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3.SUWI FS 63 (Start 19.11.63)\(FINANCIAL STATEMENT)\2566\6. JUN 66 (Q'2)\6. SET Q2'66\FS Q2 65-online\"/>
    </mc:Choice>
  </mc:AlternateContent>
  <bookViews>
    <workbookView xWindow="-120" yWindow="-120" windowWidth="20730" windowHeight="11160"/>
  </bookViews>
  <sheets>
    <sheet name="Page 3-4" sheetId="1" r:id="rId1"/>
    <sheet name="Page 5" sheetId="2" r:id="rId2"/>
    <sheet name="Page 6" sheetId="3" r:id="rId3"/>
    <sheet name="Page 7" sheetId="4" r:id="rId4"/>
    <sheet name="Page 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[1]RSS9801!#REF!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[1]RSS9801!#REF!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[1]RSS9801!#REF!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[1]RSS9801!#REF!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[1]RSS9801!#REF!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[1]RSS9801!#REF!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[1]RSS9801!#REF!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[1]RSS9801!#REF!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[1]RSS9801!#REF!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[1]RSS9801!#REF!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[1]RSS9801!#REF!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[1]RSS9801!#REF!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[1]RSS9801!#REF!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[1]RSS9801!#REF!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[1]RSS9801!#REF!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[1]RSS9801!#REF!</definedName>
    <definedName name="___________RBL2">#REF!</definedName>
    <definedName name="___________rub1">[2]db!$C$15,[2]db!$B$14,[2]db!$B$12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[3]Order_Nov_w45!$A$60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[1]RSS9801!#REF!</definedName>
    <definedName name="__________RBL2">#REF!</definedName>
    <definedName name="__________rub1">[2]db!$C$15,[2]db!$B$14,[2]db!$B$12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[3]Order_Nov_w45!$A$60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[1]RSS9801!#REF!</definedName>
    <definedName name="_________RBL2">#REF!</definedName>
    <definedName name="_________rub1">[2]db!$C$15,[2]db!$B$14,[2]db!$B$12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[3]Order_Nov_w45!$A$60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[1]RSS9801!#REF!</definedName>
    <definedName name="________RBL2">#REF!</definedName>
    <definedName name="________rub1">[2]db!$C$15,[2]db!$B$14,[2]db!$B$12</definedName>
    <definedName name="________st14">#REF!</definedName>
    <definedName name="________st15">#REF!</definedName>
    <definedName name="________std3">'[4]Standing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[3]Order_Nov_w45!$A$60</definedName>
    <definedName name="_______BBL1">#REF!</definedName>
    <definedName name="_______BBL4771">#REF!</definedName>
    <definedName name="_______D111486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[1]RSS9801!#REF!</definedName>
    <definedName name="_______RBL2">#REF!</definedName>
    <definedName name="_______rub1">[2]db!$C$15,[2]db!$B$14,[2]db!$B$12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[3]Order_Nov_w45!$A$60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'[7]BPI-LOP'!#REF!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[1]RSS9801!#REF!</definedName>
    <definedName name="______RBL2">#REF!</definedName>
    <definedName name="______rub1">[2]db!$C$15,[2]db!$B$14,[2]db!$B$12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[3]Order_Nov_w45!$A$60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'[7]BPI-LOP'!#REF!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[1]RSS9801!#REF!</definedName>
    <definedName name="_____RBL2">#REF!</definedName>
    <definedName name="_____rub1">[2]db!$C$15,[2]db!$B$14,[2]db!$B$12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[3]Order_Nov_w45!$A$60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'[7]BPI-LOP'!#REF!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[1]RSS9801!#REF!</definedName>
    <definedName name="____RBL2">#REF!</definedName>
    <definedName name="____rub1">[2]db!$C$15,[2]db!$B$14,[2]db!$B$12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[3]Order_Nov_w45!$A$60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'[7]BPI-LOP'!#REF!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[1]RSS9801!#REF!</definedName>
    <definedName name="___RBL2">#REF!</definedName>
    <definedName name="___rub1">[2]db!$C$15,[2]db!$B$14,[2]db!$B$12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[3]Order_Nov_w45!$A$60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" hidden="1">[13]YQty!$A$3:$A$14</definedName>
    <definedName name="__123Graph_XPIS" hidden="1">[11]D!$A$7:$A$18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[14]อัตรามรณะ!#REF!</definedName>
    <definedName name="__CVF15">[14]อัตรามรณะ!#REF!</definedName>
    <definedName name="__CVF2">[14]อัตรามรณะ!#REF!</definedName>
    <definedName name="__CVF3">[14]อัตรามรณะ!#REF!</definedName>
    <definedName name="__CVF4">[14]อัตรามรณะ!#REF!</definedName>
    <definedName name="__CVF59">[14]อัตรามรณะ!#REF!</definedName>
    <definedName name="__CVT1460">[14]อัตรามรณะ!#REF!</definedName>
    <definedName name="__CVT1520">[14]อัตรามรณะ!#REF!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'[7]BPI-LOP'!#REF!</definedName>
    <definedName name="__k1">#REF!</definedName>
    <definedName name="__KEY1" hidden="1">[15]Accure!#REF!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INDEX([16]!data_NormLoss,MATCH([16]!ref_ac3,[16]!data_ID,0))</definedName>
    <definedName name="__poo3">INDEX([16]!data_NormLoss,MATCH([16]!ref_ac8,[16]!data_ID,0))</definedName>
    <definedName name="__PPE2" hidden="1">#REF!</definedName>
    <definedName name="__PRO1">#REF!</definedName>
    <definedName name="__qf1">[14]อัตรามรณะ!#REF!</definedName>
    <definedName name="__qm1">[14]อัตรามรณะ!#REF!</definedName>
    <definedName name="__rbl1">[1]RSS9801!#REF!</definedName>
    <definedName name="__RBL2">#REF!</definedName>
    <definedName name="__rub1">[2]db!$C$15,[2]db!$B$14,[2]db!$B$12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[3]Order_Nov_w45!$A$60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[11]D!$B$27:$B$31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[11]D!$B$27:$B$31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[11]D!$A$27:$A$31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[17]HP!#REF!</definedName>
    <definedName name="_a___12">[18]HP!#REF!</definedName>
    <definedName name="_a___5">[19]HP!#REF!</definedName>
    <definedName name="_a_1">#REF!</definedName>
    <definedName name="_a_2">#REF!</definedName>
    <definedName name="_a_3">#REF!</definedName>
    <definedName name="_A1">#REF!</definedName>
    <definedName name="_Act1">'[20]Actual-Monthly'!$E$10:$S$36</definedName>
    <definedName name="_Act2">'[20]Actual-ＹＴＤ'!$E$11:$P$37</definedName>
    <definedName name="_Age99">[21]Age311299TESP!$A$5:$E$289</definedName>
    <definedName name="_Agi99">[22]Age311299TAS!$A$5:$O$467</definedName>
    <definedName name="_b">#REF!</definedName>
    <definedName name="_b_1">#REF!</definedName>
    <definedName name="_b_2">#REF!</definedName>
    <definedName name="_b_3">#REF!</definedName>
    <definedName name="_bal2000">[23]TMS2000!$A$5:$N$425</definedName>
    <definedName name="_BBL1">#REF!</definedName>
    <definedName name="_BBL4771">#REF!</definedName>
    <definedName name="_Bud1">'[20]Budget-Monthly'!$E$10:$S$36</definedName>
    <definedName name="_Bud2">'[20]Budget-YTD'!$E$11:$P$37</definedName>
    <definedName name="_c">#REF!</definedName>
    <definedName name="_c___0">[24]FF_21_a_!#REF!</definedName>
    <definedName name="_c___12">[25]FF_21_a_!#REF!</definedName>
    <definedName name="_c___14">[25]FF_21_a_!#REF!</definedName>
    <definedName name="_c___3">[25]FF_21_a_!#REF!</definedName>
    <definedName name="_c___5">[25]FF_21_a_!#REF!</definedName>
    <definedName name="_c___6">[25]FF_21_a_!#REF!</definedName>
    <definedName name="_c___8">[25]FF_21_a_!#REF!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">#REF!</definedName>
    <definedName name="_D111486">#REF!</definedName>
    <definedName name="_DAT1">'[5]AA-1'!#REF!</definedName>
    <definedName name="_DAT10">'[5]AA-1'!#REF!</definedName>
    <definedName name="_DAT11">[26]bblยังไม่จ่าย!#REF!</definedName>
    <definedName name="_DAT12">#REF!</definedName>
    <definedName name="_DAT13">'[5]AA-1'!#REF!</definedName>
    <definedName name="_DAT2">'[5]AA-1'!#REF!</definedName>
    <definedName name="_DAT3">'[5]AA-1'!#REF!</definedName>
    <definedName name="_DAT4">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is1">'[27]cal (2)'!#REF!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[28]CA!$A$1:$IV$10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[29]M_Maincomp!#REF!</definedName>
    <definedName name="_Int1100">#REF!</definedName>
    <definedName name="_int1200">[22]TASintDec00!$A$7:$P$15</definedName>
    <definedName name="_ITD1">#REF!</definedName>
    <definedName name="_j">#REF!</definedName>
    <definedName name="_JOB888">'[7]BPI-LOP'!#REF!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'[30]PS-1995'!#REF!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[31]DPLA!#REF!</definedName>
    <definedName name="_ms2">[31]DPLA!#REF!</definedName>
    <definedName name="_ms3">[31]DPLA!#REF!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'[32]FF-3'!$A$1:$IV$8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INDEX([16]!data_NormLoss,MATCH([16]!ref_ac3,[16]!data_ID,0))</definedName>
    <definedName name="_poo3">INDEX([16]!data_NormLoss,MATCH([16]!ref_ac8,[16]!data_ID,0))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[1]RSS9801!#REF!</definedName>
    <definedName name="_RBL2">#REF!</definedName>
    <definedName name="_ref1">#REF!</definedName>
    <definedName name="_Regression_Int" hidden="1">1</definedName>
    <definedName name="_rub1">[2]db!$C$15,[2]db!$B$14,[2]db!$B$12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'[30]PS-1995'!#REF!</definedName>
    <definedName name="_Spr99">[21]P4DDBFTESP!$A$5:$E$105</definedName>
    <definedName name="_ss1">[31]DPLA!#REF!</definedName>
    <definedName name="_ss10">[31]DPLA!#REF!</definedName>
    <definedName name="_ss11">[31]DPLA!#REF!</definedName>
    <definedName name="_ss12">[31]DPLA!#REF!</definedName>
    <definedName name="_ss13">[31]DPLA!#REF!</definedName>
    <definedName name="_ss14">[31]DPLA!#REF!</definedName>
    <definedName name="_ss15">[31]DPLA!#REF!</definedName>
    <definedName name="_ss2">[31]DPLA!#REF!</definedName>
    <definedName name="_ss3">[31]DPLA!#REF!</definedName>
    <definedName name="_ss4">[31]DPLA!#REF!</definedName>
    <definedName name="_ss5">[31]DPLA!#REF!</definedName>
    <definedName name="_ss6">[31]DPLA!#REF!</definedName>
    <definedName name="_ss7">[31]DPLA!#REF!</definedName>
    <definedName name="_ss8">[31]DPLA!#REF!</definedName>
    <definedName name="_ss9">[31]DPLA!#REF!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'[6]Standing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[3]Order_Nov_w45!$A$60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[35]FAF11MAS!$C$1:$AE$6309</definedName>
    <definedName name="aaa___0">[36]gl!#REF!</definedName>
    <definedName name="aaa___12">[37]gl!#REF!</definedName>
    <definedName name="aaa___14">[37]gl!#REF!</definedName>
    <definedName name="aaa___3">[37]gl!#REF!</definedName>
    <definedName name="aaa___5">[37]gl!#REF!</definedName>
    <definedName name="aaa___6">[37]gl!#REF!</definedName>
    <definedName name="aaa___8">[37]gl!#REF!</definedName>
    <definedName name="aaa_1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'[38]U-2.1'!#REF!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hidden="1">{#N/A,#N/A,FALSE,"Eff-SSC2"}</definedName>
    <definedName name="Acc">[39]Account!$A$2:$B$676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[40]Scoping!$G$19</definedName>
    <definedName name="accrexpamount1">#REF!</definedName>
    <definedName name="ACCRUAL">#REF!</definedName>
    <definedName name="Accruals">[40]Scoping!$G$30</definedName>
    <definedName name="acname">[41]TBA!$C$8:$K$163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IF(Loan_Amount*Interest_Rate*Loan_Years*Loan_Start&gt;0,1,0)</definedName>
    <definedName name="adc">#REF!</definedName>
    <definedName name="Add">[42]Add.!#REF!</definedName>
    <definedName name="ADDITIONS_2">#REF!</definedName>
    <definedName name="Adeafwf">#REF!</definedName>
    <definedName name="Adjustedinc">[43]K2!$G$36</definedName>
    <definedName name="ADM">#REF!</definedName>
    <definedName name="ADM_1">#REF!</definedName>
    <definedName name="ADM_2">#REF!</definedName>
    <definedName name="ADM_3">#REF!</definedName>
    <definedName name="ADMNOH">'[44]Expense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[45]ผ้าสำเร็จ!#REF!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'[46]Standing data'!$B$1</definedName>
    <definedName name="AMORTIZED">#REF!</definedName>
    <definedName name="amount">#REF!</definedName>
    <definedName name="amt">#REF!</definedName>
    <definedName name="AN">#REF!</definedName>
    <definedName name="analysisde1">[47]gl!#REF!</definedName>
    <definedName name="analysisde1___0">[48]gl!#REF!</definedName>
    <definedName name="analysisde1___12">[49]gl!#REF!</definedName>
    <definedName name="analysisde1___14">[49]gl!#REF!</definedName>
    <definedName name="analysisde1___3">[49]gl!#REF!</definedName>
    <definedName name="analysisde1___5">[49]gl!#REF!</definedName>
    <definedName name="analysisde1___6">[49]gl!#REF!</definedName>
    <definedName name="analysisde1___8">[49]gl!#REF!</definedName>
    <definedName name="analysisde2">[47]gl!#REF!</definedName>
    <definedName name="analysisde2___0">[48]gl!#REF!</definedName>
    <definedName name="analysisde2___12">[49]gl!#REF!</definedName>
    <definedName name="analysisde2___14">[49]gl!#REF!</definedName>
    <definedName name="analysisde2___3">[49]gl!#REF!</definedName>
    <definedName name="analysisde2___5">[49]gl!#REF!</definedName>
    <definedName name="analysisde2___6">[49]gl!#REF!</definedName>
    <definedName name="analysisde2___8">[49]gl!#REF!</definedName>
    <definedName name="ang">'[50]Data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[51]QR_4.1!#REF!</definedName>
    <definedName name="aoy">#REF!</definedName>
    <definedName name="APP">[52]基本データ!$B$6</definedName>
    <definedName name="appendix1">[47]gl!#REF!</definedName>
    <definedName name="appendix1___0">[48]gl!#REF!</definedName>
    <definedName name="appendix1___12">[49]gl!#REF!</definedName>
    <definedName name="appendix1___14">[49]gl!#REF!</definedName>
    <definedName name="appendix1___3">[49]gl!#REF!</definedName>
    <definedName name="appendix1___5">[49]gl!#REF!</definedName>
    <definedName name="appendix1___6">[49]gl!#REF!</definedName>
    <definedName name="appendix1___8">[49]gl!#REF!</definedName>
    <definedName name="appendix2_1">[47]gl!#REF!</definedName>
    <definedName name="appendix2_1___0">[48]gl!#REF!</definedName>
    <definedName name="appendix2_1___12">[49]gl!#REF!</definedName>
    <definedName name="appendix2_1___14">[49]gl!#REF!</definedName>
    <definedName name="appendix2_1___3">[49]gl!#REF!</definedName>
    <definedName name="appendix2_1___5">[49]gl!#REF!</definedName>
    <definedName name="appendix2_1___6">[49]gl!#REF!</definedName>
    <definedName name="appendix2_1___8">[49]gl!#REF!</definedName>
    <definedName name="appendix2_2">[47]gl!#REF!</definedName>
    <definedName name="appendix2_2___0">[48]gl!#REF!</definedName>
    <definedName name="appendix2_2___12">[49]gl!#REF!</definedName>
    <definedName name="appendix2_2___14">[49]gl!#REF!</definedName>
    <definedName name="appendix2_2___3">[49]gl!#REF!</definedName>
    <definedName name="appendix2_2___5">[49]gl!#REF!</definedName>
    <definedName name="appendix2_2___6">[49]gl!#REF!</definedName>
    <definedName name="appendix2_2___8">[49]gl!#REF!</definedName>
    <definedName name="Apr">#REF!</definedName>
    <definedName name="AQ">#REF!</definedName>
    <definedName name="AQWS">#REF!</definedName>
    <definedName name="ar">#N/A</definedName>
    <definedName name="ar_4">'[53]A-3 CUT'!ar_4</definedName>
    <definedName name="ar_5">'[53]A-3 CUT'!ar_5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'[53]A-3 CUT'!as_4</definedName>
    <definedName name="as_5">'[53]A-3 CUT'!as_5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'[53]A-3 CUT'!ass_4</definedName>
    <definedName name="ass_5">'[53]A-3 CUT'!ass_5</definedName>
    <definedName name="assd">#REF!</definedName>
    <definedName name="ASSETS">#N/A</definedName>
    <definedName name="AssetStatus">[54]AssetStatus!$A$3:$A$11</definedName>
    <definedName name="AssetType">[54]AssetType!$A$3:$A$64</definedName>
    <definedName name="assss">#N/A</definedName>
    <definedName name="assss_4">'[53]A-3 CUT'!assss_4</definedName>
    <definedName name="assss_5">'[53]A-3 CUT'!assss_5</definedName>
    <definedName name="ASTL">#REF!</definedName>
    <definedName name="ASW">#REF!</definedName>
    <definedName name="ASWQ">#REF!</definedName>
    <definedName name="ATAC_CHEMICAL_CO._LTD.">#REF!</definedName>
    <definedName name="AuditorFolder">[55]StandingData!$B$1</definedName>
    <definedName name="Aug">#REF!</definedName>
    <definedName name="AV">#REF!</definedName>
    <definedName name="aw">[51]QR_4.1!#REF!</definedName>
    <definedName name="awps">#REF!</definedName>
    <definedName name="awps___0">[56]FF_6!$A$5:$K$9</definedName>
    <definedName name="awps___12">[57]FF_6!$A$5:$K$9</definedName>
    <definedName name="awps___14">[57]FF_6!$A$5:$K$9</definedName>
    <definedName name="awps___3">[57]FF_6!$A$5:$K$9</definedName>
    <definedName name="awps___5">[57]FF_6!$A$5:$K$9</definedName>
    <definedName name="awps___6">[57]FF_6!$A$5:$K$9</definedName>
    <definedName name="awps___8">[57]FF_6!$A$5:$K$9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[58]B!$D$7</definedName>
    <definedName name="b___12">[59]B!$D$7</definedName>
    <definedName name="b___14">[59]B!$D$7</definedName>
    <definedName name="b___3">[59]B!$D$7</definedName>
    <definedName name="b___5">[59]B!$D$7</definedName>
    <definedName name="b___6">[59]B!$D$7</definedName>
    <definedName name="b___8">[59]B!$D$7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[60]M_Maincomp!#REF!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[61]Sheet1!$E$1:$E$38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'[53]A-3 CUT'!bbc_4</definedName>
    <definedName name="bbc_5">'[53]A-3 CUT'!bbc_5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'[53]A-3 CUT'!be_4</definedName>
    <definedName name="be_5">'[53]A-3 CUT'!be_5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'[54]License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[62]As!#REF!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[63]Menu!$F$6</definedName>
    <definedName name="c402.">#REF!</definedName>
    <definedName name="CA">[64]MFA!$A$1:$L$25</definedName>
    <definedName name="CA___0">[64]MFA!$A$1:$L$25</definedName>
    <definedName name="CA___12">[65]MFA!$A$1:$L$25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[66]data!$C$1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[52]基本データ!$B$3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'[67]219902'!$C$1:$C$65536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'[68]Cash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'[69]Trial Balance'!$S$3</definedName>
    <definedName name="Chemist" hidden="1">{#N/A,#N/A,FALSE,"Eff-SSC2"}</definedName>
    <definedName name="CHING_MEI_PAPER_CO._LTD.">#REF!</definedName>
    <definedName name="CHUAN_INDUSTRIES_PTE_LTD">#REF!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'[54]Asset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'[70]Co info'!$B$2</definedName>
    <definedName name="CODE">'[71]CODE,NAME'!$A$1:$B$19</definedName>
    <definedName name="Code1">[72]Code1!$A$1:$IV$65536</definedName>
    <definedName name="CodeAsset">#REF!</definedName>
    <definedName name="col">#REF!</definedName>
    <definedName name="Col_YTD">'[69]Trial Balance'!$S$7:$S$960</definedName>
    <definedName name="ColorNames">#REF!</definedName>
    <definedName name="com">#REF!</definedName>
    <definedName name="COMBINE">#REF!</definedName>
    <definedName name="comm.">[73]description!#REF!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'[68]Financial Summary'!$B$2</definedName>
    <definedName name="Confidence_Factor">#REF!</definedName>
    <definedName name="Confidence_Level">[74]!CF_Table[Confidence Level]</definedName>
    <definedName name="Construction_contracts">[40]Scoping!$G$23</definedName>
    <definedName name="Control_2">'[75]LE1(act3mth)'!#REF!</definedName>
    <definedName name="Conventions">#REF!</definedName>
    <definedName name="Cormix_Int.">#REF!</definedName>
    <definedName name="COST">#REF!</definedName>
    <definedName name="cost___0">'[76]addl cost'!$A$3:$M$37</definedName>
    <definedName name="cost___12">'[77]addl cost'!$A$3:$M$37</definedName>
    <definedName name="cost___14">'[77]addl cost'!$A$3:$M$37</definedName>
    <definedName name="cost___3">'[77]addl cost'!$A$3:$M$37</definedName>
    <definedName name="cost___5">'[77]addl cost'!$A$3:$M$37</definedName>
    <definedName name="cost___6">'[77]addl cost'!$A$3:$M$37</definedName>
    <definedName name="cost___8">'[77]addl cost'!$A$3:$M$37</definedName>
    <definedName name="COST_1">#REF!</definedName>
    <definedName name="COST_2">#REF!</definedName>
    <definedName name="COST_3">#REF!</definedName>
    <definedName name="cost1">#REF!</definedName>
    <definedName name="cost2">'[78]cost4-47'!$A$6:$P$41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[61]Sheet1!$D$1:$D$238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[79]Assumptions!$B$7</definedName>
    <definedName name="Current">#REF!</definedName>
    <definedName name="CurrentYA">'[80]Company Info'!$B$6</definedName>
    <definedName name="CurrentYA___0">'[81]Company Info'!$B$6</definedName>
    <definedName name="CurrentYA___12">'[80]Company Info'!$B$6</definedName>
    <definedName name="CurrentYA___14">'[80]Company Info'!$B$6</definedName>
    <definedName name="CurrentYA___3">'[80]Company Info'!$B$6</definedName>
    <definedName name="CurrentYA___5">'[80]Company Info'!$B$6</definedName>
    <definedName name="CurrentYA___6">'[80]Company Info'!$B$6</definedName>
    <definedName name="CurrentYA___8">'[80]Company Info'!$B$6</definedName>
    <definedName name="CurrYA">'[80]CA Comp'!#REF!</definedName>
    <definedName name="CurrYA___0">'[81]CA Comp'!#REF!</definedName>
    <definedName name="CurrYA___12">'[80]CA Comp'!#REF!</definedName>
    <definedName name="CurrYA___14">'[80]CA Comp'!#REF!</definedName>
    <definedName name="CurrYA___3">'[80]CA Comp'!#REF!</definedName>
    <definedName name="CurrYA___5">'[80]CA Comp'!#REF!</definedName>
    <definedName name="CurrYA___6">'[80]CA Comp'!#REF!</definedName>
    <definedName name="CurrYA___8">'[80]CA Comp'!#REF!</definedName>
    <definedName name="customer">[82]ชื่อลูกค้า!$A$1:$A$96</definedName>
    <definedName name="customer_survey_OLD_Sheet1_List">#REF!</definedName>
    <definedName name="cut" hidden="1">{"'Eng (page2)'!$A$1:$D$52"}</definedName>
    <definedName name="CVT0">[9]อัตรามรณะ!#REF!</definedName>
    <definedName name="d" hidden="1">[10]AM_COST!#REF!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[83]Data!$D$1:$D$65536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[84]BPR!$F$11</definedName>
    <definedName name="Data___12">[85]BPR!$F$11</definedName>
    <definedName name="Data___14">[85]BPR!$F$11</definedName>
    <definedName name="Data___3">[85]BPR!$F$11</definedName>
    <definedName name="Data___5">[85]BPR!$F$11</definedName>
    <definedName name="Data___6">[85]BPR!$F$11</definedName>
    <definedName name="Data___8">[85]BPR!$F$11</definedName>
    <definedName name="DATA_01">[86]สำนักงาน!#REF!</definedName>
    <definedName name="DATA_01_1">#REF!</definedName>
    <definedName name="DATA_01_2">#REF!</definedName>
    <definedName name="DATA_01_3">#REF!</definedName>
    <definedName name="DATA_02">[86]สำนักงาน!#REF!</definedName>
    <definedName name="DATA_02_1">#REF!</definedName>
    <definedName name="DATA_02_2">#REF!</definedName>
    <definedName name="DATA_02_3">#REF!</definedName>
    <definedName name="DATA_03">[86]สำนักงาน!#REF!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[2]db!$B$41,[2]db!$B$39,[2]db!$C$42,[2]db!$F$39,[2]db!$F$41,[2]db!$G$42,[2]db!$J$39,[2]db!$J$41,[2]db!$K$42,[2]db!$N$39,[2]db!$N$41,[2]db!$O$42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'[27]cal (2)'!#REF!</definedName>
    <definedName name="DBfactor">'[27]cal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'[53]A-3 CUT'!DDD_4</definedName>
    <definedName name="DDD_5">'[53]A-3 CUT'!DDD_5</definedName>
    <definedName name="ddddd">'[38]U-2.1'!#REF!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'[87]Deferred Charge'!#REF!</definedName>
    <definedName name="Defect_Jun_2002">[88]note_defect!#REF!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'[44]Expense Summary'!$C$47</definedName>
    <definedName name="depart">#REF!</definedName>
    <definedName name="DEPN">#REF!</definedName>
    <definedName name="DEPOSIT">#REF!</definedName>
    <definedName name="Depre">'[54]Depre.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d">#N/A</definedName>
    <definedName name="dfdfd_4">'[53]A-3 CUT'!dfdfd_4</definedName>
    <definedName name="dfdfd_5">'[53]A-3 CUT'!dfdfd_5</definedName>
    <definedName name="dfdlm">#REF!</definedName>
    <definedName name="DFe">'[91]AA-1'!#REF!</definedName>
    <definedName name="dfifif">#REF!</definedName>
    <definedName name="dflt1">'[92]Customize Your Invoice'!$E$22</definedName>
    <definedName name="dflt2">'[92]Customize Your Invoice'!$E$23</definedName>
    <definedName name="dflt3">'[92]Customize Your Invoice'!$D$24</definedName>
    <definedName name="dflt4">'[92]Customize Your Invoice'!$E$26</definedName>
    <definedName name="dflt5">'[92]Customize Your Invoice'!$E$27</definedName>
    <definedName name="dflt6">'[92]Customize Your Invoice'!$D$28</definedName>
    <definedName name="dflt7">'[92]Customize Your Invoice'!$G$27</definedName>
    <definedName name="dfs">#REF!</definedName>
    <definedName name="dfwfwe">#N/A</definedName>
    <definedName name="dfwfwe_4">'[53]A-3 CUT'!dfwfwe_4</definedName>
    <definedName name="dfwfwe_5">'[53]A-3 CUT'!dfwfwe_5</definedName>
    <definedName name="dg">#N/A</definedName>
    <definedName name="DIS">#REF!</definedName>
    <definedName name="Disc_ADL4">'[27]cal (2)'!#REF!</definedName>
    <definedName name="Disc_ADL5">'[27]cal (2)'!#REF!</definedName>
    <definedName name="Disc_ADL6">'[27]cal (2)'!#REF!</definedName>
    <definedName name="discount">#REF!</definedName>
    <definedName name="Discount_Rate">'[93]Detail รายบุคคลปี 58'!#REF!</definedName>
    <definedName name="DISP">#REF!</definedName>
    <definedName name="dItemsToTest">#REF!</definedName>
    <definedName name="div">[94]M_Maincomp!#REF!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'[95]BPI-LOP'!#REF!</definedName>
    <definedName name="dName">#REF!</definedName>
    <definedName name="donations">[96]M_Maincomp!#REF!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[97]Newspaper!#REF!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'[91]AA-1'!#REF!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'[53]A-3 CUT'!EE_4</definedName>
    <definedName name="EE_5">'[53]A-3 CUT'!EE_5</definedName>
    <definedName name="eeafecs" hidden="1">{"'Eng (page2)'!$A$1:$D$52"}</definedName>
    <definedName name="eedd">#REF!</definedName>
    <definedName name="EEE">#N/A</definedName>
    <definedName name="EEE_4">'[53]A-3 CUT'!EEE_4</definedName>
    <definedName name="EEE_5">'[53]A-3 CUT'!EEE_5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'[98]Energy(update)'!#REF!</definedName>
    <definedName name="Enhanced_No_Charge_List_Excel">#REF!</definedName>
    <definedName name="enough">#N/A</definedName>
    <definedName name="enough_4">'[53]A-3 CUT'!enough_4</definedName>
    <definedName name="enough_5">'[53]A-3 CUT'!enough_5</definedName>
    <definedName name="ENT">[52]基本データ!$B$2</definedName>
    <definedName name="Enum1">[99]_Lookup!$F$2:$F$5</definedName>
    <definedName name="Enum115">[99]_Lookup!$D$2:$D$4</definedName>
    <definedName name="Enum118">'[100]#Lookup'!$A$2:$A$4</definedName>
    <definedName name="Enum279">[99]_Lookup!$C$2:$C$4</definedName>
    <definedName name="Enum280">[99]_Lookup!$G$2:$G$3</definedName>
    <definedName name="Enum479">[99]_Lookup!$E$2:$E$4</definedName>
    <definedName name="Enum594">'[101]#Lookup'!$B$2:$B$4</definedName>
    <definedName name="Enum61469">[99]_Lookup!$B$2:$B$3</definedName>
    <definedName name="EOC_Polymer_Inv">#REF!</definedName>
    <definedName name="EOCB">#REF!</definedName>
    <definedName name="EPCO">#REF!</definedName>
    <definedName name="ergaqq">[1]RSS9801!#REF!</definedName>
    <definedName name="err">#REF!</definedName>
    <definedName name="ert" hidden="1">#REF!</definedName>
    <definedName name="esfse">[97]Newspaper!#REF!</definedName>
    <definedName name="ETERNAL_SAKATA_INX_CO._LTD.">#REF!</definedName>
    <definedName name="Etg">#REF!</definedName>
    <definedName name="ETG_JVP_2006_JVP_List">#REF!</definedName>
    <definedName name="euro">[102]currency!$C$4</definedName>
    <definedName name="EV">'[103]New Item'!#REF!</definedName>
    <definedName name="EVERRED_CO._LTD.">#REF!</definedName>
    <definedName name="EX.RATE">[104]RATE!$A$1:$C$32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[105]ลาออก!#REF!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'[106]Data NYB (6W)'!#REF!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[107]FF_2!#REF!</definedName>
    <definedName name="Excel_BuiltIn_Database_1">#REF!</definedName>
    <definedName name="Excel_BuiltIn_Database_12">[108]FF_2!#REF!</definedName>
    <definedName name="Excel_BuiltIn_Database_14">[108]FF_2!#REF!</definedName>
    <definedName name="Excel_BuiltIn_Database_2">#REF!</definedName>
    <definedName name="Excel_BuiltIn_Database_3">[108]FF_2!#REF!</definedName>
    <definedName name="Excel_BuiltIn_Database_5">[108]FF_2!#REF!</definedName>
    <definedName name="Excel_BuiltIn_Database_6">[108]FF_2!#REF!</definedName>
    <definedName name="Excel_BuiltIn_Database_8">[108]FF_2!#REF!</definedName>
    <definedName name="Excel_BuiltIn_Database_9">[108]FF_2!#REF!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('[109]10_ค้างรับเช่าเครื่องล้างจา (2)'!$A$1:$B$65534,'[109]10_ค้างรับเช่าเครื่องล้างจา (2)'!$A$1:$IU$5)</definedName>
    <definedName name="Excel_BuiltIn_Print_Titles_1_1_1_1">('[109]10_ค้างรับเช่าเครื่องล้างจา (2)'!$A$1:$B$65534,'[109]10_ค้างรับเช่าเครื่องล้างจา (2)'!$A$1:$IV$5)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('[109]12_ค้างรับบริการ (2)'!$A$1:$B$65484,'[109]12_ค้างรับบริการ (2)'!$A$1:$IV$4)</definedName>
    <definedName name="Excel_BuiltIn_Print_Titles_3_1_1">('[109]12_ค้างรับบริการ (2)'!$A$1:$B$65377,'[109]12_ค้างรับบริการ (2)'!$A$1:$IV$4)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[96]M_Maincomp!#REF!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[62]As!#REF!</definedName>
    <definedName name="Extra_Pay">"$#REF!.$E$18:$E$377"</definedName>
    <definedName name="_xlnm.Extract">[110]BGT97STAFF!#REF!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'[44]Expense Summary'!$C$9</definedName>
    <definedName name="FAT">#REF!</definedName>
    <definedName name="fd">ROW(#REF!)</definedName>
    <definedName name="fdf">#REF!</definedName>
    <definedName name="fdk">#N/A</definedName>
    <definedName name="fdk_4">'[53]A-3 CUT'!fdk_4</definedName>
    <definedName name="fdk_5">'[53]A-3 CUT'!fdk_5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[111]A!#REF!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'[112]Adj&amp;Rje(Z820) '!#REF!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[52]基本データ!$B$5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'[113]Standing data'!#REF!</definedName>
    <definedName name="FUNDOSP">#REF!</definedName>
    <definedName name="fv">#REF!</definedName>
    <definedName name="fyk">[1]RSS9801!#REF!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>MATCH(0.01,End_Bal,-1)+1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[114]FF_3!$A$1:$IV$8</definedName>
    <definedName name="gg___12">[115]FF_3!$A$1:$IV$8</definedName>
    <definedName name="gg___14">[115]FF_3!$A$1:$IV$8</definedName>
    <definedName name="gg___3">[115]FF_3!$A$1:$IV$8</definedName>
    <definedName name="gg___5">[115]FF_3!$A$1:$IV$8</definedName>
    <definedName name="gg___6">[115]FF_3!$A$1:$IV$8</definedName>
    <definedName name="gg___8">[115]FF_3!$A$1:$IV$8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[115]FF_3!$A$9:$K$11</definedName>
    <definedName name="gj___0">[114]FF_3!$A$9:$K$11</definedName>
    <definedName name="gj___12">[115]FF_3!$A$9:$K$11</definedName>
    <definedName name="gj___14">[115]FF_3!$A$9:$K$11</definedName>
    <definedName name="gj___3">[115]FF_3!$A$9:$K$11</definedName>
    <definedName name="gj___5">[115]FF_3!$A$9:$K$11</definedName>
    <definedName name="gj___6">[115]FF_3!$A$9:$K$11</definedName>
    <definedName name="gj___8">[115]FF_3!$A$9:$K$11</definedName>
    <definedName name="gl">#REF!</definedName>
    <definedName name="GL_CB">'[116]GL CB'!$L$44</definedName>
    <definedName name="GL_Ledger">#REF!</definedName>
    <definedName name="GL_M">'[116]GL M'!$L$385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[40]Scoping!$G$27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[117]group!$1:$1048576</definedName>
    <definedName name="group_1">#REF!</definedName>
    <definedName name="group_2">#REF!</definedName>
    <definedName name="group_3">#REF!</definedName>
    <definedName name="Group_cust_paid">'[112]Adj&amp;Rje(Z820) '!#REF!</definedName>
    <definedName name="Group_Cust_UPC01">'[112]Adj&amp;Rje(Z820) '!#REF!</definedName>
    <definedName name="Grp">[61]Sheet1!$K$27:$K$37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'[53]A-3 CUT'!hjh_4</definedName>
    <definedName name="hjh_5">'[53]A-3 CUT'!hjh_5</definedName>
    <definedName name="hjhkgj">[97]Newspaper!#REF!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'[112]Adj&amp;Rje(Z820) '!#REF!</definedName>
    <definedName name="ID_NO">[118]Salary!$A$3:$G$128</definedName>
    <definedName name="IDChoice">'[119]part-import'!#REF!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hidden="1">{#N/A,#N/A,FALSE,"Eff-SSC2"}</definedName>
    <definedName name="iiiii">#REF!</definedName>
    <definedName name="ij">#REF!</definedName>
    <definedName name="ikk">[29]M_Maincomp!#REF!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'[91]AA-1'!#REF!</definedName>
    <definedName name="IMG___ASIA_CO._LTD.">'[92]AGING LOCAL'!#REF!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[120]Val_Ind!$D$4</definedName>
    <definedName name="indd">#REF!</definedName>
    <definedName name="Index">#REF!</definedName>
    <definedName name="IndexH100">"To "&amp;'[121]H-100'!$L$1</definedName>
    <definedName name="IndexH110">"To "&amp;'[122]H-110'!$L$1</definedName>
    <definedName name="IndexH120">"To "&amp;'[122]H-120'!$I$1</definedName>
    <definedName name="IndexH130">"To "&amp;#REF!</definedName>
    <definedName name="IndexJ100">"To "&amp;'[121]J-100'!$L$1</definedName>
    <definedName name="IndexJ110">"To "&amp;'[121]J-110'!$K$1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[40]Scoping!$G$28</definedName>
    <definedName name="intdec00">'[21]IntDec00TespM&amp;B'!$A$7:$M$39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'[123]CODE,NAME'!#REF!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[96]M_Maincomp!#REF!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'[124]New Item'!#REF!</definedName>
    <definedName name="inventory">#REF!</definedName>
    <definedName name="InventTable_T_ABCContributionMargin">'[124]New Item'!#REF!</definedName>
    <definedName name="InventTable_T_ABCRevenue">'[124]New Item'!#REF!</definedName>
    <definedName name="InventTable_T_ABCTieUp">'[124]New Item'!#REF!</definedName>
    <definedName name="InventTable_T_ABCValue">'[124]New Item'!#REF!</definedName>
    <definedName name="InventTable_T_AltConfigId">'[124]New Item'!#REF!</definedName>
    <definedName name="InventTable_T_AltInventColorId">'[124]New Item'!#REF!</definedName>
    <definedName name="InventTable_T_AltInventSizeId">'[124]New Item'!#REF!</definedName>
    <definedName name="InventTable_T_AltItemId">'[124]New Item'!#REF!</definedName>
    <definedName name="InventTable_T_AutoReportFinished">'[124]New Item'!#REF!</definedName>
    <definedName name="InventTable_T_BOMCalcGroupId">'[124]New Item'!#REF!</definedName>
    <definedName name="InventTable_T_BOMLevel">'[124]New Item'!#REF!</definedName>
    <definedName name="InventTable_T_BOMManualReceipt">'[124]New Item'!#REF!</definedName>
    <definedName name="InventTable_T_ColorCodeARV">'[124]New Item'!#REF!</definedName>
    <definedName name="InventTable_T_CommissionGroupId">'[124]New Item'!#REF!</definedName>
    <definedName name="InventTable_T_ConfigSimilar">'[124]New Item'!#REF!</definedName>
    <definedName name="InventTable_T_Configurable">'[124]New Item'!#REF!</definedName>
    <definedName name="InventTable_T_CostModel">'[124]New Item'!#REF!</definedName>
    <definedName name="InventTable_T_DEL_CostGroupId">'[124]New Item'!#REF!</definedName>
    <definedName name="InventTable_T_DEL_StopExplodePrice">'[124]New Item'!#REF!</definedName>
    <definedName name="InventTable_T_Density">'[124]New Item'!#REF!</definedName>
    <definedName name="InventTable_T_Depth">'[124]New Item'!#REF!</definedName>
    <definedName name="InventTable_T_EOLARV">'[124]New Item'!#REF!</definedName>
    <definedName name="InventTable_T_EPCManager">'[124]New Item'!#REF!</definedName>
    <definedName name="InventTable_T_grossDepth">'[124]New Item'!#REF!</definedName>
    <definedName name="InventTable_T_grossHeight">'[124]New Item'!#REF!</definedName>
    <definedName name="InventTable_T_grossWidth">'[124]New Item'!#REF!</definedName>
    <definedName name="InventTable_T_Height">'[124]New Item'!#REF!</definedName>
    <definedName name="InventTable_T_Intracode">'[124]New Item'!#REF!</definedName>
    <definedName name="InventTable_T_IntraUnit">'[124]New Item'!#REF!</definedName>
    <definedName name="InventTable_T_ItemBuyerGroupId">'[124]New Item'!#REF!</definedName>
    <definedName name="InventTable_T_ItemDimCombinationAutoCreate">'[124]New Item'!#REF!</definedName>
    <definedName name="InventTable_T_ItemDimCostPrice">'[124]New Item'!#REF!</definedName>
    <definedName name="InventTable_T_MinAverageSettle">'[124]New Item'!#REF!</definedName>
    <definedName name="InventTable_T_OrigCountryRegionId">'[124]New Item'!#REF!</definedName>
    <definedName name="InventTable_T_OrigStateId">'[124]New Item'!#REF!</definedName>
    <definedName name="InventTable_T_PBAItemAutoGenerated">'[124]New Item'!#REF!</definedName>
    <definedName name="InventTable_T_Phantom">'[124]New Item'!#REF!</definedName>
    <definedName name="InventTable_T_PrimaryVendorId">'[124]New Item'!#REF!</definedName>
    <definedName name="InventTable_T_ProdFlushingPrincip">'[124]New Item'!#REF!</definedName>
    <definedName name="InventTable_T_ProdPoolId">'[124]New Item'!#REF!</definedName>
    <definedName name="InventTable_T_PropertyId">'[124]New Item'!#REF!</definedName>
    <definedName name="InventTable_T_PurchModel">'[124]New Item'!#REF!</definedName>
    <definedName name="InventTable_T_SalesContributionRatio">'[124]New Item'!#REF!</definedName>
    <definedName name="InventTable_T_SalesModel">'[124]New Item'!#REF!</definedName>
    <definedName name="InventTable_T_SalesPercentMarkup">'[124]New Item'!#REF!</definedName>
    <definedName name="InventTable_T_SalesPriceModelBasic">'[124]New Item'!#REF!</definedName>
    <definedName name="InventTable_T_ScrapConst">'[124]New Item'!#REF!</definedName>
    <definedName name="InventTable_T_ScrapVar">'[124]New Item'!#REF!</definedName>
    <definedName name="InventTable_T_SerialNumGroupId">'[124]New Item'!#REF!</definedName>
    <definedName name="InventTable_T_StandardConfigId">'[124]New Item'!#REF!</definedName>
    <definedName name="InventTable_T_StandardInventColorId">'[124]New Item'!#REF!</definedName>
    <definedName name="InventTable_T_StandardInventSizeId">'[124]New Item'!#REF!</definedName>
    <definedName name="InventTable_T_StatisticsFactor">'[124]New Item'!#REF!</definedName>
    <definedName name="InventTable_T_StopExplode">'[124]New Item'!#REF!</definedName>
    <definedName name="InventTable_T_TaraWeight">'[124]New Item'!#REF!</definedName>
    <definedName name="InventTable_T_TaxPackagingQty">'[124]New Item'!#REF!</definedName>
    <definedName name="InventTable_T_UnitVolume">'[124]New Item'!#REF!</definedName>
    <definedName name="InventTable_T_UseAltItemId">'[124]New Item'!#REF!</definedName>
    <definedName name="InventTable_T_Width">'[124]New Item'!#REF!</definedName>
    <definedName name="InventTableModule_T_AllocateMarkup">'[100]InventTableModule_1-1'!#REF!</definedName>
    <definedName name="InventTableModule_T_Blocked">'[100]InventTableModule_1-1'!#REF!</definedName>
    <definedName name="InventTableModule_T_DeliveryTime">'[100]InventTableModule_1-1'!#REF!</definedName>
    <definedName name="InventTableModule_T_LineDisc">'[100]InventTableModule_1-1'!#REF!</definedName>
    <definedName name="InventTableModule_T_MandatoryInventLocation">'[100]InventTableModule_1-1'!#REF!</definedName>
    <definedName name="InventTableModule_T_Markup">'[100]InventTableModule_1-1'!#REF!</definedName>
    <definedName name="InventTableModule_T_MarkupGroupId">'[100]InventTableModule_1-1'!#REF!</definedName>
    <definedName name="InventTableModule_T_MultiLineDisc">'[100]InventTableModule_1-1'!#REF!</definedName>
    <definedName name="InventTableModule_T_OverDeliveryPct">'[100]InventTableModule_1-1'!#REF!</definedName>
    <definedName name="InventTableModule_T_Price">'[100]InventTableModule_1-1'!#REF!</definedName>
    <definedName name="InventTableModule_T_Quantity">'[100]InventTableModule_1-1'!#REF!</definedName>
    <definedName name="InventTableModule_T_StandardQty">'[100]InventTableModule_1-1'!#REF!</definedName>
    <definedName name="InventTableModule_T_SuppItemGroupId">'[100]InventTableModule_1-1'!#REF!</definedName>
    <definedName name="InventTableModule_T_TaxWithholdCalculate_TH">'[100]InventTableModule_1-1'!#REF!</definedName>
    <definedName name="InventTableModule_T_TaxWithholdItemGroup_TH">'[100]InventTableModule_1-1'!#REF!</definedName>
    <definedName name="InventTableModule_T_UnderDeliveryPct">'[100]InventTableModule_1-1'!#REF!</definedName>
    <definedName name="invert_e" hidden="1">{"'SCBMF'!$A$1:$I$51","'SCBDA'!$A$1:$I$45","'SCBBA'!$A$1:$I$37"}</definedName>
    <definedName name="Invest_properties">[40]Scoping!$G$25</definedName>
    <definedName name="Invest_subsidiaries">[40]Scoping!$G$26</definedName>
    <definedName name="ITD">#REF!</definedName>
    <definedName name="itemm">OFFSET(#REF!,1,0,COUNTA(#REF!),1)</definedName>
    <definedName name="Items">[74]!CountItemsTB[CountItems]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'[50]Data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'[125]BPI-LOP'!#REF!</definedName>
    <definedName name="jeab">#N/A</definedName>
    <definedName name="jeab_4">'[53]A-3 CUT'!jeab_4</definedName>
    <definedName name="jeab_5">'[53]A-3 CUT'!jeab_5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[115]FF_3!$A$1:$IV$8</definedName>
    <definedName name="jg___0">[114]FF_3!$A$1:$IV$8</definedName>
    <definedName name="jg___12">[115]FF_3!$A$1:$IV$8</definedName>
    <definedName name="jg___14">[115]FF_3!$A$1:$IV$8</definedName>
    <definedName name="jg___3">[115]FF_3!$A$1:$IV$8</definedName>
    <definedName name="jg___5">[115]FF_3!$A$1:$IV$8</definedName>
    <definedName name="jg___6">[115]FF_3!$A$1:$IV$8</definedName>
    <definedName name="jg___8">[115]FF_3!$A$1:$IV$8</definedName>
    <definedName name="jgj">'[126]FF_2 _1_'!$A$1:$IV$9</definedName>
    <definedName name="jhghikol">[97]Newspaper!#REF!</definedName>
    <definedName name="jhjhjjik">'[112]Adj&amp;Rje(Z820) '!#REF!</definedName>
    <definedName name="jikkl">#REF!</definedName>
    <definedName name="jin" hidden="1">{"'Eng (page2)'!$A$1:$D$52"}</definedName>
    <definedName name="jioj">[97]Newspaper!#REF!</definedName>
    <definedName name="JJ">#REF!</definedName>
    <definedName name="jj___0">[114]FF_3!$A$9:$K$11</definedName>
    <definedName name="jj___12">[115]FF_3!$A$9:$K$11</definedName>
    <definedName name="jj___14">[115]FF_3!$A$9:$K$11</definedName>
    <definedName name="jj___3">[115]FF_3!$A$9:$K$11</definedName>
    <definedName name="jj___5">[115]FF_3!$A$9:$K$11</definedName>
    <definedName name="jj___6">[115]FF_3!$A$9:$K$11</definedName>
    <definedName name="jj___8">[115]FF_3!$A$9:$K$11</definedName>
    <definedName name="jjj" hidden="1">[92]A!#REF!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hidden="1">{"'Eng (page2)'!$A$1:$D$52"}</definedName>
    <definedName name="JO">#REF!</definedName>
    <definedName name="job">[127]JOB!$D$12:$CY$232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'[128]BSI ขายให้ TM'!#REF!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[129]J2!$U$17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hidden="1">{"'Eng (page2)'!$A$1:$D$52"}</definedName>
    <definedName name="KR310101017V16">[97]Newspaper!#REF!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[130]Links!$H$1:$H$65536</definedName>
    <definedName name="L_AJE_Tot">[130]Links!$G$1:$G$65536</definedName>
    <definedName name="L_CY_Beg">[130]Links!$F$1:$F$65536</definedName>
    <definedName name="L_CY_End">[130]Links!$J$1:$J$65536</definedName>
    <definedName name="L_PY_End">[131]Links!$K$1:$K$65536</definedName>
    <definedName name="L_RJE_Tot">[130]Links!$I$1:$I$65536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'[6]Standing Data'!$C$36</definedName>
    <definedName name="LastFriDayNAVAdj">'[6]Standing Data'!$C$35</definedName>
    <definedName name="LB014A">[132]feature!$B$4:$N$4</definedName>
    <definedName name="LB104A1">[133]feature!$B$4:$N$4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[134]Temp!$I$1:$P$65536</definedName>
    <definedName name="LG">#REF!</definedName>
    <definedName name="LH">#REF!</definedName>
    <definedName name="LH_F">#REF!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'[112]Adj&amp;Rje(Z820) '!#REF!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[54]Location!$A$3:$A$39</definedName>
    <definedName name="loijj">'[125]BPI-LOP'!#REF!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[135]อัตราค่าบรรทุก!$A$1:$C$21</definedName>
    <definedName name="LOXLEY">#REF!</definedName>
    <definedName name="LP_Level">#REF!</definedName>
    <definedName name="lpo">'[136]Stock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'[53]A-3 CUT'!m_4</definedName>
    <definedName name="m_5">'[53]A-3 CUT'!m_5</definedName>
    <definedName name="M_7">'[137]M-7'!$D$6:$W$107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'[138]10-1 Media:10-cut'!$A$1:$IV$5</definedName>
    <definedName name="Materiality">#REF!</definedName>
    <definedName name="Materiallities">2000000</definedName>
    <definedName name="MATI">#REF!</definedName>
    <definedName name="max">#N/A</definedName>
    <definedName name="max_4">'[53]A-3 CUT'!max_4</definedName>
    <definedName name="max_5">'[53]A-3 CUT'!max_5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'[125]BPI-LOP'!#REF!</definedName>
    <definedName name="mmmm">#REF!</definedName>
    <definedName name="mms">#N/A</definedName>
    <definedName name="mms_4">'[53]A-3 CUT'!mms_4</definedName>
    <definedName name="mms_5">'[53]A-3 CUT'!mms_5</definedName>
    <definedName name="MN">#REF!</definedName>
    <definedName name="MNOPQ">#REF!</definedName>
    <definedName name="MODERN">#REF!</definedName>
    <definedName name="monthcode">[139]U!#REF!</definedName>
    <definedName name="monthcode___0">[140]U!#REF!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s">#N/A</definedName>
    <definedName name="MS.SUNASSADA">#N/A</definedName>
    <definedName name="MS.SUNASSADA_4">'[53]A-3 CUT'!MS.SUNASSADA_4</definedName>
    <definedName name="MS.SUNASSADA_5">'[53]A-3 CUT'!MS.SUNASSADA_5</definedName>
    <definedName name="ms_4">'[53]A-3 CUT'!ms_4</definedName>
    <definedName name="ms_5">'[53]A-3 CUT'!ms_5</definedName>
    <definedName name="MthRate">[141]Input1!$C$50:$N$60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[62]As!#REF!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[58]FSA!$A$1</definedName>
    <definedName name="Name___12">[59]FSA!$A$1</definedName>
    <definedName name="Name___14">[59]FSA!$A$1</definedName>
    <definedName name="Name___3">[59]FSA!$A$1</definedName>
    <definedName name="Name___5">[59]FSA!$A$1</definedName>
    <definedName name="Name___6">[59]FSA!$A$1</definedName>
    <definedName name="Name___8">[59]FSA!$A$1</definedName>
    <definedName name="name_1">#REF!</definedName>
    <definedName name="name_2">#REF!</definedName>
    <definedName name="name_3">#REF!</definedName>
    <definedName name="Name1">'[142]Standing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'[8]B131 '!NCode</definedName>
    <definedName name="NCode">'[8]B131 '!NCode</definedName>
    <definedName name="NEOMAT_CO._LTD.">"NEOMAT CO.,LTD."</definedName>
    <definedName name="NetAssetsValueperunit">'[6]Asset &amp; Liability'!$E$50+'[6]Asset &amp; Liability'!$E$50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[97]Newspaper!#REF!</definedName>
    <definedName name="NewsTitle">[97]Newspaper!#REF!</definedName>
    <definedName name="NewsTitle2">[97]Newspaper!#REF!</definedName>
    <definedName name="NFS">#REF!</definedName>
    <definedName name="NFS_W">#REF!</definedName>
    <definedName name="NFSW1">#REF!</definedName>
    <definedName name="nh">#REF!</definedName>
    <definedName name="njkhjkh">'[112]Adj&amp;Rje(Z820) '!#REF!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'[53]A-3 CUT'!Noi</definedName>
    <definedName name="NoofUnit">[97]Newspaper!#REF!</definedName>
    <definedName name="NoOfUnits">#REF!</definedName>
    <definedName name="NOREEN">#REF!</definedName>
    <definedName name="NOTE2">#REF!</definedName>
    <definedName name="Notes">#REF!</definedName>
    <definedName name="Notes_payable">[40]Scoping!$G$31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'[143]Non-Statistical Sampling Master'!$C$63</definedName>
    <definedName name="NSRequiredLevelOfEvidenceItems">'[143]Non-Statistical Sampling Master'!$C$50:$C$53</definedName>
    <definedName name="NSTargetedTestingItems">'[143]Two Step Revenue Testing Master'!$E$47</definedName>
    <definedName name="nuch">#REF!</definedName>
    <definedName name="Num_Pmt_Per_Year">"$#REF!.$D$9"</definedName>
    <definedName name="NUMBER">#N/A</definedName>
    <definedName name="Number_of_Payments">MATCH(0.01,End_Bal,-1)+1</definedName>
    <definedName name="Number_of_Payments_12">MATCH(0.01,End_Bal,-1)+1</definedName>
    <definedName name="Number_of_Payments_14">MATCH(0.01,End_Bal,-1)+1</definedName>
    <definedName name="Number_of_Payments_14_12">MATCH(0.01,End_Bal,-1)+1</definedName>
    <definedName name="Number_of_Payments_14_15">MATCH(0.01,End_Bal,-1)+1</definedName>
    <definedName name="Number_of_Payments_15">MATCH(0.01,End_Bal,-1)+1</definedName>
    <definedName name="Number_of_Payments_16">MATCH(0.01,End_Bal,-1)+1</definedName>
    <definedName name="Number_of_Payments_16_12">MATCH(0.01,End_Bal,-1)+1</definedName>
    <definedName name="Number_of_Payments_16_15">MATCH(0.01,End_Bal,-1)+1</definedName>
    <definedName name="Number_of_Payments_17">MATCH(0.01,End_Bal,-1)+1</definedName>
    <definedName name="Number_of_Payments_17_12">MATCH(0.01,End_Bal,-1)+1</definedName>
    <definedName name="Number_of_Payments_17_15">MATCH(0.01,End_Bal,-1)+1</definedName>
    <definedName name="Number_of_Payments_2">MATCH(0.01,End_Bal,-1)+1</definedName>
    <definedName name="Number_of_Payments_2_12">MATCH(0.01,End_Bal,-1)+1</definedName>
    <definedName name="Number_of_Payments_2_14">MATCH(0.01,End_Bal,-1)+1</definedName>
    <definedName name="Number_of_Payments_2_14_12">MATCH(0.01,End_Bal,-1)+1</definedName>
    <definedName name="Number_of_Payments_2_14_15">MATCH(0.01,End_Bal,-1)+1</definedName>
    <definedName name="Number_of_Payments_2_15">MATCH(0.01,End_Bal,-1)+1</definedName>
    <definedName name="Number_of_Payments_2_16">MATCH(0.01,End_Bal,-1)+1</definedName>
    <definedName name="Number_of_Payments_2_16_12">MATCH(0.01,End_Bal,-1)+1</definedName>
    <definedName name="Number_of_Payments_2_16_15">MATCH(0.01,End_Bal,-1)+1</definedName>
    <definedName name="Number_of_Payments_2_17">MATCH(0.01,End_Bal,-1)+1</definedName>
    <definedName name="Number_of_Payments_2_17_12">MATCH(0.01,End_Bal,-1)+1</definedName>
    <definedName name="Number_of_Payments_2_17_15">MATCH(0.01,End_Bal,-1)+1</definedName>
    <definedName name="numwa">#REF!</definedName>
    <definedName name="nut" hidden="1">[144]A!#REF!</definedName>
    <definedName name="O">#REF!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[141]Input1!$C$35:$N$46</definedName>
    <definedName name="Occapt2">#REF!</definedName>
    <definedName name="Occupancy">[141]Input1!$C$20:$N$30</definedName>
    <definedName name="Occupancy2">#REF!</definedName>
    <definedName name="Oct">#REF!</definedName>
    <definedName name="OCT___0">[114]FF_3!$A$9:$K$11</definedName>
    <definedName name="OCT___12">[115]FF_3!$A$9:$K$11</definedName>
    <definedName name="OCT___14">[115]FF_3!$A$9:$K$11</definedName>
    <definedName name="OCT___3">[115]FF_3!$A$9:$K$11</definedName>
    <definedName name="OCT___5">[115]FF_3!$A$9:$K$11</definedName>
    <definedName name="OCT___6">[115]FF_3!$A$9:$K$11</definedName>
    <definedName name="OCT___8">[115]FF_3!$A$9:$K$11</definedName>
    <definedName name="OCT334___0">[114]FF_3!$A$1:$IV$8</definedName>
    <definedName name="OCT334___12">[115]FF_3!$A$1:$IV$8</definedName>
    <definedName name="OCT334___14">[115]FF_3!$A$1:$IV$8</definedName>
    <definedName name="OCT334___3">[115]FF_3!$A$1:$IV$8</definedName>
    <definedName name="OCT334___5">[115]FF_3!$A$1:$IV$8</definedName>
    <definedName name="OCT334___6">[115]FF_3!$A$1:$IV$8</definedName>
    <definedName name="OCT334___8">[115]FF_3!$A$1:$IV$8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hidden="1">{#N/A,#N/A,FALSE,"Eff-SSC2"}</definedName>
    <definedName name="OLE_LINK1">#REF!</definedName>
    <definedName name="OLE_LINK1_21">[145]HH!#REF!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[146]gl!#REF!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_4">'[53]A-3 CUT'!pa_4</definedName>
    <definedName name="pa_5">'[53]A-3 CUT'!pa_5</definedName>
    <definedName name="pa2_4">'[53]A-3 CUT'!pa2_4</definedName>
    <definedName name="pa2_5">'[53]A-3 CUT'!pa2_5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[61]Sheet1!$H$27:$H$28</definedName>
    <definedName name="PASS10KR">OFFSET('[149]10KR'!$A$1,COUNTA('[149]10KR'!$A$1:$A$65536),0,1,1)</definedName>
    <definedName name="PASS10KW">OFFSET('[149]10KW'!$A$1,COUNTA('[149]10KW'!$A$1:$A$65536),0,1,1)</definedName>
    <definedName name="PASS10KY">OFFSET('[149]10KY'!$A$1,COUNTA('[149]10KY'!$A$1:$A$65536),0,1,1)</definedName>
    <definedName name="PASS14KR">OFFSET('[149]14KR'!$A$1,COUNTA('[149]14KR'!$A$1:$A$65536),0,1,1)</definedName>
    <definedName name="PASS14KW">OFFSET('[149]14KW'!$A$1,COUNTA('[149]14KW'!$A$1:$A$65536),0,1,1)</definedName>
    <definedName name="PASS14KY">OFFSET('[149]14KY'!$A$1,COUNTA('[149]14KY'!$A$1:$A$65536),0,1,1)</definedName>
    <definedName name="PASS18KW">OFFSET('[149]18KW'!$A$1,COUNTA('[149]18KW'!$A$1:$A$65536),0,1,1)</definedName>
    <definedName name="PASS18KY">OFFSET('[149]18KY'!$A$1,COUNTA('[149]18KY'!$A$1:$A$65536),0,1,1)</definedName>
    <definedName name="PASS24K">OFFSET('[149]24K'!$A$1,COUNTA('[149]24K'!$A$1:$A$65536),0,1,1)</definedName>
    <definedName name="PASS8KW">OFFSET('[149]8KW'!$A$1,COUNTA('[149]8KW'!$A$1:$A$65536),0,1,1)</definedName>
    <definedName name="PASS8KY">OFFSET('[149]8KY'!$A$1,COUNTA('[149]8KY'!$A$1:$A$65536),0,1,1)</definedName>
    <definedName name="PASS9KW">OFFSET('[149]9KW'!$A$1,COUNTA('[149]9KW'!$A$1:$A$65536),0,1,1)</definedName>
    <definedName name="PASS9KY">OFFSET('[149]9KY'!$A$1,COUNTA('[149]9KY'!$A$1:$A$65536),0,1,1)</definedName>
    <definedName name="PASSGOLD">OFFSET('[150]gold แลกทอง'!$A$2,COUNTA('[150]gold แลกทอง'!$A$1:$A$65536),0,1,1)</definedName>
    <definedName name="Path1">'[142]Standing Data'!$A$1</definedName>
    <definedName name="pathsavebackup">#REF!</definedName>
    <definedName name="pathsaveport">'[142]Standing Data'!$A$5</definedName>
    <definedName name="pathsavetr">#REF!</definedName>
    <definedName name="PathtoExport">#REF!</definedName>
    <definedName name="pay">[61]Sheet1!$K$14:$K$25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'[53]A-3 CUT'!PCCC_4</definedName>
    <definedName name="PCCC_5">'[53]A-3 CUT'!PCCC_5</definedName>
    <definedName name="PCG">#REF!</definedName>
    <definedName name="pcs" hidden="1">{#N/A,#N/A,FALSE,"Eff-SSC2"}</definedName>
    <definedName name="PD">#REF!</definedName>
    <definedName name="PDD">#REF!</definedName>
    <definedName name="Pdistac1">[151]Sheet1!$A$1:$A$65536</definedName>
    <definedName name="PENANG_THAI_RATTAN_LTD._PART.">#REF!</definedName>
    <definedName name="PER">[52]基本データ!$B$4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'[143]Two Step Revenue Testing Master'!$C$87</definedName>
    <definedName name="pit" hidden="1">[92]A!#REF!</definedName>
    <definedName name="PL">#REF!</definedName>
    <definedName name="PL_1">#REF!</definedName>
    <definedName name="PL_2">#REF!</definedName>
    <definedName name="PL_3">#REF!</definedName>
    <definedName name="PL_A02">'[69]PL_A05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[152]dBase!#REF!</definedName>
    <definedName name="Plas_1">#REF!</definedName>
    <definedName name="Plas_2">#REF!</definedName>
    <definedName name="Plas_3">#REF!</definedName>
    <definedName name="PLstment">#REF!</definedName>
    <definedName name="PM">[153]List!$A$7:$A$10</definedName>
    <definedName name="pnh">#REF!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>INDEX(data_NormLoss,MATCH([16]!ref_ac9,data_ID,0))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[154]Home!$C$3:$C$4</definedName>
    <definedName name="POST">#REF!</definedName>
    <definedName name="pp">#REF!</definedName>
    <definedName name="PP___0">[155]BPR!$F$11</definedName>
    <definedName name="PP___12">[156]BPR!$F$11</definedName>
    <definedName name="PP___14">[156]BPR!$F$11</definedName>
    <definedName name="PP___3">[156]BPR!$F$11</definedName>
    <definedName name="PP___5">[156]BPR!$F$11</definedName>
    <definedName name="PP___6">[156]BPR!$F$11</definedName>
    <definedName name="PP___8">[156]BPR!$F$11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[157]อัตราค่าบรรทุก!$A$1:$C$21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'Page 3-4'!$A$1:$H$89</definedName>
    <definedName name="_xlnm.Print_Area" localSheetId="1">'Page 5'!$A$1:$H$41</definedName>
    <definedName name="_xlnm.Print_Area" localSheetId="2">'Page 6'!$A$1:$H$41</definedName>
    <definedName name="_xlnm.Print_Area" localSheetId="3">'Page 7'!$A$1:$I$44</definedName>
    <definedName name="_xlnm.Print_Area" localSheetId="4">'Page 8-9'!$A$1:$F$97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[158]_2__xls__2__xls_COV!$A$1:$B$38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>OFFSET(Full_Print,0,0,Last_Row)</definedName>
    <definedName name="Print_Area_Reset_12">OFFSET(Full_Print,0,0,Last_Row_12)</definedName>
    <definedName name="Print_Area_Reset_14">OFFSET(Full_Print,0,0,Last_Row_14)</definedName>
    <definedName name="Print_Area_Reset_14_12">OFFSET(Full_Print,0,0,Last_Row_14_12)</definedName>
    <definedName name="Print_Area_Reset_14_15">OFFSET(Full_Print,0,0,Last_Row_14_15)</definedName>
    <definedName name="Print_Area_Reset_15">OFFSET(Full_Print,0,0,Last_Row_15)</definedName>
    <definedName name="Print_Area_Reset_16">OFFSET(Full_Print,0,0,Last_Row_16)</definedName>
    <definedName name="Print_Area_Reset_16_12">OFFSET(Full_Print,0,0,Last_Row_16_12)</definedName>
    <definedName name="Print_Area_Reset_16_15">OFFSET(Full_Print,0,0,Last_Row_16_15)</definedName>
    <definedName name="Print_Area_Reset_17">OFFSET(Full_Print,0,0,Last_Row_17)</definedName>
    <definedName name="Print_Area_Reset_17_12">OFFSET(Full_Print,0,0,Last_Row_17_12)</definedName>
    <definedName name="Print_Area_Reset_17_15">OFFSET(Full_Print,0,0,Last_Row_17_15)</definedName>
    <definedName name="Print_Area_Reset_2">OFFSET(Full_Print,0,0,Last_Row_2)</definedName>
    <definedName name="Print_Area_Reset_2_12">OFFSET(Full_Print,0,0,Last_Row_2_12)</definedName>
    <definedName name="Print_Area_Reset_2_14">OFFSET(Full_Print,0,0,Last_Row_2_14)</definedName>
    <definedName name="Print_Area_Reset_2_14_12">OFFSET(Full_Print,0,0,Last_Row_2_14_12)</definedName>
    <definedName name="Print_Area_Reset_2_14_15">OFFSET(Full_Print,0,0,Last_Row_2_14_15)</definedName>
    <definedName name="Print_Area_Reset_2_15">OFFSET(Full_Print,0,0,Last_Row_2_15)</definedName>
    <definedName name="Print_Area_Reset_2_16">OFFSET(Full_Print,0,0,Last_Row_2_16)</definedName>
    <definedName name="Print_Area_Reset_2_16_12">OFFSET(Full_Print,0,0,Last_Row_2_16_12)</definedName>
    <definedName name="Print_Area_Reset_2_16_15">OFFSET(Full_Print,0,0,Last_Row_2_16_15)</definedName>
    <definedName name="Print_Area_Reset_2_17">OFFSET(Full_Print,0,0,Last_Row_2_17)</definedName>
    <definedName name="Print_Area_Reset_2_17_12">OFFSET(Full_Print,0,0,Last_Row_2_17_12)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[154]Home!$G$4:$G$7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'[112]Adj&amp;Rje(Z820) '!#REF!</definedName>
    <definedName name="Prov">#REF!</definedName>
    <definedName name="prov99">[22]P4DDBFTAS!$A$5:$V$31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'[53]A-3 CUT'!qaa_4</definedName>
    <definedName name="qaa_5">'[53]A-3 CUT'!qaa_5</definedName>
    <definedName name="QB">#REF!</definedName>
    <definedName name="QBilling">[159]Statement!$A$9:$G$731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[159]ErrorUser!$A$2:$I$111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[97]Newspaper!#REF!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'[53]A-3 CUT'!ra_4</definedName>
    <definedName name="ra_5">'[53]A-3 CUT'!ra_5</definedName>
    <definedName name="RAIMON">#REF!</definedName>
    <definedName name="RAJA_UCHINO_CO._LTD.">#REF!</definedName>
    <definedName name="RAM">#REF!</definedName>
    <definedName name="RANCH">#REF!</definedName>
    <definedName name="RATE">[160]RATE!$A$1:$C$32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[161]RATE!$A$1:$D$32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'[150]TB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'[119]part-import'!#REF!</definedName>
    <definedName name="recblelocal">#REF!</definedName>
    <definedName name="recchoice">'[119]part-import'!#REF!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[2]REPORT!$G$23:$G$29,[2]REPORT!$J$23:$J$29,[2]REPORT!$L$23:$L$29</definedName>
    <definedName name="recqty">'[119]part-import'!#REF!</definedName>
    <definedName name="RecR">[2]REPORT!$G$4:$G$15,[2]REPORT!$J$4:$J$15,[2]REPORT!$L$4:$L$15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'[6]Standing Data'!$C$29</definedName>
    <definedName name="RemarkPort">#REF!</definedName>
    <definedName name="rental">[96]M_Maincomp!#REF!</definedName>
    <definedName name="repax">'[92]AGING LOCAL'!#REF!</definedName>
    <definedName name="Repax_Construction">#REF!</definedName>
    <definedName name="RepDate">[162]Header!$B$1</definedName>
    <definedName name="REPLACE">#REF!</definedName>
    <definedName name="Report">#REF!</definedName>
    <definedName name="report1">'[112]Adj&amp;Rje(Z820) '!#REF!</definedName>
    <definedName name="ReportName">#REF!</definedName>
    <definedName name="ReportName1">'[142]Financial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'[93]Detail รายบุคคลปี 58'!#REF!</definedName>
    <definedName name="Revenue">[141]Input1!$C$65:$N$75</definedName>
    <definedName name="Revenue1">[163]Input1!$C$65:$N$75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'[27]cal (2)'!#REF!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'[91]AA-1'!#REF!</definedName>
    <definedName name="rtjt">'[91]AA-1'!#REF!</definedName>
    <definedName name="RTOO">#REF!</definedName>
    <definedName name="Rub">[152]dBase!#REF!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[130]Lead!$I$1:$I$351</definedName>
    <definedName name="S_Adjust_GT">#REF!</definedName>
    <definedName name="S_AJE_Tot">#REF!</definedName>
    <definedName name="S_AJE_Tot_Data">[130]Lead!$H$1:$H$351</definedName>
    <definedName name="S_AJE_Tot_GT">#REF!</definedName>
    <definedName name="S_CompNum">#REF!</definedName>
    <definedName name="S_CY_Beg">#REF!</definedName>
    <definedName name="S_CY_Beg_Data">[130]Lead!$F$1:$F$351</definedName>
    <definedName name="S_CY_Beg_GT">#REF!</definedName>
    <definedName name="S_CY_End">#REF!</definedName>
    <definedName name="S_CY_End_Data">[130]Lead!$K$1:$K$351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[130]Lead!$J$1:$J$351</definedName>
    <definedName name="S_RJE_Tot_GT">#REF!</definedName>
    <definedName name="S_RowNum">#REF!</definedName>
    <definedName name="sa">#REF!</definedName>
    <definedName name="Sabpantawee">#REF!</definedName>
    <definedName name="sadadad">[51]QR_4.1!#REF!</definedName>
    <definedName name="sadfl">#REF!</definedName>
    <definedName name="SAHAKIT_WISARN_CO._LTD.">#REF!</definedName>
    <definedName name="Sal_inc">#REF!</definedName>
    <definedName name="sale">[164]Sale0307!$A$1:$G$401</definedName>
    <definedName name="sale_1">#REF!</definedName>
    <definedName name="sale_2">#REF!</definedName>
    <definedName name="sale_3">#REF!</definedName>
    <definedName name="SALE_TSTC">#REF!</definedName>
    <definedName name="sale0309">[165]Sale0309!$A$1:$G$369</definedName>
    <definedName name="sale0309_1">#REF!</definedName>
    <definedName name="sale0309_2">#REF!</definedName>
    <definedName name="sale0309_3">#REF!</definedName>
    <definedName name="sale0311">[166]Sale0311!$A$1:$G$373</definedName>
    <definedName name="sale0311_1">#REF!</definedName>
    <definedName name="sale0311_2">#REF!</definedName>
    <definedName name="sale0311_3">#REF!</definedName>
    <definedName name="sale0401">'[167]Sale 0401'!$A$1:$G$264</definedName>
    <definedName name="sale0401_1">#REF!</definedName>
    <definedName name="sale0401_2">#REF!</definedName>
    <definedName name="sale0401_3">#REF!</definedName>
    <definedName name="sale0402">[168]Sale0402!$A$1:$G$350</definedName>
    <definedName name="sale0402_1">#REF!</definedName>
    <definedName name="sale0402_2">#REF!</definedName>
    <definedName name="sale0402_3">#REF!</definedName>
    <definedName name="sale0403">[169]Sale0403!$A$1:$G$420</definedName>
    <definedName name="sale0403_1">#REF!</definedName>
    <definedName name="sale0403_2">#REF!</definedName>
    <definedName name="sale0403_3">#REF!</definedName>
    <definedName name="sale0404">'[170]Sale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[171]Sale0406!$A$1:$E$334</definedName>
    <definedName name="sale0406_1">#REF!</definedName>
    <definedName name="sale0406_2">#REF!</definedName>
    <definedName name="sale0406_3">#REF!</definedName>
    <definedName name="sale0407">'[172]Sale 0407'!$A$1:$E$389</definedName>
    <definedName name="sale0407_1">#REF!</definedName>
    <definedName name="sale0407_2">#REF!</definedName>
    <definedName name="sale0407_3">#REF!</definedName>
    <definedName name="sale0408">'[173]Sale 0408'!$A$2:$E$351</definedName>
    <definedName name="sale0408_1">#REF!</definedName>
    <definedName name="sale0408_2">#REF!</definedName>
    <definedName name="sale0408_3">#REF!</definedName>
    <definedName name="SALE0411">'[174]Sale 0411'!$A$1:$G$373</definedName>
    <definedName name="SALE0411_1">#REF!</definedName>
    <definedName name="SALE0411_2">#REF!</definedName>
    <definedName name="SALE0411_3">#REF!</definedName>
    <definedName name="sale0501">'[175]Sale 0501'!$A$1:$G$184</definedName>
    <definedName name="sale0501_1">#REF!</definedName>
    <definedName name="sale0501_2">#REF!</definedName>
    <definedName name="sale0501_3">#REF!</definedName>
    <definedName name="SALE0502">'[176]Sale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[74]Sampling!#REF!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[79]Assumptions!$B$15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'[53]A-3 CUT'!sdfe_4</definedName>
    <definedName name="sdfe_5">'[53]A-3 CUT'!sdfe_5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[177]M_Maincomp!#REF!</definedName>
    <definedName name="sectionNames">#REF!</definedName>
    <definedName name="Sefco_Chemical_2001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'[44]Expense Summary'!$C$29</definedName>
    <definedName name="SELLR1_6">#N/A</definedName>
    <definedName name="sep">#REF!</definedName>
    <definedName name="SF">#REF!</definedName>
    <definedName name="sfe">#REF!</definedName>
    <definedName name="sfef">'[91]AA-1'!#REF!</definedName>
    <definedName name="SFName">[55]StandingData!$B$2</definedName>
    <definedName name="SFP">#REF!</definedName>
    <definedName name="sfsfs" hidden="1">#REF!</definedName>
    <definedName name="SFUR">#REF!</definedName>
    <definedName name="SgdRate">'[178]ops tb'!$C$246</definedName>
    <definedName name="sgf" hidden="1">#REF!</definedName>
    <definedName name="sgfs">#REF!</definedName>
    <definedName name="sgr" hidden="1">'[30]PS-1995'!#REF!</definedName>
    <definedName name="SHANGHAI_PAINTS_AND_HARDWARE_LTD.">#REF!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[179]criteria!$B$3:$B$4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[180]พนง.ทุกคน!#REF!</definedName>
    <definedName name="sns_4">#REF!</definedName>
    <definedName name="So">#REF!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hidden="1">{"'Eng (page2)'!$A$1:$D$52"}</definedName>
    <definedName name="ssss">'[125]BPI-LOP'!#REF!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'[181]Staff List'!$B$2:$B$261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'[182]Q3-46'!#REF!</definedName>
    <definedName name="Stock">OFFSET(#REF!,0,0,COUNTA(#REF!)-1,1)</definedName>
    <definedName name="STOO">#REF!</definedName>
    <definedName name="Store">NA()</definedName>
    <definedName name="SU">'[92]AGING LOCAL'!#REF!</definedName>
    <definedName name="sub">#REF!</definedName>
    <definedName name="Sub_2">#REF!</definedName>
    <definedName name="SubAssetType">[54]AssetType!$C$3:$C$249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[96]M_Maincomp!#REF!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[84]BPR!$F$11</definedName>
    <definedName name="t___12">[85]BPR!$F$11</definedName>
    <definedName name="t___14">[85]BPR!$F$11</definedName>
    <definedName name="t___3">[85]BPR!$F$11</definedName>
    <definedName name="t___5">[85]BPR!$F$11</definedName>
    <definedName name="t___6">[85]BPR!$F$11</definedName>
    <definedName name="t___8">[85]BPR!$F$11</definedName>
    <definedName name="T_FISH">#REF!</definedName>
    <definedName name="t_route">#REF!</definedName>
    <definedName name="T99_BYCUST_INC_NOTSPEC">'[112]Adj&amp;Rje(Z820) '!#REF!</definedName>
    <definedName name="T99_BYGROUP_INC_NOTSPEC">'[112]Adj&amp;Rje(Z820) '!#REF!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'[69]Trial Balance'!$P$7:$S$960</definedName>
    <definedName name="table02">[183]LTX!$1:$1048576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[184]_Lookup!$A$2:$A$15</definedName>
    <definedName name="Table1561Field1">[184]_Lookup!$Z$2:$Z$163</definedName>
    <definedName name="table2">#REF!</definedName>
    <definedName name="Table255Field1">[184]_Lookup!$T$2:$T$5</definedName>
    <definedName name="TAF">#REF!</definedName>
    <definedName name="TakeOn">[46]PortSTDSave!#REF!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[40]Scoping!$G$32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'[185]9110'!#REF!</definedName>
    <definedName name="TextRefCopy19">'[185]9110'!#REF!</definedName>
    <definedName name="TextRefCopy2">'[186]CORPORATE TAX01'!#REF!</definedName>
    <definedName name="TextRefCopy20">'[185]9110'!#REF!</definedName>
    <definedName name="TextRefCopy21">#REF!</definedName>
    <definedName name="TextRefCopy22">#REF!</definedName>
    <definedName name="TextRefCopy3">'[186]CORPORATE TAX01'!#REF!</definedName>
    <definedName name="TextRefCopy4">'[186]CORPORATE TAX01'!#REF!</definedName>
    <definedName name="TextRefCopy57">'[187]I-203'!#REF!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'[188]Vat7%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'[30]PS-1995'!#REF!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">#REF!</definedName>
    <definedName name="Tool_1">#REF!</definedName>
    <definedName name="Tool_2">[62]As!#REF!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otal_Shipment_Summary">#REF!</definedName>
    <definedName name="total1">#REF!</definedName>
    <definedName name="total2">#REF!</definedName>
    <definedName name="total3">#REF!</definedName>
    <definedName name="TotalCA">'[80]CA Comp'!#REF!</definedName>
    <definedName name="TotalCA___0">'[81]CA Comp'!#REF!</definedName>
    <definedName name="TotalCA___12">'[80]CA Comp'!#REF!</definedName>
    <definedName name="TotalCA___14">'[80]CA Comp'!#REF!</definedName>
    <definedName name="TotalCA___3">'[80]CA Comp'!#REF!</definedName>
    <definedName name="TotalCA___5">'[80]CA Comp'!#REF!</definedName>
    <definedName name="TotalCA___6">'[80]CA Comp'!#REF!</definedName>
    <definedName name="TotalCA___8">'[80]CA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[154]Home!$J$4:$J$5</definedName>
    <definedName name="traffic">#REF!</definedName>
    <definedName name="Trans">#REF!</definedName>
    <definedName name="Trans_detail">#REF!</definedName>
    <definedName name="Transportation">#REF!</definedName>
    <definedName name="tre4r564t" hidden="1">{"'Eng (page2)'!$A$1:$D$52"}</definedName>
    <definedName name="TRIAL">#N/A</definedName>
    <definedName name="trialbal1">[47]gl!#REF!</definedName>
    <definedName name="trialbal1___0">[48]gl!#REF!</definedName>
    <definedName name="trialbal1___12">[49]gl!#REF!</definedName>
    <definedName name="trialbal1___14">[49]gl!#REF!</definedName>
    <definedName name="trialbal1___3">[49]gl!#REF!</definedName>
    <definedName name="trialbal1___5">[49]gl!#REF!</definedName>
    <definedName name="trialbal1___6">[49]gl!#REF!</definedName>
    <definedName name="trialbal1___8">[49]gl!#REF!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'[143]Global Data'!$B$92:$B$95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'[143]Two Step Revenue Testing Master'!$C$85</definedName>
    <definedName name="TwoStepTolerableEstMisstmtCalc">'[143]Two Step Revenue Testing Master'!$T$45</definedName>
    <definedName name="TWRD">#REF!</definedName>
    <definedName name="tygkeGDS">#REF!</definedName>
    <definedName name="type">[180]พนง.ทุกคน!#REF!</definedName>
    <definedName name="Type_Config">#REF!</definedName>
    <definedName name="Type_Contract">#REF!</definedName>
    <definedName name="TYPE_INV">[189]GIVTR00P!$AJ$3:$AM$960</definedName>
    <definedName name="Type_Port">[154]Home!$K$3:$K$4</definedName>
    <definedName name="tyu">[126]B!$C$7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[126]FSA!$A$1</definedName>
    <definedName name="ujj" hidden="1">{"'Eng (page2)'!$A$1:$D$52"}</definedName>
    <definedName name="ULAND">#REF!</definedName>
    <definedName name="ulul">#REF!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[102]currency!$C$3</definedName>
    <definedName name="usechoice">'[119]part-import'!#REF!</definedName>
    <definedName name="usedamount">'[119]part-import'!#REF!</definedName>
    <definedName name="usedqty">'[119]part-import'!#REF!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'[53]A-3 CUT'!VA_4</definedName>
    <definedName name="VA_5">'[53]A-3 CUT'!VA_5</definedName>
    <definedName name="Vac">#REF!</definedName>
    <definedName name="Vac_1">#REF!</definedName>
    <definedName name="Vac_2">[62]As!#REF!</definedName>
    <definedName name="val_date">#REF!</definedName>
    <definedName name="Valuation_Date">'[93]Detail รายบุคคลปี 58'!#REF!</definedName>
    <definedName name="VALUATION_NEW">#REF!</definedName>
    <definedName name="VALUATION_OUM">#REF!</definedName>
    <definedName name="Value_1">#REF!</definedName>
    <definedName name="Values_Entered">IF(Loan_Amount*Interest_Rate*Loan_Years*Loan_Start&gt;0,1,0)</definedName>
    <definedName name="Values_Entered_12">IF(Loan_Amount*Interest_Rate*Loan_Years*Loan_Start&gt;0,1,0)</definedName>
    <definedName name="Values_Entered_14">IF(Loan_Amount*Interest_Rate*Loan_Years*Loan_Start&gt;0,1,0)</definedName>
    <definedName name="Values_Entered_14_12">IF(Loan_Amount*Interest_Rate*Loan_Years*Loan_Start&gt;0,1,0)</definedName>
    <definedName name="Values_Entered_14_15">IF(Loan_Amount*Interest_Rate*Loan_Years*Loan_Start&gt;0,1,0)</definedName>
    <definedName name="Values_Entered_15">IF(Loan_Amount*Interest_Rate*Loan_Years*Loan_Start&gt;0,1,0)</definedName>
    <definedName name="Values_Entered_16">IF(Loan_Amount*Interest_Rate*Loan_Years*Loan_Start&gt;0,1,0)</definedName>
    <definedName name="Values_Entered_16_12">IF(Loan_Amount*Interest_Rate*Loan_Years*Loan_Start&gt;0,1,0)</definedName>
    <definedName name="Values_Entered_16_15">IF(Loan_Amount*Interest_Rate*Loan_Years*Loan_Start&gt;0,1,0)</definedName>
    <definedName name="Values_Entered_17">IF(Loan_Amount*Interest_Rate*Loan_Years*Loan_Start&gt;0,1,0)</definedName>
    <definedName name="Values_Entered_17_12">IF(Loan_Amount*Interest_Rate*Loan_Years*Loan_Start&gt;0,1,0)</definedName>
    <definedName name="Values_Entered_17_15">IF(Loan_Amount*Interest_Rate*Loan_Years*Loan_Start&gt;0,1,0)</definedName>
    <definedName name="Values_Entered_2">IF(Loan_Amount*Interest_Rate*Loan_Years*Loan_Start&gt;0,1,0)</definedName>
    <definedName name="Values_Entered_2_12">IF(Loan_Amount*Interest_Rate*Loan_Years*Loan_Start&gt;0,1,0)</definedName>
    <definedName name="Values_Entered_2_14">IF(Loan_Amount*Interest_Rate*Loan_Years*Loan_Start&gt;0,1,0)</definedName>
    <definedName name="Values_Entered_2_14_12">IF(Loan_Amount*Interest_Rate*Loan_Years*Loan_Start&gt;0,1,0)</definedName>
    <definedName name="Values_Entered_2_14_15">IF(Loan_Amount*Interest_Rate*Loan_Years*Loan_Start&gt;0,1,0)</definedName>
    <definedName name="Values_Entered_2_15">IF(Loan_Amount*Interest_Rate*Loan_Years*Loan_Start&gt;0,1,0)</definedName>
    <definedName name="Values_Entered_2_16">IF(Loan_Amount*Interest_Rate*Loan_Years*Loan_Start&gt;0,1,0)</definedName>
    <definedName name="Values_Entered_2_16_12">IF(Loan_Amount*Interest_Rate*Loan_Years*Loan_Start&gt;0,1,0)</definedName>
    <definedName name="Values_Entered_2_16_15">IF(Loan_Amount*Interest_Rate*Loan_Years*Loan_Start&gt;0,1,0)</definedName>
    <definedName name="Values_Entered_2_17">IF(Loan_Amount*Interest_Rate*Loan_Years*Loan_Start&gt;0,1,0)</definedName>
    <definedName name="Values_Entered_2_17_1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'[92]Customize Your Invoice'!$E$15</definedName>
    <definedName name="vkiypgoujp">[190]PL!#REF!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'[53]A-3 CUT'!wa_4</definedName>
    <definedName name="wa_5">'[53]A-3 CUT'!wa_5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[129]J1!$L$10</definedName>
    <definedName name="watey90">#REF!</definedName>
    <definedName name="wawa">#REF!</definedName>
    <definedName name="wdp">[45]ผ้าสำเร็จ!#REF!</definedName>
    <definedName name="WE" hidden="1">'[30]PS-1995'!#REF!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[191]Order_Oct_w40!$A$47</definedName>
    <definedName name="WK_40_1">#REF!</definedName>
    <definedName name="WK_40_2">#REF!</definedName>
    <definedName name="WK_40_3">#REF!</definedName>
    <definedName name="WK_41">[191]Order_Oct_w41!$A$49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[192]FF_6!$A$5:$K$9</definedName>
    <definedName name="wps___0">[193]FF_6!$A$5:$K$9</definedName>
    <definedName name="wps___12">[192]FF_6!$A$5:$K$9</definedName>
    <definedName name="wps___14">[192]FF_6!$A$5:$K$9</definedName>
    <definedName name="wps___3">[192]FF_6!$A$5:$K$9</definedName>
    <definedName name="wps___5">[192]FF_6!$A$5:$K$9</definedName>
    <definedName name="wps___6">[192]FF_6!$A$5:$K$9</definedName>
    <definedName name="wps___8">[192]FF_6!$A$5:$K$9</definedName>
    <definedName name="wq" hidden="1">#REF!</definedName>
    <definedName name="WR_40">[191]Order_Oct_w40!$A$72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'[53]A-3 CUT'!ww_4</definedName>
    <definedName name="ww_5">'[53]A-3 CUT'!ww_5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[194]Add.!#REF!</definedName>
    <definedName name="xxx1">'[195]BPI-LOP'!#REF!</definedName>
    <definedName name="XYZ">[196]DEP12!#REF!</definedName>
    <definedName name="xzzs">#REF!</definedName>
    <definedName name="y">#N/A</definedName>
    <definedName name="y_4">'[53]A-3 CUT'!y_4</definedName>
    <definedName name="y_5">'[53]A-3 CUT'!y_5</definedName>
    <definedName name="YA">'[197]110'!$D$5</definedName>
    <definedName name="YA_Tbl">#REF!</definedName>
    <definedName name="YE">[198]INFO!$B$4</definedName>
    <definedName name="Ye___0">[58]FSA!$A$2</definedName>
    <definedName name="Ye___12">[59]FSA!$A$2</definedName>
    <definedName name="Ye___14">[59]FSA!$A$2</definedName>
    <definedName name="Ye___3">[59]FSA!$A$2</definedName>
    <definedName name="Ye___5">[59]FSA!$A$2</definedName>
    <definedName name="Ye___6">[59]FSA!$A$2</definedName>
    <definedName name="Ye___8">[59]FSA!$A$2</definedName>
    <definedName name="Year">#REF!</definedName>
    <definedName name="year_st">#REF!</definedName>
    <definedName name="Year97_1st2nd">#REF!</definedName>
    <definedName name="YenRate">'[178]ops tb'!$C$247</definedName>
    <definedName name="YesNoNa">[40]Scoping!$G$2:$G$5</definedName>
    <definedName name="yfliu">[1]RSS9801!#REF!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[77]accumdeprn!$A$3:$M$36</definedName>
    <definedName name="YTD_DEPRN___0">[76]accumdeprn!$A$3:$M$36</definedName>
    <definedName name="YTD_DEPRN___12">[77]accumdeprn!$A$3:$M$36</definedName>
    <definedName name="YTD_DEPRN___14">[77]accumdeprn!$A$3:$M$36</definedName>
    <definedName name="YTD_DEPRN___3">[77]accumdeprn!$A$3:$M$36</definedName>
    <definedName name="YTD_DEPRN___5">[77]accumdeprn!$A$3:$M$36</definedName>
    <definedName name="YTD_DEPRN___6">[77]accumdeprn!$A$3:$M$36</definedName>
    <definedName name="YTD_DEPRN___8">[77]accumdeprn!$A$3:$M$36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[10]AM_COST!#REF!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'[119]part-local'!#REF!</definedName>
    <definedName name="ﾊ413">'[119]part-local'!#REF!</definedName>
    <definedName name="เ">'[95]BPI-LOP'!#REF!</definedName>
    <definedName name="เ1149">[199]Aging!#REF!</definedName>
    <definedName name="เ1149_1">#REF!</definedName>
    <definedName name="เ1149_2">#REF!</definedName>
    <definedName name="เ1149_3">#REF!</definedName>
    <definedName name="เก">#REF!</definedName>
    <definedName name="เคลื่อนไหวโรงงาน">#REF!</definedName>
    <definedName name="เคลื่อนไหวก่อนขัด">#REF!</definedName>
    <definedName name="เคลื่อนไหวหลังขัด">#REF!</definedName>
    <definedName name="เคลื่อนไหวอาคารสุนันท์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 hidden="1">{"'Eng (page2)'!$A$1:$D$52"}</definedName>
    <definedName name="เงินให้กู้ยืมแก่บริษัทย่อย">#REF!</definedName>
    <definedName name="เงินให้กู้ยืมระยะสั้น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[200]A!$B$8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เช็คจ่ายลงวันที่ล่วงหน้า">#REF!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MATCH(0.01,End_Bal,-1)+1</definedName>
    <definedName name="ก__1">#REF!</definedName>
    <definedName name="ก__2">#REF!</definedName>
    <definedName name="ก__3">#REF!</definedName>
    <definedName name="กเก">IF(Loan_Amount*Interest_Rate*Loan_Years*Loan_Start&gt;0,1,0)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ง">IF(Loan_Amount*Interest_Rate*Loan_Years*Loan_Start&gt;0,1,0)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[97]Newspaper!#REF!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ใช้จ่ายจ่ายล่วงหน้า">#REF!</definedName>
    <definedName name="ค่าขนส่ง">[201]ค่าขนส่ง!$C$4:$S$162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'[202]ปัจจุบัน '!#REF!</definedName>
    <definedName name="ฌ็">#REF!</definedName>
    <definedName name="ฏฏ">#REF!</definedName>
    <definedName name="ด" hidden="1">'[30]PS-1995'!#REF!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ท">#REF!</definedName>
    <definedName name="ต้นทุนขายแต่ละโรง">'[203]3ต้นทุนขาย'!#REF!</definedName>
    <definedName name="ต้นทุนขายปิดผิวกระดาษ">'[203]3ต้นทุนขาย'!#REF!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'[204]TB_55(6M)'!$A$6:$H$231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[88]note_defect!#REF!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_อย">'[53]A-3 CUT'!น_อย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ป_อ">'[53]A-3 CUT'!ป_อ</definedName>
    <definedName name="ป501">"'file:///f:/prajobs/project%20%20crc/jwd/allowance%207%20-%20aug%20-04%20.xls'#$''.$bj$205"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[73]description!#REF!</definedName>
    <definedName name="ประกันส่งออก">[73]description!#REF!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'[38]U-2.1'!#REF!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'[205]อุปกรณ์ a2.1704.5'!#REF!</definedName>
    <definedName name="ฟ2">#REF!</definedName>
    <definedName name="ฟ200">#REF!</definedName>
    <definedName name="ฟ300">'[205]1704.1-อุปกรณ์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'[116]GL CB'!$L$44</definedName>
    <definedName name="ฟฟก">[51]QR_4.1!#REF!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'[53]A-3 CUT'!ภงด1_4</definedName>
    <definedName name="ภงด1_5">'[53]A-3 CUT'!ภงด1_5</definedName>
    <definedName name="ภาระ1">'[206]200-110'!$H$16</definedName>
    <definedName name="ภาษีขายยังไม่ถึงกำหนด">#REF!</definedName>
    <definedName name="ภาษีมูลค่าเพิ่ม">#REF!</definedName>
    <definedName name="ม">'[38]U-2.1'!#REF!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'[207]งบทดลอง - ต.ค.2547'!$H$8:$H$305</definedName>
    <definedName name="ยกไปเดบิต">'[207]งบทดลอง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'[207]งบทดลอง - ต.ค.2547'!$A$8:$A$305</definedName>
    <definedName name="รหัสรถ">[208]AP!#REF!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[51]QR_4.1!#REF!</definedName>
    <definedName name="รายได้ดอกเบี้ยรับ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'[209]คำนวณ WIP&amp;FG1-54'!#REF!</definedName>
    <definedName name="รายละเอียด1">[203]Cost!#REF!</definedName>
    <definedName name="รายละเอียด2">[203]Cost!#REF!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[51]QR_4.1!#REF!</definedName>
    <definedName name="สนน">'[38]U-2.1'!#REF!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[51]QR_4.1!#REF!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ไย" hidden="1">#REF!</definedName>
    <definedName name="หก">'[38]U-2.1'!#REF!</definedName>
    <definedName name="หกด">#REF!</definedName>
    <definedName name="หด">#REF!</definedName>
    <definedName name="หป">#REF!</definedName>
    <definedName name="หปไ">[51]QR_4.1!#REF!</definedName>
    <definedName name="หฟ">#REF!</definedName>
    <definedName name="หฟก">[51]QR_4.1!#REF!</definedName>
    <definedName name="หฟๆ">'[38]U-2.1'!#REF!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[51]QR_4.1!#REF!</definedName>
    <definedName name="อาคาร">#REF!</definedName>
    <definedName name="อำ">#REF!</definedName>
    <definedName name="ฮธฯฯ">#REF!</definedName>
    <definedName name="ๆ">#REF!</definedName>
    <definedName name="ๆไ">#REF!</definedName>
    <definedName name="ๆไฟ">'[38]U-2.1'!#REF!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5" l="1"/>
  <c r="E71" i="5"/>
  <c r="F63" i="5"/>
  <c r="E63" i="5"/>
  <c r="F55" i="5"/>
  <c r="E55" i="5"/>
  <c r="A52" i="5"/>
  <c r="A51" i="5"/>
  <c r="F31" i="5"/>
  <c r="F34" i="5" s="1"/>
  <c r="E31" i="5"/>
  <c r="E34" i="5" s="1"/>
  <c r="A4" i="5"/>
  <c r="A53" i="5" s="1"/>
  <c r="E19" i="4"/>
  <c r="H17" i="4"/>
  <c r="F13" i="4"/>
  <c r="E13" i="4"/>
  <c r="H19" i="3"/>
  <c r="G19" i="3"/>
  <c r="H11" i="3"/>
  <c r="G11" i="3"/>
  <c r="G20" i="3" s="1"/>
  <c r="H19" i="2"/>
  <c r="G19" i="2"/>
  <c r="G11" i="2"/>
  <c r="G20" i="2" s="1"/>
  <c r="G22" i="2" s="1"/>
  <c r="H11" i="2"/>
  <c r="H75" i="1"/>
  <c r="G75" i="1"/>
  <c r="G63" i="1"/>
  <c r="H63" i="1"/>
  <c r="H59" i="1"/>
  <c r="A48" i="1"/>
  <c r="A47" i="1"/>
  <c r="A46" i="1"/>
  <c r="H22" i="1"/>
  <c r="G22" i="1"/>
  <c r="H14" i="1"/>
  <c r="G14" i="1"/>
  <c r="G23" i="1" s="1"/>
  <c r="F73" i="5" l="1"/>
  <c r="F75" i="5" s="1"/>
  <c r="H20" i="3"/>
  <c r="F9" i="5" s="1"/>
  <c r="H20" i="2"/>
  <c r="H22" i="2" s="1"/>
  <c r="H24" i="2" s="1"/>
  <c r="H23" i="1"/>
  <c r="G24" i="2"/>
  <c r="G26" i="2"/>
  <c r="E73" i="5"/>
  <c r="E75" i="5" s="1"/>
  <c r="E9" i="5"/>
  <c r="G22" i="3"/>
  <c r="G59" i="1"/>
  <c r="G64" i="1" s="1"/>
  <c r="G76" i="1" s="1"/>
  <c r="H64" i="1"/>
  <c r="H76" i="1" s="1"/>
  <c r="H22" i="3" l="1"/>
  <c r="H24" i="3" s="1"/>
  <c r="H26" i="2"/>
  <c r="G26" i="3"/>
  <c r="G24" i="3"/>
  <c r="G12" i="4"/>
  <c r="H90" i="1"/>
  <c r="G90" i="1"/>
  <c r="G18" i="4" l="1"/>
  <c r="H18" i="4" s="1"/>
  <c r="H26" i="3"/>
  <c r="G13" i="4"/>
  <c r="H12" i="4"/>
  <c r="H13" i="4" s="1"/>
</calcChain>
</file>

<file path=xl/sharedStrings.xml><?xml version="1.0" encoding="utf-8"?>
<sst xmlns="http://schemas.openxmlformats.org/spreadsheetml/2006/main" count="196" uniqueCount="140">
  <si>
    <t>บริษัท  ซีเอสพี สตีลเซ็นเตอร์ จำกัด (มหาชน)</t>
  </si>
  <si>
    <t>งบแสดงฐานะการเงิน</t>
  </si>
  <si>
    <t>ณ วันที่  30 มิถุนายน 2566</t>
  </si>
  <si>
    <t>(หน่วย : บาท)</t>
  </si>
  <si>
    <t>หมายเหตุ</t>
  </si>
  <si>
    <t>30 มิถุนายน 2566</t>
  </si>
  <si>
    <t>31 ธันวาคม 2565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</si>
  <si>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</si>
  <si>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</si>
  <si>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</si>
  <si>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</si>
  <si>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</si>
  <si>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ลูกหนี้การค้าและลูกหนี้หมุนเวียนอื่น - กิจการที่เกี่ยวข้องกัน</t>
  </si>
  <si>
    <t>4.1, 5</t>
  </si>
  <si>
    <t xml:space="preserve">    ลูกหนี้การค้าและลูกหนี้หมุนเวียนอื่น - กิจการอื่น</t>
  </si>
  <si>
    <t xml:space="preserve">    สินค้าคงเหลือ</t>
  </si>
  <si>
    <t xml:space="preserve">        รวมสินทรัพย์หมุนเวียน</t>
  </si>
  <si>
    <t>สินทรัพย์ไม่หมุนเวียน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</si>
  <si>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</si>
  <si>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</si>
  <si>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สินทรัพย์สิทธิการใช้</t>
  </si>
  <si>
    <t xml:space="preserve">    สินทรัพย์ไม่มีตัวตน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</si>
  <si>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</si>
  <si>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</si>
  <si>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</si>
  <si>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</si>
  <si>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</si>
  <si>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</si>
  <si>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</si>
  <si>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</si>
  <si>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เจ้าหนี้หมุนเวียนอื่น  - กิจการที่เกี่ยวข้องกัน</t>
  </si>
  <si>
    <t xml:space="preserve">    เจ้าหนี้การค้าและเจ้าหนี้หมุนเวียนอื่น - กิจการอื่น </t>
  </si>
  <si>
    <t xml:space="preserve">    ประมาณการรับประกันคุณภาพสินค้า</t>
  </si>
  <si>
    <t xml:space="preserve">    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</si>
  <si>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</si>
  <si>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</si>
  <si>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</si>
  <si>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</si>
  <si>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</si>
  <si>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</si>
  <si>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</si>
  <si>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</si>
  <si>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</si>
  <si>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</si>
  <si>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</si>
  <si>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</si>
  <si>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</si>
  <si>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</si>
  <si>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</si>
  <si>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</si>
  <si>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</si>
  <si>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</si>
  <si>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</si>
  <si>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2566</t>
  </si>
  <si>
    <t>2565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</si>
  <si>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</si>
  <si>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</si>
  <si>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</si>
  <si>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</si>
  <si>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</si>
  <si>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</si>
  <si>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</si>
  <si>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</si>
  <si>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</si>
  <si>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</si>
  <si>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ต้นทุนทางการเงิน</t>
  </si>
  <si>
    <t>รวมค่าใช้จ่าย</t>
  </si>
  <si>
    <t xml:space="preserve">ขาดทุนก่อนรายได้(ค่าใช้จ่าย)ภาษีเงินได้ 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</si>
  <si>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</si>
  <si>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</si>
  <si>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</si>
  <si>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ขาดทุนเบ็ดเสร็จสำหรับงวด</t>
  </si>
  <si>
    <t>ขาดทุนต่อหุ้นขั้นพื้นฐาน</t>
  </si>
  <si>
    <t>จำนวนหุ้นสามัญถัวเฉลี่ยถ่วงน้ำหนัก  (หน่วย : หุ้น)</t>
  </si>
  <si>
    <t xml:space="preserve"> ยังไม่ได้ตรวจสอบ </t>
  </si>
  <si>
    <t>สำหรับงวดหกเดือนสิ้นสุดวันที่ 30 มิถุนายน 2566</t>
  </si>
  <si>
    <t xml:space="preserve">กำไร(ขาดทุน)ก่อนค่าใช้จ่ายภาษีเงินได้ </t>
  </si>
  <si>
    <t>ค่าใช้จ่ายภาษีเงินได้</t>
  </si>
  <si>
    <t>กำไร(ขาดทุน)สำหรับงวด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</si>
  <si>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</si>
  <si>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</si>
  <si>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</si>
  <si>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ที่ออกและเรียก</t>
  </si>
  <si>
    <t>จัดสรรแล้ว</t>
  </si>
  <si>
    <t>ชำระแล้ว</t>
  </si>
  <si>
    <t>สำรองตามกฎหมาย</t>
  </si>
  <si>
    <t>รวม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</si>
  <si>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</si>
  <si>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</si>
  <si>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ยอดคงเหลือ ณ วันที่ 30 มิถุนายน 2566</t>
  </si>
  <si>
    <t>ยอดคงเหลือ ณ วันที่ 1 มกราคม 2565</t>
  </si>
  <si>
    <t>เงินปันผลจ่าย</t>
  </si>
  <si>
    <t>กำไรเบ็ดเสร็จสำหรับงวด</t>
  </si>
  <si>
    <t>ยอดคงเหลือ ณ วันที่ 30 มิถุนายน 2565</t>
  </si>
  <si>
    <t xml:space="preserve"> </t>
  </si>
  <si>
    <t>งบกระแสเงินสด</t>
  </si>
  <si>
    <t>กระแสเงินสดจากกิจกรรมดำเนินงาน</t>
  </si>
  <si>
    <t>กำไร(ขาดทุน)ก่อนค่าใช้จ่ายภาษีเงินได้</t>
  </si>
  <si>
    <t>ปรับรายการที่กระทบกำไร(ขาดทุน)ก่อนค่าใช้จ่ายภาษีเงินได้เป็นเงินสดสุทธิรับ(จ่าย)จากกิจกรรมดำเนินงาน</t>
  </si>
  <si>
    <t>ขาดทุนด้านเครดิตที่คาดว่าจะเกิดขึ้น (โอนกลับ)</t>
  </si>
  <si>
    <t>ขาดทุนจากการลดมูลค่าสินค้า (โอนกลับ)</t>
  </si>
  <si>
    <t>ค่าเสื่อมราคาและค่าตัดจำหน่าย</t>
  </si>
  <si>
    <t>ขาดทุนจากการตัดจำหน่ายอุปกรณ์</t>
  </si>
  <si>
    <t>กำไรจากการจำหน่ายอุปกรณ์</t>
  </si>
  <si>
    <t>ขาดทุนจากอัตราแลกเปลี่ยนที่ยังไม่เกิดขึ้น</t>
  </si>
  <si>
    <t>ประมาณการรับประกันคุณภาพสินค้า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</si>
  <si>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</si>
  <si>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</si>
  <si>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</si>
  <si>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</si>
  <si>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 xml:space="preserve">   สินทรัพย์ดำเนินงาน(เพิ่มขึ้น)/ลดลง</t>
  </si>
  <si>
    <t>ลูกหนี้การค้าและลูกหนี้หมุนเวียนอื่น-กิจการที่เกี่ยวข้องกัน</t>
  </si>
  <si>
    <t>ลูกหนี้การค้าและลูกหนี้หมุนเวียนอื่น-กิจการอื่น</t>
  </si>
  <si>
    <t>สินค้าคงเหลือ</t>
  </si>
  <si>
    <t>สินทรัพย์ไม่หมุนเวียนอื่น</t>
  </si>
  <si>
    <t xml:space="preserve">   หนี้สินดำเนินงานเพิ่มขึ้น/(ลดลง)</t>
  </si>
  <si>
    <t>เจ้าหนี้หมุนเวียนอื่น  - กิจการที่เกี่ยวข้องกัน</t>
  </si>
  <si>
    <t>เจ้าหนี้การค้าและเจ้าหนี้หมุนเวียนอื่น-กิจการอื่น</t>
  </si>
  <si>
    <t>หนี้สินที่เกิดจากสัญญา</t>
  </si>
  <si>
    <t>เงินสดรับจ่ายจากการดำเนินงาน</t>
  </si>
  <si>
    <t>เงินสดรับดอกเบี้ย</t>
  </si>
  <si>
    <t>เงินจ่ายภาษีเงินได้นิติบุคคล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</si>
  <si>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</si>
  <si>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</si>
  <si>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</si>
  <si>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</si>
  <si>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</si>
  <si>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เงินสดรับจากการจำหน่ายอุปกรณ์</t>
  </si>
  <si>
    <t>ลดลงในสินทรัพย์ทางการเงินหมุนเวียนที่เป็นหลักประกัน</t>
  </si>
  <si>
    <t>เงินสดสุทธิใช้ไปในกิจกรรมลงทุน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</si>
  <si>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</si>
  <si>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</si>
  <si>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</si>
  <si>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</si>
  <si>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เงินสดจ่ายค่าดอกเบี้ย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</si>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</sst>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[$-1070000]d/mm/yyyy;@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_);\(#,##0.00\);_-* &quot;-&quot;??;"/>
    <numFmt numFmtId="171" formatCode="#,##0.00_);\(#,##0.00\);_-* &quot;-&quot;??"/>
    <numFmt numFmtId="172" formatCode="_-* #,##0.00_-;\(#,##0.00\)_-;_-* &quot;-&quot;??_-;_-@_-"/>
  </numFmts>
  <fonts count="14" x14ac:knownFonts="1">
    <font>
      <sz val="14"/>
      <name val="Cordia New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2"/>
      <name val="Angsana New"/>
      <family val="1"/>
    </font>
    <font>
      <sz val="14.5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3">
    <xf numFmtId="166" fontId="0" fillId="0" borderId="0"/>
    <xf numFmtId="165" fontId="3" fillId="0" borderId="0" applyFont="0" applyFill="0" applyBorder="0" applyAlignment="0" applyProtection="0"/>
    <xf numFmtId="166" fontId="1" fillId="0" borderId="0" applyBorder="0"/>
    <xf numFmtId="165" fontId="1" fillId="0" borderId="0" applyFont="0" applyFill="0" applyBorder="0" applyAlignment="0" applyProtection="0"/>
    <xf numFmtId="166" fontId="3" fillId="0" borderId="0"/>
    <xf numFmtId="166" fontId="3" fillId="0" borderId="0"/>
    <xf numFmtId="166" fontId="1" fillId="0" borderId="0" applyBorder="0"/>
    <xf numFmtId="166" fontId="1" fillId="0" borderId="0"/>
    <xf numFmtId="166" fontId="1" fillId="0" borderId="0" applyBorder="0"/>
    <xf numFmtId="166" fontId="1" fillId="0" borderId="0" applyBorder="0"/>
    <xf numFmtId="166" fontId="1" fillId="0" borderId="0" applyBorder="0"/>
    <xf numFmtId="164" fontId="1" fillId="0" borderId="0" applyFont="0" applyFill="0" applyBorder="0" applyAlignment="0" applyProtection="0"/>
    <xf numFmtId="166" fontId="13" fillId="0" borderId="0"/>
  </cellStyleXfs>
  <cellXfs count="187">
    <xf numFmtId="166" fontId="0" fillId="0" borderId="0" xfId="0"/>
    <xf numFmtId="166" fontId="2" fillId="0" borderId="0" xfId="2" applyFont="1"/>
    <xf numFmtId="0" fontId="2" fillId="0" borderId="0" xfId="2" applyNumberFormat="1" applyFont="1" applyAlignment="1">
      <alignment horizontal="center"/>
    </xf>
    <xf numFmtId="166" fontId="2" fillId="0" borderId="0" xfId="2" applyFont="1" applyAlignment="1">
      <alignment horizontal="center"/>
    </xf>
    <xf numFmtId="167" fontId="2" fillId="0" borderId="0" xfId="3" applyNumberFormat="1" applyFont="1" applyFill="1"/>
    <xf numFmtId="166" fontId="4" fillId="0" borderId="0" xfId="0" applyFont="1" applyAlignment="1">
      <alignment horizontal="center"/>
    </xf>
    <xf numFmtId="166" fontId="2" fillId="0" borderId="0" xfId="3" applyNumberFormat="1" applyFont="1" applyFill="1" applyAlignment="1">
      <alignment horizontal="center"/>
    </xf>
    <xf numFmtId="0" fontId="2" fillId="0" borderId="0" xfId="3" applyNumberFormat="1" applyFont="1" applyFill="1"/>
    <xf numFmtId="165" fontId="2" fillId="0" borderId="0" xfId="3" applyFont="1" applyFill="1"/>
    <xf numFmtId="165" fontId="4" fillId="0" borderId="0" xfId="3" applyFont="1" applyFill="1" applyAlignment="1">
      <alignment horizontal="right"/>
    </xf>
    <xf numFmtId="166" fontId="2" fillId="0" borderId="1" xfId="2" applyFont="1" applyBorder="1"/>
    <xf numFmtId="0" fontId="4" fillId="0" borderId="1" xfId="2" applyNumberFormat="1" applyFont="1" applyBorder="1" applyAlignment="1">
      <alignment horizontal="center"/>
    </xf>
    <xf numFmtId="49" fontId="4" fillId="0" borderId="1" xfId="3" applyNumberFormat="1" applyFont="1" applyFill="1" applyBorder="1" applyAlignment="1">
      <alignment horizontal="center"/>
    </xf>
    <xf numFmtId="166" fontId="4" fillId="0" borderId="0" xfId="2" applyFont="1" applyAlignment="1">
      <alignment horizontal="center"/>
    </xf>
    <xf numFmtId="0" fontId="4" fillId="0" borderId="0" xfId="2" applyNumberFormat="1" applyFont="1" applyAlignment="1">
      <alignment horizontal="center"/>
    </xf>
    <xf numFmtId="166" fontId="4" fillId="0" borderId="0" xfId="0" applyFont="1" applyAlignment="1">
      <alignment horizontal="center" vertical="center"/>
    </xf>
    <xf numFmtId="166" fontId="2" fillId="0" borderId="0" xfId="2" applyFont="1" applyAlignment="1">
      <alignment horizontal="left"/>
    </xf>
    <xf numFmtId="166" fontId="2" fillId="0" borderId="0" xfId="2" quotePrefix="1" applyFont="1" applyAlignment="1">
      <alignment horizontal="left"/>
    </xf>
    <xf numFmtId="0" fontId="2" fillId="0" borderId="0" xfId="0" applyNumberFormat="1" applyFont="1" applyAlignment="1">
      <alignment horizontal="center"/>
    </xf>
    <xf numFmtId="43" fontId="2" fillId="0" borderId="0" xfId="3" applyNumberFormat="1" applyFont="1" applyFill="1" applyAlignment="1">
      <alignment horizontal="center"/>
    </xf>
    <xf numFmtId="165" fontId="2" fillId="0" borderId="0" xfId="1" applyFont="1" applyFill="1"/>
    <xf numFmtId="168" fontId="2" fillId="0" borderId="0" xfId="2" applyNumberFormat="1" applyFont="1"/>
    <xf numFmtId="0" fontId="2" fillId="0" borderId="0" xfId="5" applyNumberFormat="1" applyFont="1" applyAlignment="1">
      <alignment horizontal="center"/>
    </xf>
    <xf numFmtId="166" fontId="2" fillId="0" borderId="0" xfId="4" applyFont="1" applyAlignment="1">
      <alignment vertical="center"/>
    </xf>
    <xf numFmtId="166" fontId="4" fillId="0" borderId="0" xfId="2" applyFont="1"/>
    <xf numFmtId="43" fontId="2" fillId="0" borderId="1" xfId="3" applyNumberFormat="1" applyFont="1" applyFill="1" applyBorder="1"/>
    <xf numFmtId="43" fontId="2" fillId="0" borderId="0" xfId="2" applyNumberFormat="1" applyFont="1" applyAlignment="1">
      <alignment horizontal="center"/>
    </xf>
    <xf numFmtId="166" fontId="2" fillId="0" borderId="0" xfId="0" applyFont="1" applyAlignment="1">
      <alignment horizontal="left"/>
    </xf>
    <xf numFmtId="43" fontId="2" fillId="0" borderId="0" xfId="3" applyNumberFormat="1" applyFont="1" applyFill="1"/>
    <xf numFmtId="166" fontId="6" fillId="0" borderId="0" xfId="2" applyFont="1"/>
    <xf numFmtId="166" fontId="1" fillId="0" borderId="0" xfId="6"/>
    <xf numFmtId="0" fontId="4" fillId="0" borderId="0" xfId="0" applyNumberFormat="1" applyFont="1" applyAlignment="1">
      <alignment horizontal="center"/>
    </xf>
    <xf numFmtId="165" fontId="4" fillId="0" borderId="0" xfId="2" applyNumberFormat="1" applyFont="1"/>
    <xf numFmtId="43" fontId="2" fillId="0" borderId="2" xfId="3" applyNumberFormat="1" applyFont="1" applyFill="1" applyBorder="1"/>
    <xf numFmtId="165" fontId="2" fillId="0" borderId="0" xfId="3" applyFont="1" applyFill="1" applyAlignment="1">
      <alignment horizontal="center"/>
    </xf>
    <xf numFmtId="166" fontId="2" fillId="0" borderId="0" xfId="2" applyFont="1" applyAlignment="1">
      <alignment vertical="center"/>
    </xf>
    <xf numFmtId="0" fontId="2" fillId="0" borderId="0" xfId="0" applyNumberFormat="1" applyFont="1"/>
    <xf numFmtId="43" fontId="2" fillId="0" borderId="0" xfId="2" applyNumberFormat="1" applyFont="1"/>
    <xf numFmtId="4" fontId="7" fillId="0" borderId="0" xfId="2" applyNumberFormat="1" applyFont="1" applyAlignment="1">
      <alignment horizontal="justify" vertical="top" wrapText="1"/>
    </xf>
    <xf numFmtId="0" fontId="2" fillId="0" borderId="0" xfId="2" applyNumberFormat="1" applyFont="1"/>
    <xf numFmtId="166" fontId="2" fillId="0" borderId="0" xfId="7" applyFont="1" applyAlignment="1">
      <alignment horizontal="center"/>
    </xf>
    <xf numFmtId="4" fontId="2" fillId="0" borderId="0" xfId="2" applyNumberFormat="1" applyFont="1"/>
    <xf numFmtId="166" fontId="2" fillId="0" borderId="0" xfId="4" applyFont="1"/>
    <xf numFmtId="165" fontId="2" fillId="0" borderId="0" xfId="1" applyFont="1"/>
    <xf numFmtId="166" fontId="2" fillId="0" borderId="0" xfId="0" applyFont="1"/>
    <xf numFmtId="166" fontId="2" fillId="0" borderId="0" xfId="2" quotePrefix="1" applyFont="1"/>
    <xf numFmtId="166" fontId="4" fillId="0" borderId="0" xfId="2" applyFont="1" applyAlignment="1">
      <alignment horizontal="left"/>
    </xf>
    <xf numFmtId="166" fontId="1" fillId="0" borderId="0" xfId="8"/>
    <xf numFmtId="166" fontId="4" fillId="0" borderId="0" xfId="2" quotePrefix="1" applyFont="1" applyAlignment="1">
      <alignment horizontal="left"/>
    </xf>
    <xf numFmtId="165" fontId="4" fillId="0" borderId="0" xfId="1" applyFont="1"/>
    <xf numFmtId="43" fontId="2" fillId="0" borderId="3" xfId="3" applyNumberFormat="1" applyFont="1" applyFill="1" applyBorder="1" applyAlignment="1">
      <alignment horizontal="center"/>
    </xf>
    <xf numFmtId="0" fontId="2" fillId="0" borderId="0" xfId="3" applyNumberFormat="1" applyFont="1" applyFill="1" applyAlignment="1">
      <alignment horizontal="center"/>
    </xf>
    <xf numFmtId="0" fontId="4" fillId="0" borderId="0" xfId="3" applyNumberFormat="1" applyFont="1" applyFill="1" applyAlignment="1">
      <alignment horizontal="center"/>
    </xf>
    <xf numFmtId="43" fontId="2" fillId="0" borderId="4" xfId="3" applyNumberFormat="1" applyFont="1" applyFill="1" applyBorder="1"/>
    <xf numFmtId="0" fontId="2" fillId="0" borderId="0" xfId="7" applyNumberFormat="1" applyFont="1" applyAlignment="1">
      <alignment horizontal="center"/>
    </xf>
    <xf numFmtId="165" fontId="4" fillId="0" borderId="0" xfId="3" applyFont="1" applyFill="1"/>
    <xf numFmtId="4" fontId="2" fillId="0" borderId="0" xfId="2" applyNumberFormat="1" applyFont="1" applyAlignment="1">
      <alignment vertical="top" wrapText="1"/>
    </xf>
    <xf numFmtId="166" fontId="2" fillId="0" borderId="0" xfId="2" applyFont="1" applyAlignment="1">
      <alignment vertical="top" wrapText="1"/>
    </xf>
    <xf numFmtId="166" fontId="2" fillId="0" borderId="0" xfId="2" applyFont="1" applyAlignment="1">
      <alignment horizontal="center" vertical="top" wrapText="1"/>
    </xf>
    <xf numFmtId="166" fontId="2" fillId="0" borderId="0" xfId="9" applyFont="1" applyBorder="1"/>
    <xf numFmtId="0" fontId="2" fillId="0" borderId="0" xfId="9" applyNumberFormat="1" applyFont="1" applyBorder="1" applyAlignment="1">
      <alignment horizontal="center"/>
    </xf>
    <xf numFmtId="169" fontId="2" fillId="0" borderId="0" xfId="3" applyNumberFormat="1" applyFont="1" applyFill="1" applyBorder="1" applyAlignment="1">
      <alignment horizontal="center"/>
    </xf>
    <xf numFmtId="167" fontId="2" fillId="0" borderId="0" xfId="3" applyNumberFormat="1" applyFont="1" applyFill="1" applyBorder="1" applyAlignment="1">
      <alignment horizontal="right"/>
    </xf>
    <xf numFmtId="166" fontId="2" fillId="0" borderId="0" xfId="9" applyFont="1"/>
    <xf numFmtId="166" fontId="4" fillId="0" borderId="0" xfId="4" applyFont="1" applyAlignment="1">
      <alignment horizontal="center"/>
    </xf>
    <xf numFmtId="166" fontId="2" fillId="0" borderId="5" xfId="9" applyFont="1" applyBorder="1"/>
    <xf numFmtId="0" fontId="4" fillId="0" borderId="5" xfId="4" applyNumberFormat="1" applyFont="1" applyBorder="1" applyAlignment="1">
      <alignment horizontal="center"/>
    </xf>
    <xf numFmtId="0" fontId="4" fillId="0" borderId="0" xfId="9" applyNumberFormat="1" applyFont="1" applyAlignment="1">
      <alignment horizontal="center"/>
    </xf>
    <xf numFmtId="165" fontId="4" fillId="0" borderId="0" xfId="3" applyFont="1" applyFill="1" applyAlignment="1">
      <alignment horizontal="left"/>
    </xf>
    <xf numFmtId="49" fontId="4" fillId="0" borderId="0" xfId="9" applyNumberFormat="1" applyFont="1" applyBorder="1" applyAlignment="1">
      <alignment horizontal="center"/>
    </xf>
    <xf numFmtId="165" fontId="4" fillId="0" borderId="0" xfId="3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 vertical="center"/>
    </xf>
    <xf numFmtId="43" fontId="2" fillId="0" borderId="0" xfId="9" applyNumberFormat="1" applyFont="1" applyBorder="1"/>
    <xf numFmtId="43" fontId="2" fillId="0" borderId="0" xfId="3" applyNumberFormat="1" applyFont="1" applyFill="1" applyBorder="1"/>
    <xf numFmtId="168" fontId="2" fillId="0" borderId="0" xfId="9" applyNumberFormat="1" applyFont="1" applyBorder="1"/>
    <xf numFmtId="166" fontId="4" fillId="0" borderId="0" xfId="9" applyFont="1" applyBorder="1"/>
    <xf numFmtId="165" fontId="2" fillId="0" borderId="0" xfId="3" applyFont="1" applyFill="1" applyBorder="1"/>
    <xf numFmtId="9" fontId="2" fillId="0" borderId="0" xfId="9" applyNumberFormat="1" applyFont="1"/>
    <xf numFmtId="9" fontId="2" fillId="0" borderId="0" xfId="4" applyNumberFormat="1" applyFont="1"/>
    <xf numFmtId="9" fontId="4" fillId="0" borderId="0" xfId="9" applyNumberFormat="1" applyFont="1" applyBorder="1"/>
    <xf numFmtId="9" fontId="2" fillId="0" borderId="0" xfId="9" applyNumberFormat="1" applyFont="1" applyBorder="1"/>
    <xf numFmtId="9" fontId="2" fillId="0" borderId="0" xfId="3" applyNumberFormat="1" applyFont="1" applyFill="1" applyBorder="1"/>
    <xf numFmtId="9" fontId="2" fillId="0" borderId="0" xfId="9" applyNumberFormat="1" applyFont="1" applyBorder="1" applyAlignment="1">
      <alignment horizontal="center"/>
    </xf>
    <xf numFmtId="165" fontId="2" fillId="0" borderId="0" xfId="9" applyNumberFormat="1" applyFont="1" applyBorder="1"/>
    <xf numFmtId="165" fontId="2" fillId="0" borderId="0" xfId="1" applyFont="1" applyBorder="1"/>
    <xf numFmtId="166" fontId="8" fillId="0" borderId="0" xfId="9" applyFont="1"/>
    <xf numFmtId="43" fontId="2" fillId="0" borderId="6" xfId="9" applyNumberFormat="1" applyFont="1" applyBorder="1"/>
    <xf numFmtId="43" fontId="2" fillId="0" borderId="6" xfId="3" applyNumberFormat="1" applyFont="1" applyFill="1" applyBorder="1"/>
    <xf numFmtId="165" fontId="2" fillId="0" borderId="0" xfId="1" applyFont="1" applyFill="1" applyBorder="1"/>
    <xf numFmtId="43" fontId="2" fillId="0" borderId="4" xfId="9" applyNumberFormat="1" applyFont="1" applyBorder="1"/>
    <xf numFmtId="170" fontId="2" fillId="0" borderId="0" xfId="9" applyNumberFormat="1" applyFont="1" applyBorder="1"/>
    <xf numFmtId="171" fontId="2" fillId="0" borderId="0" xfId="9" applyNumberFormat="1" applyFont="1" applyBorder="1"/>
    <xf numFmtId="167" fontId="2" fillId="0" borderId="0" xfId="3" applyNumberFormat="1" applyFont="1" applyFill="1" applyBorder="1"/>
    <xf numFmtId="0" fontId="2" fillId="0" borderId="0" xfId="9" applyNumberFormat="1" applyFont="1" applyAlignment="1">
      <alignment horizontal="center"/>
    </xf>
    <xf numFmtId="168" fontId="2" fillId="0" borderId="0" xfId="9" applyNumberFormat="1" applyFont="1"/>
    <xf numFmtId="166" fontId="2" fillId="0" borderId="0" xfId="10" applyFont="1"/>
    <xf numFmtId="0" fontId="2" fillId="0" borderId="0" xfId="10" applyNumberFormat="1" applyFont="1"/>
    <xf numFmtId="0" fontId="2" fillId="0" borderId="0" xfId="4" applyNumberFormat="1" applyFont="1" applyAlignment="1">
      <alignment horizontal="right"/>
    </xf>
    <xf numFmtId="166" fontId="4" fillId="0" borderId="5" xfId="4" applyFont="1" applyBorder="1"/>
    <xf numFmtId="166" fontId="4" fillId="0" borderId="5" xfId="4" applyFont="1" applyBorder="1" applyAlignment="1">
      <alignment horizontal="center"/>
    </xf>
    <xf numFmtId="0" fontId="4" fillId="0" borderId="5" xfId="4" applyNumberFormat="1" applyFont="1" applyBorder="1"/>
    <xf numFmtId="165" fontId="4" fillId="0" borderId="5" xfId="4" applyNumberFormat="1" applyFont="1" applyBorder="1" applyAlignment="1">
      <alignment horizontal="right"/>
    </xf>
    <xf numFmtId="165" fontId="4" fillId="0" borderId="0" xfId="4" applyNumberFormat="1" applyFont="1" applyAlignment="1">
      <alignment horizontal="right"/>
    </xf>
    <xf numFmtId="166" fontId="4" fillId="0" borderId="6" xfId="10" applyFont="1" applyBorder="1"/>
    <xf numFmtId="0" fontId="4" fillId="0" borderId="6" xfId="10" applyNumberFormat="1" applyFont="1" applyBorder="1"/>
    <xf numFmtId="165" fontId="4" fillId="0" borderId="6" xfId="3" applyFont="1" applyFill="1" applyBorder="1" applyAlignment="1">
      <alignment horizontal="center"/>
    </xf>
    <xf numFmtId="165" fontId="4" fillId="0" borderId="0" xfId="3" applyFont="1" applyFill="1" applyBorder="1" applyAlignment="1">
      <alignment horizontal="center"/>
    </xf>
    <xf numFmtId="166" fontId="4" fillId="0" borderId="0" xfId="10" applyFont="1" applyBorder="1"/>
    <xf numFmtId="0" fontId="4" fillId="0" borderId="0" xfId="4" applyNumberFormat="1" applyFont="1" applyAlignment="1">
      <alignment horizontal="center"/>
    </xf>
    <xf numFmtId="166" fontId="4" fillId="0" borderId="5" xfId="10" applyFont="1" applyBorder="1"/>
    <xf numFmtId="165" fontId="4" fillId="0" borderId="5" xfId="3" applyFont="1" applyFill="1" applyBorder="1" applyAlignment="1">
      <alignment horizontal="center"/>
    </xf>
    <xf numFmtId="0" fontId="4" fillId="0" borderId="0" xfId="10" applyNumberFormat="1" applyFont="1" applyBorder="1"/>
    <xf numFmtId="166" fontId="9" fillId="0" borderId="0" xfId="10" applyFont="1"/>
    <xf numFmtId="166" fontId="10" fillId="0" borderId="0" xfId="10" applyFont="1"/>
    <xf numFmtId="0" fontId="10" fillId="0" borderId="0" xfId="10" applyNumberFormat="1" applyFont="1" applyAlignment="1">
      <alignment horizontal="center"/>
    </xf>
    <xf numFmtId="166" fontId="9" fillId="0" borderId="0" xfId="10" applyFont="1" applyBorder="1"/>
    <xf numFmtId="166" fontId="11" fillId="0" borderId="0" xfId="10" applyFont="1"/>
    <xf numFmtId="166" fontId="10" fillId="0" borderId="0" xfId="9" applyFont="1"/>
    <xf numFmtId="43" fontId="2" fillId="0" borderId="7" xfId="3" applyNumberFormat="1" applyFont="1" applyFill="1" applyBorder="1"/>
    <xf numFmtId="166" fontId="10" fillId="0" borderId="0" xfId="0" applyFont="1"/>
    <xf numFmtId="166" fontId="9" fillId="0" borderId="0" xfId="9" applyFont="1"/>
    <xf numFmtId="165" fontId="9" fillId="0" borderId="0" xfId="1" applyFont="1" applyFill="1"/>
    <xf numFmtId="165" fontId="9" fillId="0" borderId="0" xfId="3" applyFont="1" applyFill="1"/>
    <xf numFmtId="43" fontId="4" fillId="0" borderId="0" xfId="3" applyNumberFormat="1" applyFont="1" applyFill="1" applyBorder="1" applyAlignment="1">
      <alignment horizontal="right"/>
    </xf>
    <xf numFmtId="0" fontId="10" fillId="0" borderId="0" xfId="10" applyNumberFormat="1" applyFont="1"/>
    <xf numFmtId="43" fontId="4" fillId="0" borderId="0" xfId="3" applyNumberFormat="1" applyFont="1" applyFill="1" applyBorder="1"/>
    <xf numFmtId="43" fontId="2" fillId="0" borderId="0" xfId="7" applyNumberFormat="1" applyFont="1" applyAlignment="1">
      <alignment horizontal="center"/>
    </xf>
    <xf numFmtId="166" fontId="2" fillId="0" borderId="0" xfId="10" quotePrefix="1" applyFont="1" applyAlignment="1">
      <alignment horizontal="left"/>
    </xf>
    <xf numFmtId="165" fontId="4" fillId="0" borderId="0" xfId="3" applyFont="1" applyFill="1" applyBorder="1"/>
    <xf numFmtId="165" fontId="11" fillId="0" borderId="0" xfId="3" applyFont="1" applyFill="1" applyBorder="1"/>
    <xf numFmtId="165" fontId="4" fillId="0" borderId="0" xfId="3" applyFont="1" applyFill="1" applyBorder="1" applyAlignment="1"/>
    <xf numFmtId="166" fontId="4" fillId="0" borderId="0" xfId="10" applyFont="1"/>
    <xf numFmtId="166" fontId="2" fillId="0" borderId="0" xfId="10" quotePrefix="1" applyFont="1"/>
    <xf numFmtId="165" fontId="2" fillId="0" borderId="0" xfId="3" applyFont="1" applyFill="1" applyAlignment="1"/>
    <xf numFmtId="0" fontId="2" fillId="0" borderId="0" xfId="4" applyNumberFormat="1" applyFont="1"/>
    <xf numFmtId="0" fontId="2" fillId="0" borderId="0" xfId="3" applyNumberFormat="1" applyFont="1" applyFill="1" applyAlignment="1"/>
    <xf numFmtId="165" fontId="2" fillId="0" borderId="0" xfId="1" applyFont="1" applyFill="1" applyAlignment="1"/>
    <xf numFmtId="165" fontId="2" fillId="0" borderId="0" xfId="3" applyFont="1" applyFill="1" applyBorder="1" applyAlignment="1"/>
    <xf numFmtId="165" fontId="4" fillId="0" borderId="0" xfId="1" applyFont="1" applyFill="1" applyAlignment="1"/>
    <xf numFmtId="165" fontId="4" fillId="0" borderId="0" xfId="3" applyFont="1" applyFill="1" applyAlignment="1"/>
    <xf numFmtId="166" fontId="4" fillId="0" borderId="0" xfId="4" applyFont="1"/>
    <xf numFmtId="165" fontId="2" fillId="0" borderId="5" xfId="3" applyFont="1" applyFill="1" applyBorder="1" applyAlignment="1"/>
    <xf numFmtId="0" fontId="2" fillId="0" borderId="5" xfId="4" applyNumberFormat="1" applyFont="1" applyBorder="1"/>
    <xf numFmtId="166" fontId="2" fillId="0" borderId="5" xfId="4" applyFont="1" applyBorder="1"/>
    <xf numFmtId="43" fontId="4" fillId="0" borderId="5" xfId="3" applyNumberFormat="1" applyFont="1" applyFill="1" applyBorder="1" applyAlignment="1">
      <alignment horizontal="right"/>
    </xf>
    <xf numFmtId="165" fontId="2" fillId="0" borderId="1" xfId="3" applyFont="1" applyFill="1" applyBorder="1" applyAlignment="1"/>
    <xf numFmtId="0" fontId="4" fillId="0" borderId="1" xfId="9" applyNumberFormat="1" applyFont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165" fontId="4" fillId="0" borderId="0" xfId="1" applyFont="1" applyFill="1" applyBorder="1" applyAlignment="1"/>
    <xf numFmtId="165" fontId="2" fillId="0" borderId="0" xfId="1" applyFont="1" applyFill="1" applyBorder="1" applyAlignment="1"/>
    <xf numFmtId="0" fontId="4" fillId="0" borderId="0" xfId="9" applyNumberFormat="1" applyFont="1" applyBorder="1" applyAlignment="1">
      <alignment horizontal="center"/>
    </xf>
    <xf numFmtId="166" fontId="4" fillId="0" borderId="0" xfId="9" applyFont="1" applyBorder="1" applyAlignment="1">
      <alignment horizontal="center"/>
    </xf>
    <xf numFmtId="43" fontId="4" fillId="0" borderId="0" xfId="3" applyNumberFormat="1" applyFont="1" applyFill="1" applyBorder="1" applyAlignment="1">
      <alignment horizontal="center"/>
    </xf>
    <xf numFmtId="0" fontId="2" fillId="0" borderId="0" xfId="9" applyNumberFormat="1" applyFont="1" applyBorder="1"/>
    <xf numFmtId="43" fontId="2" fillId="0" borderId="0" xfId="3" applyNumberFormat="1" applyFont="1" applyFill="1" applyBorder="1" applyAlignment="1"/>
    <xf numFmtId="165" fontId="2" fillId="0" borderId="0" xfId="3" applyFont="1" applyFill="1" applyBorder="1" applyAlignment="1">
      <alignment horizontal="left"/>
    </xf>
    <xf numFmtId="43" fontId="2" fillId="0" borderId="0" xfId="0" applyNumberFormat="1" applyFont="1"/>
    <xf numFmtId="43" fontId="2" fillId="0" borderId="0" xfId="9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0" fontId="12" fillId="0" borderId="0" xfId="11" applyNumberFormat="1" applyFont="1" applyFill="1" applyBorder="1" applyAlignment="1"/>
    <xf numFmtId="164" fontId="2" fillId="0" borderId="0" xfId="11" applyFont="1" applyFill="1" applyBorder="1" applyAlignment="1"/>
    <xf numFmtId="165" fontId="4" fillId="0" borderId="0" xfId="1" applyFont="1" applyBorder="1"/>
    <xf numFmtId="165" fontId="2" fillId="0" borderId="0" xfId="3" applyFont="1" applyFill="1" applyAlignment="1">
      <alignment horizontal="left"/>
    </xf>
    <xf numFmtId="0" fontId="4" fillId="0" borderId="0" xfId="9" applyNumberFormat="1" applyFont="1" applyBorder="1"/>
    <xf numFmtId="43" fontId="2" fillId="0" borderId="1" xfId="9" applyNumberFormat="1" applyFont="1" applyBorder="1"/>
    <xf numFmtId="172" fontId="2" fillId="0" borderId="0" xfId="9" applyNumberFormat="1" applyFont="1" applyBorder="1"/>
    <xf numFmtId="0" fontId="2" fillId="0" borderId="0" xfId="7" applyNumberFormat="1" applyFont="1"/>
    <xf numFmtId="166" fontId="2" fillId="0" borderId="0" xfId="7" applyFont="1"/>
    <xf numFmtId="43" fontId="2" fillId="0" borderId="0" xfId="3" applyNumberFormat="1" applyFont="1" applyFill="1" applyAlignment="1"/>
    <xf numFmtId="0" fontId="2" fillId="0" borderId="0" xfId="3" applyNumberFormat="1" applyFont="1" applyFill="1" applyBorder="1" applyAlignment="1"/>
    <xf numFmtId="43" fontId="4" fillId="0" borderId="0" xfId="3" applyNumberFormat="1" applyFont="1" applyFill="1" applyAlignment="1">
      <alignment horizontal="center"/>
    </xf>
    <xf numFmtId="170" fontId="2" fillId="0" borderId="0" xfId="12" applyNumberFormat="1" applyFont="1"/>
    <xf numFmtId="43" fontId="2" fillId="0" borderId="1" xfId="3" applyNumberFormat="1" applyFont="1" applyFill="1" applyBorder="1" applyAlignment="1"/>
    <xf numFmtId="43" fontId="2" fillId="0" borderId="5" xfId="9" applyNumberFormat="1" applyFont="1" applyBorder="1"/>
    <xf numFmtId="0" fontId="2" fillId="0" borderId="0" xfId="9" applyNumberFormat="1" applyFont="1"/>
    <xf numFmtId="43" fontId="2" fillId="0" borderId="0" xfId="9" applyNumberFormat="1" applyFont="1"/>
    <xf numFmtId="43" fontId="4" fillId="0" borderId="0" xfId="3" applyNumberFormat="1" applyFont="1" applyFill="1" applyAlignment="1"/>
    <xf numFmtId="167" fontId="2" fillId="0" borderId="0" xfId="9" applyNumberFormat="1" applyFont="1"/>
    <xf numFmtId="166" fontId="4" fillId="0" borderId="0" xfId="2" applyFont="1" applyAlignment="1">
      <alignment horizontal="center"/>
    </xf>
    <xf numFmtId="166" fontId="5" fillId="0" borderId="0" xfId="4" applyFont="1" applyAlignment="1">
      <alignment horizontal="center"/>
    </xf>
    <xf numFmtId="166" fontId="2" fillId="0" borderId="0" xfId="4" applyFont="1" applyAlignment="1">
      <alignment horizontal="center"/>
    </xf>
    <xf numFmtId="166" fontId="2" fillId="0" borderId="0" xfId="7" applyFont="1" applyAlignment="1">
      <alignment horizontal="center"/>
    </xf>
    <xf numFmtId="166" fontId="4" fillId="0" borderId="0" xfId="0" applyFont="1" applyAlignment="1">
      <alignment horizontal="center"/>
    </xf>
    <xf numFmtId="166" fontId="4" fillId="0" borderId="0" xfId="9" applyFont="1" applyAlignment="1">
      <alignment horizontal="center"/>
    </xf>
    <xf numFmtId="166" fontId="4" fillId="0" borderId="0" xfId="4" applyFont="1" applyAlignment="1">
      <alignment horizontal="center"/>
    </xf>
    <xf numFmtId="165" fontId="4" fillId="0" borderId="5" xfId="3" applyFont="1" applyFill="1" applyBorder="1" applyAlignment="1">
      <alignment horizontal="right"/>
    </xf>
    <xf numFmtId="165" fontId="4" fillId="0" borderId="1" xfId="3" applyFont="1" applyFill="1" applyBorder="1" applyAlignment="1">
      <alignment horizontal="center"/>
    </xf>
  </cellXfs>
  <cellStyles count="13">
    <cellStyle name="Comma" xfId="1" builtinId="3"/>
    <cellStyle name="Comma 53" xfId="3"/>
    <cellStyle name="Currency 3" xfId="11"/>
    <cellStyle name="Normal" xfId="0" builtinId="0"/>
    <cellStyle name="Normal 3 6" xfId="10"/>
    <cellStyle name="Normal 54" xfId="2"/>
    <cellStyle name="Normal 54 3" xfId="5"/>
    <cellStyle name="Normal 58" xfId="9"/>
    <cellStyle name="Normal 65" xfId="6"/>
    <cellStyle name="Normal 66" xfId="8"/>
    <cellStyle name="Normal_CEI Q1'51 T2" xfId="4"/>
    <cellStyle name="Normal_THECO Q4'50 T2" xfId="12"/>
    <cellStyle name="ปกติ_GK-P Y'50 F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sharedStrings" Target="sharedStrings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calcChain" Target="calcChain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customXml" Target="../customXml/item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customXml" Target="../customXml/item3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81</xdr:row>
      <xdr:rowOff>8725</xdr:rowOff>
    </xdr:from>
    <xdr:to>
      <xdr:col>7</xdr:col>
      <xdr:colOff>881743</xdr:colOff>
      <xdr:row>83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084A301-DEC8-4A16-B259-0C6082A0E386}"/>
            </a:ext>
          </a:extLst>
        </xdr:cNvPr>
        <xdr:cNvGrpSpPr/>
      </xdr:nvGrpSpPr>
      <xdr:grpSpPr>
        <a:xfrm>
          <a:off x="137993" y="22402000"/>
          <a:ext cx="6668300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3435DAC9-F48C-BFC2-6E3A-13836C933C5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B32D6884-12FA-4B82-D09A-C79E69AB0A51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37</xdr:row>
      <xdr:rowOff>8725</xdr:rowOff>
    </xdr:from>
    <xdr:to>
      <xdr:col>7</xdr:col>
      <xdr:colOff>881743</xdr:colOff>
      <xdr:row>39</xdr:row>
      <xdr:rowOff>123986</xdr:rowOff>
    </xdr:to>
    <xdr:grpSp>
      <xdr:nvGrpSpPr>
        <xdr:cNvPr id="14" name="กลุ่ม 4">
          <a:extLst>
            <a:ext uri="{FF2B5EF4-FFF2-40B4-BE49-F238E27FC236}">
              <a16:creationId xmlns:a16="http://schemas.microsoft.com/office/drawing/2014/main" id="{C7606959-295F-477A-92A1-3138AC4E75CC}"/>
            </a:ext>
          </a:extLst>
        </xdr:cNvPr>
        <xdr:cNvGrpSpPr/>
      </xdr:nvGrpSpPr>
      <xdr:grpSpPr>
        <a:xfrm>
          <a:off x="137993" y="10229050"/>
          <a:ext cx="6668300" cy="667711"/>
          <a:chOff x="392205" y="11183469"/>
          <a:chExt cx="6208059" cy="683560"/>
        </a:xfrm>
      </xdr:grpSpPr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1FFD3B14-67D9-9C56-CE36-5471A10B738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97B55C7E-DD95-1B59-B2EE-7A06FE8A4D3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35</xdr:row>
      <xdr:rowOff>12807</xdr:rowOff>
    </xdr:from>
    <xdr:to>
      <xdr:col>7</xdr:col>
      <xdr:colOff>530439</xdr:colOff>
      <xdr:row>37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488EB4F7-D5CB-4892-8337-0B29E07D4651}"/>
            </a:ext>
          </a:extLst>
        </xdr:cNvPr>
        <xdr:cNvGrpSpPr/>
      </xdr:nvGrpSpPr>
      <xdr:grpSpPr>
        <a:xfrm>
          <a:off x="161205" y="9829160"/>
          <a:ext cx="5826499" cy="67555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32BBC21A-00E5-3D59-2FE8-C24C9E7C49F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3AD42F6-BFC8-FB98-DD30-E4722FE09087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35</xdr:row>
      <xdr:rowOff>12807</xdr:rowOff>
    </xdr:from>
    <xdr:to>
      <xdr:col>7</xdr:col>
      <xdr:colOff>530439</xdr:colOff>
      <xdr:row>37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64D32FA-7053-4D08-9756-A3B53D0E2374}"/>
            </a:ext>
          </a:extLst>
        </xdr:cNvPr>
        <xdr:cNvGrpSpPr/>
      </xdr:nvGrpSpPr>
      <xdr:grpSpPr>
        <a:xfrm>
          <a:off x="161205" y="9829160"/>
          <a:ext cx="5826499" cy="67555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11D7E7DD-3FA8-5CAF-3D6E-B3D29F9FFC81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2AE7856-C8BF-9900-529A-3C6EE1A15096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37</xdr:row>
      <xdr:rowOff>9525</xdr:rowOff>
    </xdr:from>
    <xdr:to>
      <xdr:col>7</xdr:col>
      <xdr:colOff>570940</xdr:colOff>
      <xdr:row>39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14D80BAF-7E7F-4491-AE7A-EAB0808C8523}"/>
            </a:ext>
          </a:extLst>
        </xdr:cNvPr>
        <xdr:cNvGrpSpPr/>
      </xdr:nvGrpSpPr>
      <xdr:grpSpPr>
        <a:xfrm>
          <a:off x="1485900" y="10267950"/>
          <a:ext cx="5628715" cy="671794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1B6BB59B-6D95-7078-8DB8-1D89D2E0C51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2BA68C0A-C54B-C1C2-D2DE-F7C37DE7FAEE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40</xdr:row>
      <xdr:rowOff>2379</xdr:rowOff>
    </xdr:from>
    <xdr:to>
      <xdr:col>5</xdr:col>
      <xdr:colOff>504965</xdr:colOff>
      <xdr:row>45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2CED4D9B-E14A-41DF-A473-51C77D6AE0B1}"/>
            </a:ext>
          </a:extLst>
        </xdr:cNvPr>
        <xdr:cNvGrpSpPr/>
      </xdr:nvGrpSpPr>
      <xdr:grpSpPr>
        <a:xfrm>
          <a:off x="385203" y="11208261"/>
          <a:ext cx="6865703" cy="139835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D8E40D54-8858-1655-D295-51B61DBEDFE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48CA048-723B-0335-9F14-BA317E71846F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90</xdr:row>
      <xdr:rowOff>33085</xdr:rowOff>
    </xdr:from>
    <xdr:to>
      <xdr:col>5</xdr:col>
      <xdr:colOff>488295</xdr:colOff>
      <xdr:row>92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77C0061A-2E48-4B5D-AA21-9770AF4F02B2}"/>
            </a:ext>
          </a:extLst>
        </xdr:cNvPr>
        <xdr:cNvGrpSpPr/>
      </xdr:nvGrpSpPr>
      <xdr:grpSpPr>
        <a:xfrm>
          <a:off x="368533" y="25268732"/>
          <a:ext cx="6865703" cy="696166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8DBBE08D-F851-1E58-79E1-EC5CFAF8B3B3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BB1F3EDB-B96F-280F-2369-6E7DCDD03C64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Client/Raja/2013/Q2'13/WP/C1/Documents%20and%20Settings/narongsak/Desktop/Set%2050%20LEAD-09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81\c\windows\TEMP\excelfile\ENTR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nipa.cha.CNA/Desktop/&#3585;&#3619;&#3632;&#3607;&#3610;&#3616;.&#3591;.&#3604;%20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NM%20Document/Report%20to%20Japan/D05C6750-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vthumnoi/Desktop/C.P.RAM%20YE2005/Working%20Paper%20(Tak)/Bank%20&#3614;&#3633;&#3585;&#3592;&#3656;&#3634;&#3618;/bbl12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INDOWS\Desktop\K_Am\Q1-2008\FixAsset17-4-5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My%20Documents\Form\General%20Form\JOURNAL%20VOUCH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/Vaivit%20Data/Trn%20Income%20Sub%20LCB/INV.%20RC.%20WH%20Orig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S/01-Net/NewPortCom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%20stoc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&amp;ac/&amp;ACa/KWE(Original)/Prompt%20Repor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BEN/AUDIT_2/CSP/Q4'58/WP%20CSP%20A%20AA%20BB%20Q4'58-BS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wantanas/Local%20Settings/Temporary%20Internet%20Files/Content.IE5/780J234N/STS-A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SP%20Audit\WP-Ann\ASP\Y'52\WP_I_ASP%20Y'5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AUDIT_1%2060\SBO\&#3651;&#3610;&#3648;&#3585;&#3655;&#3610;&#3618;&#3629;&#3604;\Y5\2559\SP%20Audit\Working%20Paper\P2\Y'12\Q4'12\P2_Q4'55\Confirm%20&#3648;&#3592;&#3657;&#3634;&#3627;&#3609;&#3637;&#3657;&#3585;&#3634;&#3619;&#3588;&#3657;&#3634;_P2_2012123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1.%20PV%20Audit/3.%20Form/Set%20Mat%20&amp;%20MUS%20&#3591;&#3610;&#3611;&#3637;%202557/Monetary-Unit%20Sampling%20v0.5%20n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park%20Seoul\P&amp;%20L\OpModBas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\Account\Stock_Acc\Cost\Cost_2551\DataSupport\Wip\Wip0851\Total_wip_085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USER/My%20Documents/&#3607;&#3632;&#3648;&#3610;&#3637;&#3618;&#3609;&#3607;&#3619;&#3633;&#3614;&#3618;&#3660;&#3626;&#3636;&#3609;/E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S/21%20All%20Property%20Funds/47%20TU-PF/01%20Nav&amp;Port/2013/2013-07/TU-PF-NAV2013073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siriratm/Local%20Settings/Temporary%20Internet%20Files/OLK18/semperit/table/report_wip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61\HOS_APP\My%20Documents\excelfile\E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Stock/2551/Documents%20and%20Settings/nantana.ERP-GSL/Desktop/GS1_NewIte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Stock/2551/Documents%20and%20Settings/nantana.ERP-GSL/Desktop/GS1_WH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AUDIT_1%2060\SBO\&#3651;&#3610;&#3648;&#3585;&#3655;&#3610;&#3618;&#3629;&#3604;\Y5\2559\SP%20Audit\Working%20Paper\ASP\O2'54\SP%20AUDIT%206.JUN\Detail\time\a-outpay\4%20REPORT\&#3626;&#3619;&#3640;&#3611;&#3648;&#3591;&#3636;&#3609;&#3648;&#3604;&#3639;&#3629;&#3609;\2009\&#3626;&#3619;&#3640;&#3611;&#3626;&#3656;&#3591;&#3610;&#3633;&#3597;&#3594;&#3637;%202009\&#3626;&#3619;&#3640;&#3611;2009_1-12rev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TOPS%20Project/2011/Data%20NYB%2011/Data%20Tops%20NYB%20(6w-4W)%20Jan%20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--Boom--/&#3591;&#3634;&#3609;/TSS/Y'55/Q1'55/TSS/TSS%20Q4'52/Working%20TSS%20Q4'5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/client/M/MFC/MFC%20PLC/2010/Q3'10/WP%20meO/back_busa/JOY1/d-ed/phung-DED/Work%20DED/FS-DED/Q4-2005/Documents%20and%20Settings/nuttinee/My%20Documents/Westpac/October9900_nch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FUNDS/01-Net/Portcom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OCUME~1/SUPERV~1/LOCALS~1/Temp/LP%20staff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pitch\My%20Documents\Pitch's%20document\Pitchskywalker\2006\NIST\2006\NIST_AWP_2006_V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pitch\My%20Documents\Pitch's%20document\Pitchskywalker\2006\NIST\2006\NIST_AWP_2006_PM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Stock/2551/Stock%20Jan-Dec%2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excelfile/ENTRY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AMC\UB\UB%20Q4'51\File%20WP\Q2'51\File%20WP\&#3626;&#3609;&#3591;.%20&#3623;&#3591;&#3624;&#3660;&#3623;&#3619;&#3636;&#3624;\Costing-Feb-07%20(Test-1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6.Working%20Paper\CSP\2561\Q4'61\By%20audit\Working\CSP_WP%20Y'61_C2\PLE\STEEL\STEEL%20Q3'52\BSI\Q2'50\BSI\Q2'49\Note_6_49.-&#3648;&#3629;&#3648;&#3594;&#3637;&#3656;&#3618;&#3652;&#3623;&#3619;&#3660;xl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591;&#3634;&#3609;&#3607;&#3633;&#3657;&#3591;&#3627;&#3617;&#3604;&#3605;&#3634;&#3617;%20JD%20&#3586;&#3629;&#3591;&#3592;&#3641;&#3609;\&#3586;&#3657;&#3629;%203.&#3611;&#3619;&#3632;&#3648;&#3617;&#3636;&#3609;&#3612;&#3621;&#3607;&#3604;&#3621;&#3629;&#3591;&#3591;&#3634;&#3609;%20&amp;%20&#3611;&#3619;&#3632;&#3648;&#3617;&#3636;&#3609;&#3612;&#3621;&#3619;&#3629;&#3610;%206%20&#3648;&#3604;&#3639;&#3629;&#3609;%201%20&#3611;&#3637;%20&amp;%20&#3611;&#3619;&#3633;&#3610;&#3648;&#3591;&#3636;&#3609;&#3648;&#3604;&#3639;&#3629;&#3609;&#3611;&#3619;&#3632;&#3592;&#3635;&#3611;&#3637;\Increase%20Salary\&#3591;&#3623;&#3604;%2025-05-50\slip&#3611;&#3619;&#3633;&#3610;&#3648;&#3591;&#3636;&#3609;&#3648;&#3604;&#3639;&#3629;&#3609;_No_M.v.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ORKING%20PAPER\CSP\Q4'55\namfon\audit2001\Inventory%20Dec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P_spaudit\TCC\Other\Copy%20of%20Sale%20Q3-52%20(2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HYDO\SP%20AUDIT\CSP\Q4'51\DOCUME~1\GMSN~1.FSS\LOCALS~1\Temp\C.Lotus.Notes.Data\Mpi-dec05-ka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khonesamay%20phomsouva/AppData/Local/Aura/4.0/Files/76/AF/84257f5d-c11e-49b3-966d-e2408e327b3c000000000000000001033031/2ff8119c-21e0-4346-9697-66cc41e83fc5.xlsm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POR\Ast%20master\STA\STA%20Y'48\STA%20&#3626;&#3636;&#3648;&#3585;&#3634;%2048\STA-SK-AC-TRF.STR-051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Tracking2005/Import/KPI/Expense_EDI/IMP-DEC-Statement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WP_spaudit\CPC\Q2'52\CPC\DOCUME~1\GMSN~1.FSS\LOCALS~1\Temp\C.Lotus.Notes.Data\Mpi-dec05-kate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Q208\Documents%20and%20Settings\Administrator\Desktop\SIMEX%20Operation%20Main%20Directory\BOA'S\BOA-Core%201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619;&#3634;&#3618;&#3594;&#3639;&#3656;&#3629;&#3614;&#3609;&#3633;&#3585;&#3591;&#3634;&#3609;%2006-05-5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job/2013/The%20Crane/Q4'13/TCL/HW/HW%20TCL%20Q4'2013.xlsm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A80635\fs%20papo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MICR\AWP_311204_EDCO_3101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poo/Stock%20Movements/Stock%20On%202002/April%202002/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My%20Documents/PY/Fin-99/Fs-Sep99/BS&amp;PL09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DATA/Vaivit%20Data/Trn%20Income%20Sub%20LCB/%5e_%5e/INV.%20RC.%20WH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61\hos_APP\&amp;QS\&#3648;&#3629;&#3585;&#3626;&#3634;&#3619;&#3611;&#3619;&#3632;&#3585;&#3629;&#3610;%20(tim)\MM\My%20Documents\excelfile\ENTRY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TCC\10-SALE\1-SALE-255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user\Desktop\&#3591;&#3610;%20%2054-3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Users/long/Desktop/GTWM/GTWM%20Y'56.xlsx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audit365.sharepoint.com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tc\public\warapornd\Files%20Working\PBA%20&amp;%20RVA%20200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เครื่องตกแต่ง"/>
      <sheetName val="S33"/>
      <sheetName val="อาคาร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Master"/>
      <sheetName val="Machine2,3'04"/>
      <sheetName val="pa group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JJDHT"/>
      <sheetName val="PortSTDSave"/>
      <sheetName val="CA"/>
      <sheetName val="FORMC94"/>
      <sheetName val="BSI"/>
      <sheetName val="งบทดลอง - ต.ค.2547"/>
      <sheetName val="SKA"/>
      <sheetName val="Rates"/>
      <sheetName val="SCB 2 - Current"/>
      <sheetName val="Newspaper"/>
      <sheetName val="BPR"/>
      <sheetName val="MOULD"/>
      <sheetName val="BMCT2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pa grou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>
        <row r="4">
          <cell r="G4">
            <v>7136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pa group"/>
      <sheetName val="HH"/>
      <sheetName val="Vat7%_ภายในเดือน_Junต้นฉบับ1"/>
      <sheetName val="FF_21_a_"/>
      <sheetName val="10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pa group"/>
      <sheetName val=""/>
      <sheetName val="Links"/>
      <sheetName val="43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BASIC"/>
      <sheetName val="A02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TO_-_SP1"/>
      <sheetName val="TO_-_SP2"/>
      <sheetName val="DPLA"/>
      <sheetName val="FF_3"/>
      <sheetName val="อัตรามรณะ"/>
      <sheetName val="FF_6"/>
      <sheetName val="D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Energy(update)"/>
      <sheetName val="FR管理工程図"/>
      <sheetName val="SOR"/>
      <sheetName val="C-6-ss"/>
      <sheetName val="DATA EXPEN.BG"/>
      <sheetName val="TMS2000"/>
      <sheetName val="FF_4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ค่าบริหาร"/>
      <sheetName val="Purchase Order"/>
      <sheetName val="Customize Your Purchase Order"/>
      <sheetName val="NTM2000"/>
      <sheetName val="NTM2001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Forex"/>
      <sheetName val="X FILES -Summary"/>
      <sheetName val="ProC Summary"/>
      <sheetName val="LEASEHOLD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Assumptions"/>
      <sheetName val="SCB 1 - Current"/>
      <sheetName val="SCB 2 - Current"/>
      <sheetName val="R&amp;D変換サブ"/>
      <sheetName val="TB2009"/>
      <sheetName val="_Users_yuthadet_AppData_Local_T"/>
      <sheetName val="_C_Users_yuthadet_AppData_Local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rop Down"/>
      <sheetName val="[K3_MSCF.XLS]_Users_yuthadet__2"/>
      <sheetName val="[K3_MSCF.XLS]_C_Users_yuthade_2"/>
      <sheetName val="[K3_MSCF.XLS]_Users_yuthadet__3"/>
      <sheetName val="[K3_MSCF.XLS]_C_Users_yuthade_3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X1-Detail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Order_Nov_w45"/>
      <sheetName val="U-2.1"/>
      <sheetName val="BSI"/>
      <sheetName val="PortSTDSave"/>
      <sheetName val="db"/>
      <sheetName val="REPORT"/>
      <sheetName val="SCB 1 - Current"/>
      <sheetName val="SCB 2 - Current"/>
      <sheetName val="PS-1995"/>
      <sheetName val="FS"/>
      <sheetName val="Age311299TESP"/>
      <sheetName val="P4DDBFTESP"/>
      <sheetName val="IntDec00TespM&amp;B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Input1"/>
      <sheetName val="October9900_nch"/>
      <sheetName val="October9900_nch.xls"/>
      <sheetName val="SUMMARY"/>
      <sheetName val="cshidr-OK"/>
      <sheetName val=""/>
      <sheetName val="raw"/>
      <sheetName val="PLGROUP"/>
      <sheetName val="PLGROUPCPY"/>
      <sheetName val="PLDM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HPS Slit Coil (Centralia)"/>
      <sheetName val="raw data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RSS9801"/>
      <sheetName val="เงินกู้ธนชาติ"/>
      <sheetName val="AM_COST"/>
      <sheetName val="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ocean voyage"/>
      <sheetName val="O300(NFS4)"/>
      <sheetName val="G300"/>
      <sheetName val="資金繰り表 (9)"/>
      <sheetName val="FGc_(3)"/>
      <sheetName val="TB_31-Dec-10"/>
      <sheetName val="Check"/>
      <sheetName val="BASIC"/>
      <sheetName val="F1"/>
      <sheetName val="L400"/>
      <sheetName val="Master TB"/>
      <sheetName val="O300"/>
      <sheetName val="LEGAL GUJ"/>
      <sheetName val="sum_m"/>
      <sheetName val="LOB"/>
      <sheetName val="Pkg Summary"/>
      <sheetName val="F-1"/>
      <sheetName val="H300"/>
      <sheetName val="投資･工数推移"/>
      <sheetName val="dcf"/>
      <sheetName val="DealerData"/>
      <sheetName val="ReworkLabour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PCONTROL"/>
      <sheetName val=""/>
      <sheetName val="PBC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Master"/>
      <sheetName val="stat local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TB31.03.19"/>
      <sheetName val="K400"/>
      <sheetName val="ZD300"/>
      <sheetName val="Sheet1"/>
      <sheetName val="10-1_Media"/>
      <sheetName val="Reference_Information"/>
      <sheetName val="Calculation PS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PL"/>
      <sheetName val="เครื่องตกแต่ง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2020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Cost centre expenditure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Seagate _share_in_units"/>
      <sheetName val="Asset Valuation_Change"/>
      <sheetName val="เกณฑ์การประเมินความเสี่ยง"/>
      <sheetName val="ADJ - RATE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REPORT"/>
      <sheetName val="CBO0497"/>
      <sheetName val="p&amp;L"/>
      <sheetName val="สรุป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BAL42"/>
      <sheetName val="SUMTAXCOM00CY"/>
      <sheetName val="Deferred Charge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Aging"/>
      <sheetName val="Sheet1"/>
      <sheetName val="cal (2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detail-AOP"/>
      <sheetName val="detail-Act"/>
      <sheetName val="JJDHT"/>
      <sheetName val="???????? "/>
      <sheetName val="สรุป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Trial Balance"/>
      <sheetName val="Menu"/>
      <sheetName val="Interim --&gt; Top"/>
      <sheetName val="SCB 1 - Current"/>
      <sheetName val="SCB 2 - Current"/>
      <sheetName val="_Lookup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Energy(update)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11MAS"/>
      <sheetName val="FA_Adj"/>
      <sheetName val="FA_AdjPrice"/>
      <sheetName val="TrialBalance"/>
      <sheetName val="SummaryAll"/>
      <sheetName val="Sheet2"/>
      <sheetName val="TYPE"/>
      <sheetName val="fix asset 12-50"/>
      <sheetName val="fix asset 12-50adj"/>
      <sheetName val="PS-1995"/>
    </sheetNames>
    <sheetDataSet>
      <sheetData sheetId="0" refreshError="1">
        <row r="1">
          <cell r="C1" t="str">
            <v>FA_CODE</v>
          </cell>
          <cell r="D1" t="str">
            <v>FA_DESC1</v>
          </cell>
          <cell r="E1" t="str">
            <v>FA_DESC2</v>
          </cell>
          <cell r="F1" t="str">
            <v>DOC_REF</v>
          </cell>
          <cell r="G1" t="str">
            <v>DOC_DATE</v>
          </cell>
          <cell r="H1" t="str">
            <v>FA_QTY</v>
          </cell>
          <cell r="I1" t="str">
            <v>FA_PRICE</v>
          </cell>
          <cell r="J1" t="str">
            <v>ACC_PRICE</v>
          </cell>
          <cell r="K1" t="str">
            <v>CALC_DATE</v>
          </cell>
          <cell r="L1" t="str">
            <v>ADJ_SALE</v>
          </cell>
          <cell r="M1" t="str">
            <v>ADJ_DATE</v>
          </cell>
          <cell r="N1" t="str">
            <v>DP_MONTH</v>
          </cell>
          <cell r="O1" t="str">
            <v>DP_ACCUM</v>
          </cell>
          <cell r="P1" t="str">
            <v>DP_BAL_M00</v>
          </cell>
          <cell r="Q1" t="str">
            <v>DP_BAL_M01</v>
          </cell>
          <cell r="R1" t="str">
            <v>DP_BAL_M02</v>
          </cell>
          <cell r="S1" t="str">
            <v>DP_BAL_M03</v>
          </cell>
          <cell r="T1" t="str">
            <v>DP_BAL_M04</v>
          </cell>
          <cell r="U1" t="str">
            <v>DP_BAL_M05</v>
          </cell>
          <cell r="V1" t="str">
            <v>DP_BAL_M06</v>
          </cell>
          <cell r="W1" t="str">
            <v>DP_BAL_M07</v>
          </cell>
          <cell r="X1" t="str">
            <v>DP_BAL_M08</v>
          </cell>
          <cell r="Y1" t="str">
            <v>DP_BAL_M09</v>
          </cell>
          <cell r="Z1" t="str">
            <v>DP_BAL_M10</v>
          </cell>
          <cell r="AA1" t="str">
            <v>DP_BAL_M11</v>
          </cell>
          <cell r="AB1" t="str">
            <v>DP_BAL_M12</v>
          </cell>
          <cell r="AC1" t="str">
            <v>DP_BAL_M13</v>
          </cell>
          <cell r="AD1" t="str">
            <v>DP_BAL_M14</v>
          </cell>
          <cell r="AE1" t="str">
            <v>DP_BAL_M15</v>
          </cell>
        </row>
        <row r="2">
          <cell r="C2" t="str">
            <v>S030300018</v>
          </cell>
          <cell r="D2" t="str">
            <v>ใช้กับเครื่อง FLEX: EXPANDER RODEA-10157</v>
          </cell>
          <cell r="F2" t="str">
            <v>JVC 2/32</v>
          </cell>
          <cell r="G2">
            <v>33755</v>
          </cell>
          <cell r="H2">
            <v>1</v>
          </cell>
          <cell r="I2">
            <v>70111.55</v>
          </cell>
          <cell r="J2">
            <v>70111.55</v>
          </cell>
          <cell r="K2">
            <v>33755</v>
          </cell>
          <cell r="L2" t="str">
            <v>9</v>
          </cell>
          <cell r="M2">
            <v>35642</v>
          </cell>
          <cell r="N2">
            <v>595.47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</row>
        <row r="3">
          <cell r="C3" t="str">
            <v>S060400061</v>
          </cell>
          <cell r="D3" t="str">
            <v>เครื่องมือลม URYU SGH-1A(R)</v>
          </cell>
          <cell r="F3" t="str">
            <v>-</v>
          </cell>
          <cell r="G3">
            <v>31863</v>
          </cell>
          <cell r="H3">
            <v>1</v>
          </cell>
          <cell r="I3">
            <v>3876</v>
          </cell>
          <cell r="J3">
            <v>1</v>
          </cell>
          <cell r="K3">
            <v>31863</v>
          </cell>
          <cell r="L3" t="str">
            <v>9</v>
          </cell>
          <cell r="M3">
            <v>38260</v>
          </cell>
          <cell r="N3">
            <v>0</v>
          </cell>
          <cell r="O3">
            <v>3875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</row>
        <row r="4">
          <cell r="C4" t="str">
            <v>S060400124</v>
          </cell>
          <cell r="D4" t="str">
            <v>มอเตอร์ 7.5 P</v>
          </cell>
          <cell r="F4" t="str">
            <v>-</v>
          </cell>
          <cell r="G4">
            <v>33072</v>
          </cell>
          <cell r="H4">
            <v>1</v>
          </cell>
          <cell r="I4">
            <v>8400</v>
          </cell>
          <cell r="J4">
            <v>1</v>
          </cell>
          <cell r="K4">
            <v>33072</v>
          </cell>
          <cell r="L4" t="str">
            <v>9</v>
          </cell>
          <cell r="M4">
            <v>38260</v>
          </cell>
          <cell r="N4">
            <v>0</v>
          </cell>
          <cell r="O4">
            <v>8399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</row>
        <row r="5">
          <cell r="C5" t="str">
            <v>S060500013</v>
          </cell>
          <cell r="D5" t="str">
            <v>เครื่องมือลม</v>
          </cell>
          <cell r="F5" t="str">
            <v>-</v>
          </cell>
          <cell r="G5">
            <v>32057</v>
          </cell>
          <cell r="H5">
            <v>1</v>
          </cell>
          <cell r="I5">
            <v>5520</v>
          </cell>
          <cell r="J5">
            <v>1</v>
          </cell>
          <cell r="K5">
            <v>32057</v>
          </cell>
          <cell r="L5" t="str">
            <v>9</v>
          </cell>
          <cell r="M5">
            <v>38260</v>
          </cell>
          <cell r="N5">
            <v>0</v>
          </cell>
          <cell r="O5">
            <v>5519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</row>
        <row r="6">
          <cell r="C6" t="str">
            <v>S030200002</v>
          </cell>
          <cell r="D6" t="str">
            <v>เครื่องปั๊มเหล็กเหนียว 40 TONS</v>
          </cell>
          <cell r="F6" t="str">
            <v>-</v>
          </cell>
          <cell r="G6">
            <v>32335</v>
          </cell>
          <cell r="H6">
            <v>2</v>
          </cell>
          <cell r="I6">
            <v>180000</v>
          </cell>
          <cell r="J6">
            <v>2</v>
          </cell>
          <cell r="K6">
            <v>32335</v>
          </cell>
          <cell r="L6" t="str">
            <v>9</v>
          </cell>
          <cell r="M6">
            <v>36234</v>
          </cell>
          <cell r="N6">
            <v>0</v>
          </cell>
          <cell r="O6">
            <v>179998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</row>
        <row r="7">
          <cell r="C7" t="str">
            <v>S070200241</v>
          </cell>
          <cell r="D7" t="str">
            <v>JOB 8728 ทำพิมพ์ตัดมุม ปรับปรุง JVC 01-038</v>
          </cell>
          <cell r="F7" t="str">
            <v>JOBSHEET</v>
          </cell>
          <cell r="G7">
            <v>34181</v>
          </cell>
          <cell r="H7">
            <v>1</v>
          </cell>
          <cell r="I7">
            <v>65866.740000000005</v>
          </cell>
          <cell r="J7">
            <v>65866.740000000005</v>
          </cell>
          <cell r="K7">
            <v>34181</v>
          </cell>
          <cell r="L7" t="str">
            <v>9</v>
          </cell>
          <cell r="M7">
            <v>34365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</row>
        <row r="8">
          <cell r="C8" t="str">
            <v>S030800001</v>
          </cell>
          <cell r="D8" t="str">
            <v>เครื่องไส CS-24</v>
          </cell>
          <cell r="F8" t="str">
            <v>-</v>
          </cell>
          <cell r="G8">
            <v>31680</v>
          </cell>
          <cell r="H8">
            <v>1</v>
          </cell>
          <cell r="I8">
            <v>151000</v>
          </cell>
          <cell r="J8">
            <v>1</v>
          </cell>
          <cell r="K8">
            <v>31680</v>
          </cell>
          <cell r="L8" t="str">
            <v>9</v>
          </cell>
          <cell r="M8">
            <v>36217</v>
          </cell>
          <cell r="N8">
            <v>0</v>
          </cell>
          <cell r="O8">
            <v>150999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C9" t="str">
            <v>S030800003</v>
          </cell>
          <cell r="D9" t="str">
            <v>เครื่องไส CS-24</v>
          </cell>
          <cell r="F9" t="str">
            <v>-</v>
          </cell>
          <cell r="G9">
            <v>31680</v>
          </cell>
          <cell r="H9">
            <v>1</v>
          </cell>
          <cell r="I9">
            <v>151000</v>
          </cell>
          <cell r="J9">
            <v>1</v>
          </cell>
          <cell r="K9">
            <v>31680</v>
          </cell>
          <cell r="L9" t="str">
            <v>9</v>
          </cell>
          <cell r="M9">
            <v>36234</v>
          </cell>
          <cell r="N9">
            <v>0</v>
          </cell>
          <cell r="O9">
            <v>150999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</row>
        <row r="10">
          <cell r="C10" t="str">
            <v>S030800004</v>
          </cell>
          <cell r="D10" t="str">
            <v>เครื่องกลึง V400X1000</v>
          </cell>
          <cell r="F10" t="str">
            <v>-</v>
          </cell>
          <cell r="G10">
            <v>31691</v>
          </cell>
          <cell r="H10">
            <v>1</v>
          </cell>
          <cell r="I10">
            <v>173000</v>
          </cell>
          <cell r="J10">
            <v>1</v>
          </cell>
          <cell r="K10">
            <v>31691</v>
          </cell>
          <cell r="L10" t="str">
            <v>9</v>
          </cell>
          <cell r="M10">
            <v>36234</v>
          </cell>
          <cell r="N10">
            <v>0</v>
          </cell>
          <cell r="O10">
            <v>172999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C11" t="str">
            <v>S030800007</v>
          </cell>
          <cell r="D11" t="str">
            <v>เครื่องไส</v>
          </cell>
          <cell r="F11" t="str">
            <v>-</v>
          </cell>
          <cell r="G11">
            <v>31990</v>
          </cell>
          <cell r="H11">
            <v>1</v>
          </cell>
          <cell r="I11">
            <v>100000</v>
          </cell>
          <cell r="J11">
            <v>1</v>
          </cell>
          <cell r="K11">
            <v>31990</v>
          </cell>
          <cell r="L11" t="str">
            <v>9</v>
          </cell>
          <cell r="M11">
            <v>36234</v>
          </cell>
          <cell r="N11">
            <v>0</v>
          </cell>
          <cell r="O11">
            <v>99999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</row>
        <row r="12">
          <cell r="C12" t="str">
            <v>S030800008</v>
          </cell>
          <cell r="D12" t="str">
            <v>เครื่องเจียรราบ และโต๊ะแบ่งPSGS-3060A</v>
          </cell>
          <cell r="F12" t="str">
            <v>-</v>
          </cell>
          <cell r="G12">
            <v>32254</v>
          </cell>
          <cell r="H12">
            <v>1</v>
          </cell>
          <cell r="I12">
            <v>338600</v>
          </cell>
          <cell r="J12">
            <v>1</v>
          </cell>
          <cell r="K12">
            <v>32254</v>
          </cell>
          <cell r="L12" t="str">
            <v>9</v>
          </cell>
          <cell r="M12">
            <v>38852</v>
          </cell>
          <cell r="N12">
            <v>0</v>
          </cell>
          <cell r="O12">
            <v>338599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C13" t="str">
            <v>S030800012</v>
          </cell>
          <cell r="D13" t="str">
            <v>เครื่องไสรัสเซีย 28+20 0989</v>
          </cell>
          <cell r="F13" t="str">
            <v>-</v>
          </cell>
          <cell r="G13">
            <v>32272</v>
          </cell>
          <cell r="H13">
            <v>1</v>
          </cell>
          <cell r="I13">
            <v>370000</v>
          </cell>
          <cell r="J13">
            <v>1</v>
          </cell>
          <cell r="K13">
            <v>32272</v>
          </cell>
          <cell r="L13" t="str">
            <v>9</v>
          </cell>
          <cell r="M13">
            <v>36217</v>
          </cell>
          <cell r="N13">
            <v>0</v>
          </cell>
          <cell r="O13">
            <v>369999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C14" t="str">
            <v>S030800013</v>
          </cell>
          <cell r="D14" t="str">
            <v>เครื่องมิลลิ่ง 52K(5032) 380V</v>
          </cell>
          <cell r="F14" t="str">
            <v>-</v>
          </cell>
          <cell r="G14">
            <v>32324</v>
          </cell>
          <cell r="H14">
            <v>1</v>
          </cell>
          <cell r="I14">
            <v>310400</v>
          </cell>
          <cell r="J14">
            <v>1</v>
          </cell>
          <cell r="K14">
            <v>32324</v>
          </cell>
          <cell r="L14" t="str">
            <v>9</v>
          </cell>
          <cell r="M14">
            <v>36217</v>
          </cell>
          <cell r="N14">
            <v>0</v>
          </cell>
          <cell r="O14">
            <v>310399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C15" t="str">
            <v>S030800014</v>
          </cell>
          <cell r="D15" t="str">
            <v>เครื่องกลึงยันยัน รุ่น100E</v>
          </cell>
          <cell r="F15" t="str">
            <v>-</v>
          </cell>
          <cell r="G15">
            <v>32364</v>
          </cell>
          <cell r="H15">
            <v>1</v>
          </cell>
          <cell r="I15">
            <v>225000</v>
          </cell>
          <cell r="J15">
            <v>1</v>
          </cell>
          <cell r="K15">
            <v>32364</v>
          </cell>
          <cell r="L15" t="str">
            <v>9</v>
          </cell>
          <cell r="M15">
            <v>36217</v>
          </cell>
          <cell r="N15">
            <v>0</v>
          </cell>
          <cell r="O15">
            <v>224999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C16" t="str">
            <v>S030800015</v>
          </cell>
          <cell r="D16" t="str">
            <v>เครื่องกลึง และอุปกรณ์</v>
          </cell>
          <cell r="F16" t="str">
            <v>-</v>
          </cell>
          <cell r="G16">
            <v>32666</v>
          </cell>
          <cell r="H16">
            <v>1</v>
          </cell>
          <cell r="I16">
            <v>235000</v>
          </cell>
          <cell r="J16">
            <v>1</v>
          </cell>
          <cell r="K16">
            <v>32666</v>
          </cell>
          <cell r="L16" t="str">
            <v>9</v>
          </cell>
          <cell r="M16">
            <v>38852</v>
          </cell>
          <cell r="N16">
            <v>0</v>
          </cell>
          <cell r="O16">
            <v>234999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C17" t="str">
            <v>S030800016</v>
          </cell>
          <cell r="D17" t="str">
            <v>เครื่องเจียรจาน</v>
          </cell>
          <cell r="F17" t="str">
            <v>-</v>
          </cell>
          <cell r="G17">
            <v>32730</v>
          </cell>
          <cell r="H17">
            <v>1</v>
          </cell>
          <cell r="I17">
            <v>313000</v>
          </cell>
          <cell r="J17">
            <v>1</v>
          </cell>
          <cell r="K17">
            <v>32730</v>
          </cell>
          <cell r="L17" t="str">
            <v>9</v>
          </cell>
          <cell r="M17">
            <v>36234</v>
          </cell>
          <cell r="N17">
            <v>0</v>
          </cell>
          <cell r="O17">
            <v>312999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C18" t="str">
            <v>S030800022</v>
          </cell>
          <cell r="D18" t="str">
            <v>เครื่องกลึงขนาด 5 ฟุต พร้อมอุปกรณ์</v>
          </cell>
          <cell r="F18" t="str">
            <v>-</v>
          </cell>
          <cell r="G18">
            <v>33344</v>
          </cell>
          <cell r="H18">
            <v>1</v>
          </cell>
          <cell r="I18">
            <v>193000</v>
          </cell>
          <cell r="J18">
            <v>1</v>
          </cell>
          <cell r="K18">
            <v>33344</v>
          </cell>
          <cell r="L18" t="str">
            <v>9</v>
          </cell>
          <cell r="M18">
            <v>38852</v>
          </cell>
          <cell r="N18">
            <v>0</v>
          </cell>
          <cell r="O18">
            <v>192999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C19" t="str">
            <v>S030800024</v>
          </cell>
          <cell r="D19" t="str">
            <v>มอเตอร์มิตชุย 5 แรง</v>
          </cell>
          <cell r="F19" t="str">
            <v>-</v>
          </cell>
          <cell r="G19">
            <v>32335</v>
          </cell>
          <cell r="H19">
            <v>1</v>
          </cell>
          <cell r="I19">
            <v>4221</v>
          </cell>
          <cell r="J19">
            <v>1</v>
          </cell>
          <cell r="K19">
            <v>32335</v>
          </cell>
          <cell r="L19" t="str">
            <v>9</v>
          </cell>
          <cell r="M19">
            <v>38260</v>
          </cell>
          <cell r="N19">
            <v>0</v>
          </cell>
          <cell r="O19">
            <v>4220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C20" t="str">
            <v>S030800025</v>
          </cell>
          <cell r="D20" t="str">
            <v>มอเตอร์มิตชุย 3 แรง</v>
          </cell>
          <cell r="F20" t="str">
            <v>-</v>
          </cell>
          <cell r="G20">
            <v>32335</v>
          </cell>
          <cell r="H20">
            <v>1</v>
          </cell>
          <cell r="I20">
            <v>3717</v>
          </cell>
          <cell r="J20">
            <v>1</v>
          </cell>
          <cell r="K20">
            <v>32335</v>
          </cell>
          <cell r="L20" t="str">
            <v>9</v>
          </cell>
          <cell r="M20">
            <v>38260</v>
          </cell>
          <cell r="N20">
            <v>0</v>
          </cell>
          <cell r="O20">
            <v>3716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C21" t="str">
            <v>S030800026</v>
          </cell>
          <cell r="D21" t="str">
            <v>BRIDGEPORT MILLING</v>
          </cell>
          <cell r="F21" t="str">
            <v>-</v>
          </cell>
          <cell r="G21">
            <v>32764</v>
          </cell>
          <cell r="H21">
            <v>1</v>
          </cell>
          <cell r="I21">
            <v>445336</v>
          </cell>
          <cell r="J21">
            <v>1</v>
          </cell>
          <cell r="K21">
            <v>32764</v>
          </cell>
          <cell r="L21" t="str">
            <v>9</v>
          </cell>
          <cell r="M21">
            <v>38852</v>
          </cell>
          <cell r="N21">
            <v>0</v>
          </cell>
          <cell r="O21">
            <v>445335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C22" t="str">
            <v>S030800029</v>
          </cell>
          <cell r="D22" t="str">
            <v>END FORMING &amp; CRIMPING MACHINE</v>
          </cell>
          <cell r="F22" t="str">
            <v>PV 1314</v>
          </cell>
          <cell r="G22">
            <v>34542</v>
          </cell>
          <cell r="H22">
            <v>1</v>
          </cell>
          <cell r="I22">
            <v>266734.52</v>
          </cell>
          <cell r="J22">
            <v>1</v>
          </cell>
          <cell r="K22">
            <v>34542</v>
          </cell>
          <cell r="L22" t="str">
            <v>9</v>
          </cell>
          <cell r="M22">
            <v>38663</v>
          </cell>
          <cell r="N22">
            <v>0</v>
          </cell>
          <cell r="O22">
            <v>266733.52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C23" t="str">
            <v>S060800119</v>
          </cell>
          <cell r="D23" t="str">
            <v>ปั้มมิตซูบิชิ WP 85 J</v>
          </cell>
          <cell r="F23" t="str">
            <v>RS 2365</v>
          </cell>
          <cell r="G23">
            <v>34108</v>
          </cell>
          <cell r="H23">
            <v>1</v>
          </cell>
          <cell r="I23">
            <v>3936</v>
          </cell>
          <cell r="J23">
            <v>1</v>
          </cell>
          <cell r="K23">
            <v>34108</v>
          </cell>
          <cell r="L23" t="str">
            <v>9</v>
          </cell>
          <cell r="M23">
            <v>38260</v>
          </cell>
          <cell r="N23">
            <v>0</v>
          </cell>
          <cell r="O23">
            <v>3935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C24" t="str">
            <v>S060800122</v>
          </cell>
          <cell r="D24" t="str">
            <v>เช็ควาวล์ปั้มลม FUJI 7.5 แรง</v>
          </cell>
          <cell r="F24" t="str">
            <v>RS 3718</v>
          </cell>
          <cell r="G24">
            <v>34169</v>
          </cell>
          <cell r="H24">
            <v>3</v>
          </cell>
          <cell r="I24">
            <v>8100</v>
          </cell>
          <cell r="J24">
            <v>3</v>
          </cell>
          <cell r="K24">
            <v>34169</v>
          </cell>
          <cell r="L24" t="str">
            <v>9</v>
          </cell>
          <cell r="M24">
            <v>38260</v>
          </cell>
          <cell r="N24">
            <v>0</v>
          </cell>
          <cell r="O24">
            <v>8097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C25" t="str">
            <v>S060800145</v>
          </cell>
          <cell r="D25" t="str">
            <v>เครื่องปั๊มลม</v>
          </cell>
          <cell r="F25" t="str">
            <v>SR058/2864</v>
          </cell>
          <cell r="G25">
            <v>34978</v>
          </cell>
          <cell r="H25">
            <v>1</v>
          </cell>
          <cell r="I25">
            <v>72250</v>
          </cell>
          <cell r="J25">
            <v>1</v>
          </cell>
          <cell r="K25">
            <v>34978</v>
          </cell>
          <cell r="L25" t="str">
            <v>9</v>
          </cell>
          <cell r="M25">
            <v>38918</v>
          </cell>
          <cell r="N25">
            <v>0</v>
          </cell>
          <cell r="O25">
            <v>72249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</row>
        <row r="26">
          <cell r="C26" t="str">
            <v>S060400022</v>
          </cell>
          <cell r="D26" t="str">
            <v>มอเตอร์ VEM 3 PLKPER 160 L4R0 HP 380/660V</v>
          </cell>
          <cell r="E26" t="str">
            <v>1455RPM</v>
          </cell>
          <cell r="F26" t="str">
            <v>-</v>
          </cell>
          <cell r="G26">
            <v>33196</v>
          </cell>
          <cell r="H26">
            <v>1</v>
          </cell>
          <cell r="I26">
            <v>13800</v>
          </cell>
          <cell r="J26">
            <v>1</v>
          </cell>
          <cell r="K26">
            <v>33196</v>
          </cell>
          <cell r="L26" t="str">
            <v>9</v>
          </cell>
          <cell r="M26">
            <v>38260</v>
          </cell>
          <cell r="N26">
            <v>0</v>
          </cell>
          <cell r="O26">
            <v>13799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C27" t="str">
            <v>S029900001</v>
          </cell>
          <cell r="D27" t="str">
            <v>อาคาร</v>
          </cell>
          <cell r="G27">
            <v>34454</v>
          </cell>
          <cell r="H27">
            <v>1</v>
          </cell>
          <cell r="I27">
            <v>186592147.36000001</v>
          </cell>
          <cell r="J27">
            <v>83981802.390000001</v>
          </cell>
          <cell r="K27">
            <v>34454</v>
          </cell>
          <cell r="L27" t="str">
            <v>9</v>
          </cell>
          <cell r="M27">
            <v>39477</v>
          </cell>
          <cell r="N27">
            <v>0</v>
          </cell>
          <cell r="O27">
            <v>102610344.97</v>
          </cell>
          <cell r="P27">
            <v>102610344.97</v>
          </cell>
          <cell r="Q27">
            <v>102610344.97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C28" t="str">
            <v>S029900002</v>
          </cell>
          <cell r="D28" t="str">
            <v>ค่าออกแบบโรงงาน กม.36 (คุณมานพ ภาคอินทรีย์)</v>
          </cell>
          <cell r="F28" t="str">
            <v>PV04706</v>
          </cell>
          <cell r="G28">
            <v>34806</v>
          </cell>
          <cell r="H28">
            <v>1</v>
          </cell>
          <cell r="I28">
            <v>250000</v>
          </cell>
          <cell r="J28">
            <v>122958.64</v>
          </cell>
          <cell r="K28">
            <v>34806</v>
          </cell>
          <cell r="L28" t="str">
            <v>9</v>
          </cell>
          <cell r="M28">
            <v>39477</v>
          </cell>
          <cell r="N28">
            <v>0</v>
          </cell>
          <cell r="O28">
            <v>127041.36</v>
          </cell>
          <cell r="P28">
            <v>127041.36</v>
          </cell>
          <cell r="Q28">
            <v>127041.36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C29" t="str">
            <v>S029900003</v>
          </cell>
          <cell r="D29" t="str">
            <v>ค่าก่อสร้างดัดแปลงอาคารทำงาน กม.36</v>
          </cell>
          <cell r="F29" t="str">
            <v>PV05365</v>
          </cell>
          <cell r="G29">
            <v>34850</v>
          </cell>
          <cell r="H29">
            <v>1</v>
          </cell>
          <cell r="I29">
            <v>10627573.75</v>
          </cell>
          <cell r="J29">
            <v>5278264.76</v>
          </cell>
          <cell r="K29">
            <v>34850</v>
          </cell>
          <cell r="L29" t="str">
            <v>9</v>
          </cell>
          <cell r="M29">
            <v>39477</v>
          </cell>
          <cell r="N29">
            <v>0</v>
          </cell>
          <cell r="O29">
            <v>5349308.99</v>
          </cell>
          <cell r="P29">
            <v>5349308.99</v>
          </cell>
          <cell r="Q29">
            <v>5349308.99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</row>
        <row r="30">
          <cell r="C30" t="str">
            <v>S029900005</v>
          </cell>
          <cell r="D30" t="str">
            <v>JOB-3479 ชั้นลอย STORE ขนาด 20*25 M.</v>
          </cell>
          <cell r="F30" t="str">
            <v>JV09/053</v>
          </cell>
          <cell r="G30">
            <v>34972</v>
          </cell>
          <cell r="H30">
            <v>1</v>
          </cell>
          <cell r="I30">
            <v>345650.31</v>
          </cell>
          <cell r="J30">
            <v>176291.44</v>
          </cell>
          <cell r="K30">
            <v>34972</v>
          </cell>
          <cell r="L30" t="str">
            <v>9</v>
          </cell>
          <cell r="M30">
            <v>39477</v>
          </cell>
          <cell r="N30">
            <v>0</v>
          </cell>
          <cell r="O30">
            <v>169358.87</v>
          </cell>
          <cell r="P30">
            <v>169358.87</v>
          </cell>
          <cell r="Q30">
            <v>169358.87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</row>
        <row r="31">
          <cell r="C31" t="str">
            <v>S049900001</v>
          </cell>
          <cell r="D31" t="str">
            <v>เครื่องพิมพ์ดีด โอลิมเปีย</v>
          </cell>
          <cell r="F31" t="str">
            <v>-</v>
          </cell>
          <cell r="G31">
            <v>31990</v>
          </cell>
          <cell r="H31">
            <v>1</v>
          </cell>
          <cell r="I31">
            <v>27000</v>
          </cell>
          <cell r="J31">
            <v>1</v>
          </cell>
          <cell r="K31">
            <v>31990</v>
          </cell>
          <cell r="L31" t="str">
            <v>9</v>
          </cell>
          <cell r="M31">
            <v>35664</v>
          </cell>
          <cell r="N31">
            <v>0</v>
          </cell>
          <cell r="O31">
            <v>26999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C32" t="str">
            <v>S049900002</v>
          </cell>
          <cell r="D32" t="str">
            <v>COMPUTERIBM PS/2 MODEL 30T02 S/N</v>
          </cell>
          <cell r="F32" t="str">
            <v>-</v>
          </cell>
          <cell r="G32">
            <v>32050</v>
          </cell>
          <cell r="H32">
            <v>1</v>
          </cell>
          <cell r="I32">
            <v>152142</v>
          </cell>
          <cell r="J32">
            <v>1</v>
          </cell>
          <cell r="K32">
            <v>32050</v>
          </cell>
          <cell r="L32" t="str">
            <v>9</v>
          </cell>
          <cell r="M32">
            <v>38750</v>
          </cell>
          <cell r="N32">
            <v>0</v>
          </cell>
          <cell r="O32">
            <v>152141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C33" t="str">
            <v>S049900014</v>
          </cell>
          <cell r="D33" t="str">
            <v>เครื่องคอมพิวเตอร์</v>
          </cell>
          <cell r="F33" t="str">
            <v>-</v>
          </cell>
          <cell r="G33">
            <v>32640</v>
          </cell>
          <cell r="H33">
            <v>1</v>
          </cell>
          <cell r="I33">
            <v>311800</v>
          </cell>
          <cell r="J33">
            <v>1</v>
          </cell>
          <cell r="K33">
            <v>32640</v>
          </cell>
          <cell r="L33" t="str">
            <v>9</v>
          </cell>
          <cell r="M33">
            <v>38750</v>
          </cell>
          <cell r="N33">
            <v>0</v>
          </cell>
          <cell r="O33">
            <v>311799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C34" t="str">
            <v>S049900021</v>
          </cell>
          <cell r="D34" t="str">
            <v>เครื่อง XEROX</v>
          </cell>
          <cell r="F34" t="str">
            <v>-</v>
          </cell>
          <cell r="G34">
            <v>32909</v>
          </cell>
          <cell r="H34">
            <v>1</v>
          </cell>
          <cell r="I34">
            <v>82000</v>
          </cell>
          <cell r="J34">
            <v>1</v>
          </cell>
          <cell r="K34">
            <v>32909</v>
          </cell>
          <cell r="L34" t="str">
            <v>9</v>
          </cell>
          <cell r="M34">
            <v>35009</v>
          </cell>
          <cell r="N34">
            <v>0</v>
          </cell>
          <cell r="O34">
            <v>81999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C35" t="str">
            <v>S049900053</v>
          </cell>
          <cell r="D35" t="str">
            <v>IBM PS/2 MODEL 55 F31 2MB RAM  1 44  MB</v>
          </cell>
          <cell r="E35" t="str">
            <v>DISKEETTE DRIVE 30 MB FIXED DISK</v>
          </cell>
          <cell r="F35" t="str">
            <v>-</v>
          </cell>
          <cell r="G35">
            <v>33311</v>
          </cell>
          <cell r="H35">
            <v>1</v>
          </cell>
          <cell r="I35">
            <v>128000</v>
          </cell>
          <cell r="J35">
            <v>1</v>
          </cell>
          <cell r="K35">
            <v>33311</v>
          </cell>
          <cell r="L35" t="str">
            <v>9</v>
          </cell>
          <cell r="M35">
            <v>38750</v>
          </cell>
          <cell r="N35">
            <v>0</v>
          </cell>
          <cell r="O35">
            <v>127999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</row>
        <row r="36">
          <cell r="C36" t="str">
            <v>S049900054</v>
          </cell>
          <cell r="D36" t="str">
            <v>THAI MODDIFECATION NEC PRINTER P6300 WITH</v>
          </cell>
          <cell r="E36" t="str">
            <v>THAI PRINTER  CABLE</v>
          </cell>
          <cell r="F36" t="str">
            <v>-</v>
          </cell>
          <cell r="G36">
            <v>33311</v>
          </cell>
          <cell r="H36">
            <v>1</v>
          </cell>
          <cell r="I36">
            <v>26000</v>
          </cell>
          <cell r="J36">
            <v>1</v>
          </cell>
          <cell r="K36">
            <v>33311</v>
          </cell>
          <cell r="L36" t="str">
            <v>9</v>
          </cell>
          <cell r="M36">
            <v>38750</v>
          </cell>
          <cell r="N36">
            <v>0</v>
          </cell>
          <cell r="O36">
            <v>25999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</row>
        <row r="37">
          <cell r="C37" t="str">
            <v>S049900071</v>
          </cell>
          <cell r="D37" t="str">
            <v>COPAM 386SX/B CPU 80386SX/20 MHZ ,2MB MAIN</v>
          </cell>
          <cell r="E37" t="str">
            <v>MEMORY ,1 X 1.44 MB FLOPPY ของรง.บ/ชต้นทุน</v>
          </cell>
          <cell r="F37" t="str">
            <v>-</v>
          </cell>
          <cell r="G37">
            <v>33583</v>
          </cell>
          <cell r="H37">
            <v>1</v>
          </cell>
          <cell r="I37">
            <v>54000</v>
          </cell>
          <cell r="J37">
            <v>1</v>
          </cell>
          <cell r="K37">
            <v>33583</v>
          </cell>
          <cell r="L37" t="str">
            <v>9</v>
          </cell>
          <cell r="M37">
            <v>38750</v>
          </cell>
          <cell r="N37">
            <v>0</v>
          </cell>
          <cell r="O37">
            <v>53999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C38" t="str">
            <v>S049900072</v>
          </cell>
          <cell r="D38" t="str">
            <v>COPAM 386SX/B ,CPU 80386 SX 20 MHZ,2MB MEMORY,1X1.</v>
          </cell>
          <cell r="E38" t="str">
            <v>44 MB FDD,40 MB HARDDISK THAI IRC CARD</v>
          </cell>
          <cell r="F38" t="str">
            <v>R/S3763</v>
          </cell>
          <cell r="G38">
            <v>33660</v>
          </cell>
          <cell r="H38">
            <v>1</v>
          </cell>
          <cell r="I38">
            <v>51300</v>
          </cell>
          <cell r="J38">
            <v>1</v>
          </cell>
          <cell r="K38">
            <v>33660</v>
          </cell>
          <cell r="L38" t="str">
            <v>9</v>
          </cell>
          <cell r="M38">
            <v>38750</v>
          </cell>
          <cell r="N38">
            <v>0</v>
          </cell>
          <cell r="O38">
            <v>51299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</row>
        <row r="39">
          <cell r="C39" t="str">
            <v>S049900083</v>
          </cell>
          <cell r="D39" t="str">
            <v>VGA MONOCHROME MONITOR "PHILLIP (LOW EMISSION)</v>
          </cell>
          <cell r="F39" t="str">
            <v>PV02865</v>
          </cell>
          <cell r="G39">
            <v>33843</v>
          </cell>
          <cell r="H39">
            <v>1</v>
          </cell>
          <cell r="I39">
            <v>5400</v>
          </cell>
          <cell r="J39">
            <v>1</v>
          </cell>
          <cell r="K39">
            <v>33843</v>
          </cell>
          <cell r="L39" t="str">
            <v>9</v>
          </cell>
          <cell r="M39">
            <v>38750</v>
          </cell>
          <cell r="N39">
            <v>0</v>
          </cell>
          <cell r="O39">
            <v>5399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</row>
        <row r="40">
          <cell r="C40" t="str">
            <v>S049900084</v>
          </cell>
          <cell r="D40" t="str">
            <v>IRC (VGA HARD LOCK)</v>
          </cell>
          <cell r="F40" t="str">
            <v>PV02865</v>
          </cell>
          <cell r="G40">
            <v>33843</v>
          </cell>
          <cell r="H40">
            <v>1</v>
          </cell>
          <cell r="I40">
            <v>3000</v>
          </cell>
          <cell r="J40">
            <v>1</v>
          </cell>
          <cell r="K40">
            <v>33843</v>
          </cell>
          <cell r="L40" t="str">
            <v>9</v>
          </cell>
          <cell r="M40">
            <v>38750</v>
          </cell>
          <cell r="N40">
            <v>0</v>
          </cell>
          <cell r="O40">
            <v>2999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</row>
        <row r="41">
          <cell r="C41" t="str">
            <v>S049900086</v>
          </cell>
          <cell r="D41" t="str">
            <v>เครื่องคอมพิวเตอร์ COMPAQ PROLINEA 3/25ZN ,CPU8038</v>
          </cell>
          <cell r="E41" t="str">
            <v>6SX,25MHZ,2MB MEMORY,1.44MB FLOPPY DRIVE</v>
          </cell>
          <cell r="F41" t="str">
            <v>RS08173</v>
          </cell>
          <cell r="G41">
            <v>33876</v>
          </cell>
          <cell r="H41">
            <v>1</v>
          </cell>
          <cell r="I41">
            <v>30500</v>
          </cell>
          <cell r="J41">
            <v>1</v>
          </cell>
          <cell r="K41">
            <v>33876</v>
          </cell>
          <cell r="L41" t="str">
            <v>9</v>
          </cell>
          <cell r="M41">
            <v>38750</v>
          </cell>
          <cell r="N41">
            <v>0</v>
          </cell>
          <cell r="O41">
            <v>30499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</row>
        <row r="42">
          <cell r="C42" t="str">
            <v>S049900087</v>
          </cell>
          <cell r="D42" t="str">
            <v>COMPAQ PROLINEA 3/25ZS</v>
          </cell>
          <cell r="F42" t="str">
            <v>RS08174</v>
          </cell>
          <cell r="G42">
            <v>33876</v>
          </cell>
          <cell r="H42">
            <v>1</v>
          </cell>
          <cell r="I42">
            <v>30500</v>
          </cell>
          <cell r="J42">
            <v>1</v>
          </cell>
          <cell r="K42">
            <v>33876</v>
          </cell>
          <cell r="L42" t="str">
            <v>9</v>
          </cell>
          <cell r="M42">
            <v>38750</v>
          </cell>
          <cell r="N42">
            <v>0</v>
          </cell>
          <cell r="O42">
            <v>30499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C43" t="str">
            <v>S049900088</v>
          </cell>
          <cell r="D43" t="str">
            <v>PHILLIP VGA MONOCHROME MONITOR</v>
          </cell>
          <cell r="F43" t="str">
            <v>RS08174</v>
          </cell>
          <cell r="G43">
            <v>33876</v>
          </cell>
          <cell r="H43">
            <v>1</v>
          </cell>
          <cell r="I43">
            <v>5400</v>
          </cell>
          <cell r="J43">
            <v>1</v>
          </cell>
          <cell r="K43">
            <v>33876</v>
          </cell>
          <cell r="L43" t="str">
            <v>9</v>
          </cell>
          <cell r="M43">
            <v>38750</v>
          </cell>
          <cell r="N43">
            <v>0</v>
          </cell>
          <cell r="O43">
            <v>5399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</row>
        <row r="44">
          <cell r="C44" t="str">
            <v>S049900089</v>
          </cell>
          <cell r="D44" t="str">
            <v>IRC (VGA HARD LOCK)</v>
          </cell>
          <cell r="F44" t="str">
            <v>RS08174</v>
          </cell>
          <cell r="G44">
            <v>33876</v>
          </cell>
          <cell r="H44">
            <v>1</v>
          </cell>
          <cell r="I44">
            <v>3000</v>
          </cell>
          <cell r="J44">
            <v>1</v>
          </cell>
          <cell r="K44">
            <v>33876</v>
          </cell>
          <cell r="L44" t="str">
            <v>9</v>
          </cell>
          <cell r="M44">
            <v>38750</v>
          </cell>
          <cell r="N44">
            <v>0</v>
          </cell>
          <cell r="O44">
            <v>2999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C45" t="str">
            <v>S049900095</v>
          </cell>
          <cell r="D45" t="str">
            <v>เครื่องคอมพิวเตอร์ COPAM 80386SX</v>
          </cell>
          <cell r="F45" t="str">
            <v>-</v>
          </cell>
          <cell r="G45">
            <v>33444</v>
          </cell>
          <cell r="H45">
            <v>1</v>
          </cell>
          <cell r="I45">
            <v>56000</v>
          </cell>
          <cell r="J45">
            <v>1</v>
          </cell>
          <cell r="K45">
            <v>33444</v>
          </cell>
          <cell r="L45" t="str">
            <v>9</v>
          </cell>
          <cell r="M45">
            <v>38750</v>
          </cell>
          <cell r="N45">
            <v>0</v>
          </cell>
          <cell r="O45">
            <v>55999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C46" t="str">
            <v>S049900096</v>
          </cell>
          <cell r="D46" t="str">
            <v>PRINTER NEC P6300</v>
          </cell>
          <cell r="F46" t="str">
            <v>-</v>
          </cell>
          <cell r="G46">
            <v>33444</v>
          </cell>
          <cell r="H46">
            <v>1</v>
          </cell>
          <cell r="I46">
            <v>24500</v>
          </cell>
          <cell r="J46">
            <v>1</v>
          </cell>
          <cell r="K46">
            <v>33444</v>
          </cell>
          <cell r="L46" t="str">
            <v>9</v>
          </cell>
          <cell r="M46">
            <v>38750</v>
          </cell>
          <cell r="N46">
            <v>0</v>
          </cell>
          <cell r="O46">
            <v>24499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C47" t="str">
            <v>S049900161</v>
          </cell>
          <cell r="D47" t="str">
            <v>เครื่องคอมฯ TRIGEM MODEL 486SX/25ML</v>
          </cell>
          <cell r="F47" t="str">
            <v>SR 8158</v>
          </cell>
          <cell r="G47">
            <v>34488</v>
          </cell>
          <cell r="H47">
            <v>1</v>
          </cell>
          <cell r="I47">
            <v>36000</v>
          </cell>
          <cell r="J47">
            <v>1</v>
          </cell>
          <cell r="K47">
            <v>34488</v>
          </cell>
          <cell r="L47" t="str">
            <v>9</v>
          </cell>
          <cell r="M47">
            <v>38750</v>
          </cell>
          <cell r="N47">
            <v>0</v>
          </cell>
          <cell r="O47">
            <v>35999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C48" t="str">
            <v>S049900225</v>
          </cell>
          <cell r="D48" t="str">
            <v>MONITOR NEC Multisync 2V 5132436 EA</v>
          </cell>
          <cell r="F48" t="str">
            <v>SR3830</v>
          </cell>
          <cell r="G48">
            <v>34797</v>
          </cell>
          <cell r="H48">
            <v>1</v>
          </cell>
          <cell r="I48">
            <v>8900</v>
          </cell>
          <cell r="J48">
            <v>1</v>
          </cell>
          <cell r="K48">
            <v>34797</v>
          </cell>
          <cell r="L48" t="str">
            <v>9</v>
          </cell>
          <cell r="M48">
            <v>38750</v>
          </cell>
          <cell r="N48">
            <v>0</v>
          </cell>
          <cell r="O48">
            <v>8899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C49" t="str">
            <v>S049900229</v>
          </cell>
          <cell r="D49" t="str">
            <v>มอเตอร์ 1/4 HP พัดลมใบ 24"+กลึง</v>
          </cell>
          <cell r="F49" t="str">
            <v>SR0242</v>
          </cell>
          <cell r="G49">
            <v>34864</v>
          </cell>
          <cell r="H49">
            <v>2</v>
          </cell>
          <cell r="I49">
            <v>4000</v>
          </cell>
          <cell r="J49">
            <v>2</v>
          </cell>
          <cell r="K49">
            <v>34864</v>
          </cell>
          <cell r="L49" t="str">
            <v>9</v>
          </cell>
          <cell r="M49">
            <v>38260</v>
          </cell>
          <cell r="N49">
            <v>0</v>
          </cell>
          <cell r="O49">
            <v>3998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C50" t="str">
            <v>S049900264</v>
          </cell>
          <cell r="D50" t="str">
            <v>COMPUTER SYNTAX รุ่น PC/486 DX 100</v>
          </cell>
          <cell r="F50" t="str">
            <v>SR087/4325</v>
          </cell>
          <cell r="G50">
            <v>35060</v>
          </cell>
          <cell r="H50">
            <v>1</v>
          </cell>
          <cell r="I50">
            <v>29500</v>
          </cell>
          <cell r="J50">
            <v>1</v>
          </cell>
          <cell r="K50">
            <v>35060</v>
          </cell>
          <cell r="L50" t="str">
            <v>9</v>
          </cell>
          <cell r="M50">
            <v>38750</v>
          </cell>
          <cell r="N50">
            <v>0</v>
          </cell>
          <cell r="O50">
            <v>29499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C51" t="str">
            <v>S069900044</v>
          </cell>
          <cell r="D51" t="str">
            <v>บล๊อกถอดหัวเทียน KOKEN#3216</v>
          </cell>
          <cell r="F51" t="str">
            <v>R/S4037</v>
          </cell>
          <cell r="G51">
            <v>34188</v>
          </cell>
          <cell r="H51">
            <v>4</v>
          </cell>
          <cell r="I51">
            <v>1465</v>
          </cell>
          <cell r="J51">
            <v>4</v>
          </cell>
          <cell r="K51">
            <v>34188</v>
          </cell>
          <cell r="L51" t="str">
            <v>9</v>
          </cell>
          <cell r="M51">
            <v>38291</v>
          </cell>
          <cell r="N51">
            <v>0</v>
          </cell>
          <cell r="O51">
            <v>1461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C52" t="str">
            <v>S069900049</v>
          </cell>
          <cell r="D52" t="str">
            <v>ยกมาก่อนปี 2522</v>
          </cell>
          <cell r="F52" t="str">
            <v>-</v>
          </cell>
          <cell r="G52">
            <v>28856</v>
          </cell>
          <cell r="H52">
            <v>1</v>
          </cell>
          <cell r="I52">
            <v>101596.91</v>
          </cell>
          <cell r="J52">
            <v>1</v>
          </cell>
          <cell r="K52">
            <v>28856</v>
          </cell>
          <cell r="L52" t="str">
            <v>9</v>
          </cell>
          <cell r="M52">
            <v>38260</v>
          </cell>
          <cell r="N52">
            <v>0</v>
          </cell>
          <cell r="O52">
            <v>101595.91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</row>
        <row r="53">
          <cell r="C53" t="str">
            <v>S069900052</v>
          </cell>
          <cell r="D53" t="str">
            <v>ยกมาก่อนปี 2526</v>
          </cell>
          <cell r="F53" t="str">
            <v>-</v>
          </cell>
          <cell r="G53">
            <v>30317</v>
          </cell>
          <cell r="H53">
            <v>1</v>
          </cell>
          <cell r="I53">
            <v>267539.44</v>
          </cell>
          <cell r="J53">
            <v>1</v>
          </cell>
          <cell r="K53">
            <v>30317</v>
          </cell>
          <cell r="L53" t="str">
            <v>9</v>
          </cell>
          <cell r="M53">
            <v>38260</v>
          </cell>
          <cell r="N53">
            <v>0</v>
          </cell>
          <cell r="O53">
            <v>267538.44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C54" t="str">
            <v>S099900003</v>
          </cell>
          <cell r="D54" t="str">
            <v>รถยก</v>
          </cell>
          <cell r="F54" t="str">
            <v>-</v>
          </cell>
          <cell r="G54">
            <v>32287</v>
          </cell>
          <cell r="H54">
            <v>1</v>
          </cell>
          <cell r="I54">
            <v>38000</v>
          </cell>
          <cell r="J54">
            <v>1</v>
          </cell>
          <cell r="K54">
            <v>32287</v>
          </cell>
          <cell r="L54" t="str">
            <v>9</v>
          </cell>
          <cell r="M54">
            <v>35458</v>
          </cell>
          <cell r="N54">
            <v>0</v>
          </cell>
          <cell r="O54">
            <v>37999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C55" t="str">
            <v>S099900005</v>
          </cell>
          <cell r="D55" t="str">
            <v>รถยกสูง</v>
          </cell>
          <cell r="F55" t="str">
            <v>-</v>
          </cell>
          <cell r="G55">
            <v>33135</v>
          </cell>
          <cell r="H55">
            <v>1</v>
          </cell>
          <cell r="I55">
            <v>69000</v>
          </cell>
          <cell r="J55">
            <v>1</v>
          </cell>
          <cell r="K55">
            <v>33135</v>
          </cell>
          <cell r="L55" t="str">
            <v>9</v>
          </cell>
          <cell r="M55">
            <v>35363</v>
          </cell>
          <cell r="N55">
            <v>0</v>
          </cell>
          <cell r="O55">
            <v>68999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</row>
        <row r="56">
          <cell r="C56" t="str">
            <v>S099900011</v>
          </cell>
          <cell r="D56" t="str">
            <v>รถยกไฟฟ้า รุ่น LSV 1250</v>
          </cell>
          <cell r="F56" t="str">
            <v>PV8/371</v>
          </cell>
          <cell r="G56">
            <v>34480</v>
          </cell>
          <cell r="H56">
            <v>1</v>
          </cell>
          <cell r="I56">
            <v>420000</v>
          </cell>
          <cell r="J56">
            <v>1</v>
          </cell>
          <cell r="K56">
            <v>34480</v>
          </cell>
          <cell r="L56" t="str">
            <v>9</v>
          </cell>
          <cell r="M56">
            <v>38874</v>
          </cell>
          <cell r="N56">
            <v>0</v>
          </cell>
          <cell r="O56">
            <v>419999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</row>
        <row r="57">
          <cell r="C57" t="str">
            <v>S020100001</v>
          </cell>
          <cell r="D57" t="str">
            <v>ค่าแรง+อุปกรณ์ห้องเก็บอุณหภูมิห้อง LINE MOTOR</v>
          </cell>
          <cell r="E57" t="str">
            <v>ขนาด 3" ขนาด18x18x4M 2.4x2.40x4Mทำการติดตั้งแผ่น</v>
          </cell>
          <cell r="F57" t="str">
            <v>SR 3398</v>
          </cell>
          <cell r="G57">
            <v>34780</v>
          </cell>
          <cell r="H57">
            <v>2</v>
          </cell>
          <cell r="I57">
            <v>600000</v>
          </cell>
          <cell r="J57">
            <v>293391.57</v>
          </cell>
          <cell r="K57">
            <v>34780</v>
          </cell>
          <cell r="L57" t="str">
            <v>9</v>
          </cell>
          <cell r="M57">
            <v>39477</v>
          </cell>
          <cell r="N57">
            <v>0</v>
          </cell>
          <cell r="O57">
            <v>306608.43</v>
          </cell>
          <cell r="P57">
            <v>306608.43</v>
          </cell>
          <cell r="Q57">
            <v>306608.43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C58" t="str">
            <v>S030100001</v>
          </cell>
          <cell r="D58" t="str">
            <v>เครื่องจักร MOTOR ES03/003 16/03/94 จำนวนเงิน</v>
          </cell>
          <cell r="E58" t="str">
            <v>6,418,712.99 บาท</v>
          </cell>
          <cell r="F58" t="str">
            <v>PV 10684</v>
          </cell>
          <cell r="G58">
            <v>34668</v>
          </cell>
          <cell r="H58">
            <v>1</v>
          </cell>
          <cell r="I58">
            <v>6418712.9900000002</v>
          </cell>
          <cell r="J58">
            <v>1</v>
          </cell>
          <cell r="K58">
            <v>34668</v>
          </cell>
          <cell r="L58" t="str">
            <v>9</v>
          </cell>
          <cell r="M58">
            <v>38447</v>
          </cell>
          <cell r="N58">
            <v>0</v>
          </cell>
          <cell r="O58">
            <v>6418711.9900000002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</row>
        <row r="59">
          <cell r="C59" t="str">
            <v>S060100001</v>
          </cell>
          <cell r="D59" t="str">
            <v>เครื่องวัดรอบ TM-4010 แบบมือถือ IB-693291</v>
          </cell>
          <cell r="F59" t="str">
            <v>SR 8226</v>
          </cell>
          <cell r="G59">
            <v>34493</v>
          </cell>
          <cell r="H59">
            <v>1</v>
          </cell>
          <cell r="I59">
            <v>7268</v>
          </cell>
          <cell r="J59">
            <v>1</v>
          </cell>
          <cell r="K59">
            <v>34493</v>
          </cell>
          <cell r="L59" t="str">
            <v>9</v>
          </cell>
          <cell r="M59">
            <v>38446</v>
          </cell>
          <cell r="N59">
            <v>0</v>
          </cell>
          <cell r="O59">
            <v>7267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C60" t="str">
            <v>S060100002</v>
          </cell>
          <cell r="D60" t="str">
            <v>AIR SCREWDRIVER 2B89-A-1200 ไขควงลมพร้อมข้อต่อเข้า</v>
          </cell>
          <cell r="E60" t="str">
            <v>ตัวเครื่อง NIPPLE 10 PM</v>
          </cell>
          <cell r="F60" t="str">
            <v>SR 8604</v>
          </cell>
          <cell r="G60">
            <v>34508</v>
          </cell>
          <cell r="H60">
            <v>6</v>
          </cell>
          <cell r="I60">
            <v>53460</v>
          </cell>
          <cell r="J60">
            <v>6</v>
          </cell>
          <cell r="K60">
            <v>34508</v>
          </cell>
          <cell r="L60" t="str">
            <v>9</v>
          </cell>
          <cell r="M60">
            <v>38447</v>
          </cell>
          <cell r="N60">
            <v>0</v>
          </cell>
          <cell r="O60">
            <v>53454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</row>
        <row r="61">
          <cell r="C61" t="str">
            <v>S060100003</v>
          </cell>
          <cell r="D61" t="str">
            <v>ไมโคร DEPTH MICROMETER MITUTOYO SERIES 329-711</v>
          </cell>
          <cell r="E61" t="str">
            <v>(DIGIMATIC)</v>
          </cell>
          <cell r="F61" t="str">
            <v>SR 9401</v>
          </cell>
          <cell r="G61">
            <v>34545</v>
          </cell>
          <cell r="H61">
            <v>1</v>
          </cell>
          <cell r="I61">
            <v>12200</v>
          </cell>
          <cell r="J61">
            <v>1</v>
          </cell>
          <cell r="K61">
            <v>34545</v>
          </cell>
          <cell r="L61" t="str">
            <v>9</v>
          </cell>
          <cell r="M61">
            <v>38447</v>
          </cell>
          <cell r="N61">
            <v>0</v>
          </cell>
          <cell r="O61">
            <v>12199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</row>
        <row r="62">
          <cell r="C62" t="str">
            <v>S060100004</v>
          </cell>
          <cell r="D62" t="str">
            <v>JOB8133 ชุด UNEOILER 20"*40"</v>
          </cell>
          <cell r="F62" t="str">
            <v>JOBSHEET</v>
          </cell>
          <cell r="G62">
            <v>34546</v>
          </cell>
          <cell r="H62">
            <v>1</v>
          </cell>
          <cell r="I62">
            <v>34530.449999999997</v>
          </cell>
          <cell r="J62">
            <v>1</v>
          </cell>
          <cell r="K62">
            <v>34546</v>
          </cell>
          <cell r="L62" t="str">
            <v>9</v>
          </cell>
          <cell r="M62">
            <v>38447</v>
          </cell>
          <cell r="N62">
            <v>0</v>
          </cell>
          <cell r="O62">
            <v>34529.449999999997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</row>
        <row r="63">
          <cell r="C63" t="str">
            <v>S060100005</v>
          </cell>
          <cell r="D63" t="str">
            <v>JOB 8145 JIG AIR SCREW</v>
          </cell>
          <cell r="F63" t="str">
            <v>JOBSHEET</v>
          </cell>
          <cell r="G63">
            <v>34546</v>
          </cell>
          <cell r="H63">
            <v>3</v>
          </cell>
          <cell r="I63">
            <v>1746</v>
          </cell>
          <cell r="J63">
            <v>3</v>
          </cell>
          <cell r="K63">
            <v>34546</v>
          </cell>
          <cell r="L63" t="str">
            <v>9</v>
          </cell>
          <cell r="M63">
            <v>38447</v>
          </cell>
          <cell r="N63">
            <v>0</v>
          </cell>
          <cell r="O63">
            <v>1743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</row>
        <row r="64">
          <cell r="C64" t="str">
            <v>S060100006</v>
          </cell>
          <cell r="D64" t="str">
            <v>JOB-3451 JIG ใส่แกนไมโครเช็ค HOOSING</v>
          </cell>
          <cell r="F64" t="str">
            <v>JOBSHEET</v>
          </cell>
          <cell r="G64">
            <v>34607</v>
          </cell>
          <cell r="H64">
            <v>1</v>
          </cell>
          <cell r="I64">
            <v>436.5</v>
          </cell>
          <cell r="J64">
            <v>1</v>
          </cell>
          <cell r="K64">
            <v>34607</v>
          </cell>
          <cell r="L64" t="str">
            <v>9</v>
          </cell>
          <cell r="M64">
            <v>38447</v>
          </cell>
          <cell r="N64">
            <v>0</v>
          </cell>
          <cell r="O64">
            <v>435.5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C65" t="str">
            <v>S060100007</v>
          </cell>
          <cell r="D65" t="str">
            <v>JOB-3456 ทำ JIG HOOSING</v>
          </cell>
          <cell r="F65" t="str">
            <v>JOBSHEET</v>
          </cell>
          <cell r="G65">
            <v>34607</v>
          </cell>
          <cell r="H65">
            <v>1</v>
          </cell>
          <cell r="I65">
            <v>1527.75</v>
          </cell>
          <cell r="J65">
            <v>1</v>
          </cell>
          <cell r="K65">
            <v>34607</v>
          </cell>
          <cell r="L65" t="str">
            <v>9</v>
          </cell>
          <cell r="M65">
            <v>38447</v>
          </cell>
          <cell r="N65">
            <v>0</v>
          </cell>
          <cell r="O65">
            <v>1526.75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</row>
        <row r="66">
          <cell r="C66" t="str">
            <v>S060100008</v>
          </cell>
          <cell r="D66" t="str">
            <v>JOB-3463 ทำแกนเสาใส่ตะกั่วบัดกรี</v>
          </cell>
          <cell r="F66" t="str">
            <v>JOBSHEET</v>
          </cell>
          <cell r="G66">
            <v>34668</v>
          </cell>
          <cell r="H66">
            <v>1</v>
          </cell>
          <cell r="I66">
            <v>1236.75</v>
          </cell>
          <cell r="J66">
            <v>1</v>
          </cell>
          <cell r="K66">
            <v>34668</v>
          </cell>
          <cell r="L66" t="str">
            <v>9</v>
          </cell>
          <cell r="M66">
            <v>38447</v>
          </cell>
          <cell r="N66">
            <v>0</v>
          </cell>
          <cell r="O66">
            <v>1235.75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</row>
        <row r="67">
          <cell r="C67" t="str">
            <v>S060100009</v>
          </cell>
          <cell r="D67" t="str">
            <v>JOB-8131 โต๊ะวางเครื่อง MOTOR</v>
          </cell>
          <cell r="F67" t="str">
            <v>JOBSHEET</v>
          </cell>
          <cell r="G67">
            <v>34668</v>
          </cell>
          <cell r="H67">
            <v>5</v>
          </cell>
          <cell r="I67">
            <v>12167.5</v>
          </cell>
          <cell r="J67">
            <v>5</v>
          </cell>
          <cell r="K67">
            <v>34668</v>
          </cell>
          <cell r="L67" t="str">
            <v>9</v>
          </cell>
          <cell r="M67">
            <v>38447</v>
          </cell>
          <cell r="N67">
            <v>0</v>
          </cell>
          <cell r="O67">
            <v>12162.5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</row>
        <row r="68">
          <cell r="C68" t="str">
            <v>S060100010</v>
          </cell>
          <cell r="D68" t="str">
            <v>JOB-8132 โต๊ะวางแม่พิมพ์ 2</v>
          </cell>
          <cell r="F68" t="str">
            <v>JOBSHEET</v>
          </cell>
          <cell r="G68">
            <v>34668</v>
          </cell>
          <cell r="H68">
            <v>2</v>
          </cell>
          <cell r="I68">
            <v>6462.5</v>
          </cell>
          <cell r="J68">
            <v>2</v>
          </cell>
          <cell r="K68">
            <v>34668</v>
          </cell>
          <cell r="L68" t="str">
            <v>9</v>
          </cell>
          <cell r="M68">
            <v>38447</v>
          </cell>
          <cell r="N68">
            <v>0</v>
          </cell>
          <cell r="O68">
            <v>6460.5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</row>
        <row r="69">
          <cell r="C69" t="str">
            <v>S060100011</v>
          </cell>
          <cell r="D69" t="str">
            <v>เครื่องยิงป้ายราคารุ่น 2 เอช #421464</v>
          </cell>
          <cell r="F69" t="str">
            <v>SR 1183</v>
          </cell>
          <cell r="G69">
            <v>34653</v>
          </cell>
          <cell r="H69">
            <v>1</v>
          </cell>
          <cell r="I69">
            <v>4800</v>
          </cell>
          <cell r="J69">
            <v>1</v>
          </cell>
          <cell r="K69">
            <v>34653</v>
          </cell>
          <cell r="L69" t="str">
            <v>9</v>
          </cell>
          <cell r="M69">
            <v>38447</v>
          </cell>
          <cell r="N69">
            <v>0</v>
          </cell>
          <cell r="O69">
            <v>4799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</row>
        <row r="70">
          <cell r="C70" t="str">
            <v>S060100012</v>
          </cell>
          <cell r="D70" t="str">
            <v>เครื่องยิงป้ายราคา รุ่น 2 HR #0423599</v>
          </cell>
          <cell r="F70" t="str">
            <v>SR 1910</v>
          </cell>
          <cell r="G70">
            <v>34694</v>
          </cell>
          <cell r="H70">
            <v>1</v>
          </cell>
          <cell r="I70">
            <v>4800</v>
          </cell>
          <cell r="J70">
            <v>1</v>
          </cell>
          <cell r="K70">
            <v>34694</v>
          </cell>
          <cell r="L70" t="str">
            <v>9</v>
          </cell>
          <cell r="M70">
            <v>38447</v>
          </cell>
          <cell r="N70">
            <v>0</v>
          </cell>
          <cell r="O70">
            <v>4799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</row>
        <row r="71">
          <cell r="C71" t="str">
            <v>S060100013</v>
          </cell>
          <cell r="D71" t="str">
            <v>JOB-3086 ทำแผ่น GPUGEสำหรับลบคม SHATT</v>
          </cell>
          <cell r="F71" t="str">
            <v>JOBSHEET</v>
          </cell>
          <cell r="G71">
            <v>34699</v>
          </cell>
          <cell r="H71">
            <v>1</v>
          </cell>
          <cell r="I71">
            <v>7883.09</v>
          </cell>
          <cell r="J71">
            <v>1</v>
          </cell>
          <cell r="K71">
            <v>34699</v>
          </cell>
          <cell r="L71" t="str">
            <v>9</v>
          </cell>
          <cell r="M71">
            <v>38447</v>
          </cell>
          <cell r="N71">
            <v>0</v>
          </cell>
          <cell r="O71">
            <v>7882.09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</row>
        <row r="72">
          <cell r="C72" t="str">
            <v>S060100014</v>
          </cell>
          <cell r="D72" t="str">
            <v>เครื่องยิงป้าย ราคา รุ่น 2HS</v>
          </cell>
          <cell r="F72" t="str">
            <v>SR 3052</v>
          </cell>
          <cell r="G72">
            <v>34762</v>
          </cell>
          <cell r="H72">
            <v>1</v>
          </cell>
          <cell r="I72">
            <v>4800</v>
          </cell>
          <cell r="J72">
            <v>1</v>
          </cell>
          <cell r="K72">
            <v>34762</v>
          </cell>
          <cell r="L72" t="str">
            <v>9</v>
          </cell>
          <cell r="M72">
            <v>38447</v>
          </cell>
          <cell r="N72">
            <v>0</v>
          </cell>
          <cell r="O72">
            <v>4799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</row>
        <row r="73">
          <cell r="C73" t="str">
            <v>S060100016</v>
          </cell>
          <cell r="D73" t="str">
            <v>เครื่องยิงป้ายราคา รุ่น 2HSB</v>
          </cell>
          <cell r="F73" t="str">
            <v>SR 3349</v>
          </cell>
          <cell r="G73">
            <v>34776</v>
          </cell>
          <cell r="H73">
            <v>1</v>
          </cell>
          <cell r="I73">
            <v>4800</v>
          </cell>
          <cell r="J73">
            <v>1</v>
          </cell>
          <cell r="K73">
            <v>34776</v>
          </cell>
          <cell r="L73" t="str">
            <v>9</v>
          </cell>
          <cell r="M73">
            <v>38447</v>
          </cell>
          <cell r="N73">
            <v>0</v>
          </cell>
          <cell r="O73">
            <v>4799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</row>
        <row r="74">
          <cell r="C74" t="str">
            <v>S060100017</v>
          </cell>
          <cell r="D74" t="str">
            <v>JOB-4222 ทำ INSPECTION GUIDE</v>
          </cell>
          <cell r="F74" t="str">
            <v>JOBSHEET</v>
          </cell>
          <cell r="G74">
            <v>34789</v>
          </cell>
          <cell r="H74">
            <v>1</v>
          </cell>
          <cell r="I74">
            <v>3294.26</v>
          </cell>
          <cell r="J74">
            <v>1</v>
          </cell>
          <cell r="K74">
            <v>34789</v>
          </cell>
          <cell r="L74" t="str">
            <v>9</v>
          </cell>
          <cell r="M74">
            <v>38447</v>
          </cell>
          <cell r="N74">
            <v>0</v>
          </cell>
          <cell r="O74">
            <v>3293.26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</row>
        <row r="75">
          <cell r="C75" t="str">
            <v>S060100018</v>
          </cell>
          <cell r="D75" t="str">
            <v>JOB-3474 ทำหัว FLIER LINE MOTOR</v>
          </cell>
          <cell r="F75" t="str">
            <v>JV04/062</v>
          </cell>
          <cell r="G75">
            <v>34819</v>
          </cell>
          <cell r="H75">
            <v>4</v>
          </cell>
          <cell r="I75">
            <v>2875.63</v>
          </cell>
          <cell r="J75">
            <v>4</v>
          </cell>
          <cell r="K75">
            <v>34819</v>
          </cell>
          <cell r="L75" t="str">
            <v>9</v>
          </cell>
          <cell r="M75">
            <v>38447</v>
          </cell>
          <cell r="N75">
            <v>0</v>
          </cell>
          <cell r="O75">
            <v>2871.63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C76" t="str">
            <v>S060100019</v>
          </cell>
          <cell r="D76" t="str">
            <v>JOB5513 STANG JIG ทำ BALANCE BLOWER</v>
          </cell>
          <cell r="F76" t="str">
            <v>JV05/062</v>
          </cell>
          <cell r="G76">
            <v>34850</v>
          </cell>
          <cell r="H76">
            <v>1</v>
          </cell>
          <cell r="I76">
            <v>3028.1</v>
          </cell>
          <cell r="J76">
            <v>1</v>
          </cell>
          <cell r="K76">
            <v>34850</v>
          </cell>
          <cell r="L76" t="str">
            <v>9</v>
          </cell>
          <cell r="M76">
            <v>38447</v>
          </cell>
          <cell r="N76">
            <v>0</v>
          </cell>
          <cell r="O76">
            <v>3027.1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</row>
        <row r="77">
          <cell r="C77" t="str">
            <v>S060100020</v>
          </cell>
          <cell r="D77" t="str">
            <v>JOB5515 แผ่น PLATE สำหรับวางมอเตอร์ HOUSING</v>
          </cell>
          <cell r="E77" t="str">
            <v>เส้นผ่าศูนย์กลาง 68 MM.</v>
          </cell>
          <cell r="F77" t="str">
            <v>JV06/081</v>
          </cell>
          <cell r="G77">
            <v>34880</v>
          </cell>
          <cell r="H77">
            <v>1</v>
          </cell>
          <cell r="I77">
            <v>15643.25</v>
          </cell>
          <cell r="J77">
            <v>1</v>
          </cell>
          <cell r="K77">
            <v>34880</v>
          </cell>
          <cell r="L77" t="str">
            <v>9</v>
          </cell>
          <cell r="M77">
            <v>38447</v>
          </cell>
          <cell r="N77">
            <v>0</v>
          </cell>
          <cell r="O77">
            <v>15642.25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C78" t="str">
            <v>S060100021</v>
          </cell>
          <cell r="D78" t="str">
            <v>JOB5519 MAGNET INSERTION PRESS</v>
          </cell>
          <cell r="F78" t="str">
            <v>JV06/081</v>
          </cell>
          <cell r="G78">
            <v>34880</v>
          </cell>
          <cell r="H78">
            <v>1</v>
          </cell>
          <cell r="I78">
            <v>1358.9</v>
          </cell>
          <cell r="J78">
            <v>1</v>
          </cell>
          <cell r="K78">
            <v>34880</v>
          </cell>
          <cell r="L78" t="str">
            <v>9</v>
          </cell>
          <cell r="M78">
            <v>38447</v>
          </cell>
          <cell r="N78">
            <v>0</v>
          </cell>
          <cell r="O78">
            <v>1357.9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</row>
        <row r="79">
          <cell r="C79" t="str">
            <v>S060100022</v>
          </cell>
          <cell r="D79" t="str">
            <v>หม้อต้มตะกั่ว H96</v>
          </cell>
          <cell r="F79" t="str">
            <v>SR1185</v>
          </cell>
          <cell r="G79">
            <v>34897</v>
          </cell>
          <cell r="H79">
            <v>1</v>
          </cell>
          <cell r="I79">
            <v>3306</v>
          </cell>
          <cell r="J79">
            <v>1</v>
          </cell>
          <cell r="K79">
            <v>34897</v>
          </cell>
          <cell r="L79" t="str">
            <v>9</v>
          </cell>
          <cell r="M79">
            <v>38447</v>
          </cell>
          <cell r="N79">
            <v>0</v>
          </cell>
          <cell r="O79">
            <v>3305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</row>
        <row r="80">
          <cell r="C80" t="str">
            <v>S060100023</v>
          </cell>
          <cell r="D80" t="str">
            <v>BELT GRINDER BSS 8200 (เครื่องขัดสายพาน)</v>
          </cell>
          <cell r="F80" t="str">
            <v>SR0859</v>
          </cell>
          <cell r="G80">
            <v>34886</v>
          </cell>
          <cell r="H80">
            <v>1</v>
          </cell>
          <cell r="I80">
            <v>15000</v>
          </cell>
          <cell r="J80">
            <v>1</v>
          </cell>
          <cell r="K80">
            <v>34886</v>
          </cell>
          <cell r="L80" t="str">
            <v>9</v>
          </cell>
          <cell r="M80">
            <v>38447</v>
          </cell>
          <cell r="N80">
            <v>0</v>
          </cell>
          <cell r="O80">
            <v>14999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</row>
        <row r="81">
          <cell r="C81" t="str">
            <v>S060100024</v>
          </cell>
          <cell r="D81" t="str">
            <v>JOB-5534 Nut lock for globe</v>
          </cell>
          <cell r="E81" t="str">
            <v>Shalft for globe</v>
          </cell>
          <cell r="F81" t="str">
            <v>JV09/053</v>
          </cell>
          <cell r="G81">
            <v>34972</v>
          </cell>
          <cell r="H81">
            <v>5</v>
          </cell>
          <cell r="I81">
            <v>6708.91</v>
          </cell>
          <cell r="J81">
            <v>5</v>
          </cell>
          <cell r="K81">
            <v>34972</v>
          </cell>
          <cell r="L81" t="str">
            <v>9</v>
          </cell>
          <cell r="M81">
            <v>38447</v>
          </cell>
          <cell r="N81">
            <v>0</v>
          </cell>
          <cell r="O81">
            <v>6703.91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</row>
        <row r="82">
          <cell r="C82" t="str">
            <v>S060100025</v>
          </cell>
          <cell r="D82" t="str">
            <v>JOB-5536 Recut Short MTR-0006</v>
          </cell>
          <cell r="F82" t="str">
            <v>JV09/053</v>
          </cell>
          <cell r="G82">
            <v>34972</v>
          </cell>
          <cell r="H82">
            <v>2120</v>
          </cell>
          <cell r="I82">
            <v>37990.75</v>
          </cell>
          <cell r="J82">
            <v>2120</v>
          </cell>
          <cell r="K82">
            <v>34972</v>
          </cell>
          <cell r="L82" t="str">
            <v>9</v>
          </cell>
          <cell r="M82">
            <v>38447</v>
          </cell>
          <cell r="N82">
            <v>0</v>
          </cell>
          <cell r="O82">
            <v>35870.75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</row>
        <row r="83">
          <cell r="C83" t="str">
            <v>S060100026</v>
          </cell>
          <cell r="D83" t="str">
            <v>JOB-5539 WASHER ID เส้นผ่าศูนย์กลาง 8.02 หนา 3.5mm</v>
          </cell>
          <cell r="E83" t="str">
            <v>cd เส้นผ่าศูนย์กลาง 23.05หนา 3.5mm</v>
          </cell>
          <cell r="F83" t="str">
            <v>JV09/053</v>
          </cell>
          <cell r="G83">
            <v>34972</v>
          </cell>
          <cell r="H83">
            <v>10</v>
          </cell>
          <cell r="I83">
            <v>11173.75</v>
          </cell>
          <cell r="J83">
            <v>10</v>
          </cell>
          <cell r="K83">
            <v>34972</v>
          </cell>
          <cell r="L83" t="str">
            <v>9</v>
          </cell>
          <cell r="M83">
            <v>38447</v>
          </cell>
          <cell r="N83">
            <v>0</v>
          </cell>
          <cell r="O83">
            <v>11163.75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</row>
        <row r="84">
          <cell r="C84" t="str">
            <v>S060100027</v>
          </cell>
          <cell r="D84" t="str">
            <v>JOB-5540 FIXTUSS PEATECT COMMULATER MTR-172</v>
          </cell>
          <cell r="F84" t="str">
            <v>JV09/053</v>
          </cell>
          <cell r="G84">
            <v>34972</v>
          </cell>
          <cell r="H84">
            <v>3</v>
          </cell>
          <cell r="I84">
            <v>8722.49</v>
          </cell>
          <cell r="J84">
            <v>3</v>
          </cell>
          <cell r="K84">
            <v>34972</v>
          </cell>
          <cell r="L84" t="str">
            <v>9</v>
          </cell>
          <cell r="M84">
            <v>38447</v>
          </cell>
          <cell r="N84">
            <v>0</v>
          </cell>
          <cell r="O84">
            <v>8719.49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</row>
        <row r="85">
          <cell r="C85" t="str">
            <v>S060100028</v>
          </cell>
          <cell r="D85" t="str">
            <v>JOB-5541 FIXTUSS ASSY FAENT END(MAF-501)</v>
          </cell>
          <cell r="F85" t="str">
            <v>JV09/053</v>
          </cell>
          <cell r="G85">
            <v>34972</v>
          </cell>
          <cell r="H85">
            <v>2</v>
          </cell>
          <cell r="I85">
            <v>8818.4</v>
          </cell>
          <cell r="J85">
            <v>2</v>
          </cell>
          <cell r="K85">
            <v>34972</v>
          </cell>
          <cell r="L85" t="str">
            <v>9</v>
          </cell>
          <cell r="M85">
            <v>38447</v>
          </cell>
          <cell r="N85">
            <v>0</v>
          </cell>
          <cell r="O85">
            <v>8816.4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</row>
        <row r="86">
          <cell r="C86" t="str">
            <v>S060100029</v>
          </cell>
          <cell r="D86" t="str">
            <v>JOB-5534 NUT LOCK FOR GLOBE MOTOR WINDER</v>
          </cell>
          <cell r="E86" t="str">
            <v>SHAFT FOR GLOBE MOTOR WINDER</v>
          </cell>
          <cell r="F86" t="str">
            <v>JV11/027</v>
          </cell>
          <cell r="G86">
            <v>35033</v>
          </cell>
          <cell r="H86">
            <v>2</v>
          </cell>
          <cell r="I86">
            <v>6704.25</v>
          </cell>
          <cell r="J86">
            <v>2</v>
          </cell>
          <cell r="K86">
            <v>35033</v>
          </cell>
          <cell r="L86" t="str">
            <v>9</v>
          </cell>
          <cell r="M86">
            <v>38447</v>
          </cell>
          <cell r="N86">
            <v>0</v>
          </cell>
          <cell r="O86">
            <v>6702.25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</row>
        <row r="87">
          <cell r="C87" t="str">
            <v>S060100030</v>
          </cell>
          <cell r="D87" t="str">
            <v>JOB-5540 FIXTURE PROTECT COMMUTATOR</v>
          </cell>
          <cell r="F87" t="str">
            <v>JV11/027</v>
          </cell>
          <cell r="G87">
            <v>35033</v>
          </cell>
          <cell r="H87">
            <v>3</v>
          </cell>
          <cell r="I87">
            <v>4469.5</v>
          </cell>
          <cell r="J87">
            <v>3</v>
          </cell>
          <cell r="K87">
            <v>35033</v>
          </cell>
          <cell r="L87" t="str">
            <v>9</v>
          </cell>
          <cell r="M87">
            <v>38447</v>
          </cell>
          <cell r="N87">
            <v>0</v>
          </cell>
          <cell r="O87">
            <v>4466.5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</row>
        <row r="88">
          <cell r="C88" t="str">
            <v>S060100031</v>
          </cell>
          <cell r="D88" t="str">
            <v>JOB-5543 JIG FOR FIT THRUST WASHERS USE MOTOR</v>
          </cell>
          <cell r="E88" t="str">
            <v>เส้นผ่าศูนย์กลาง 0.8 mm.</v>
          </cell>
          <cell r="F88" t="str">
            <v>JV11/027</v>
          </cell>
          <cell r="G88">
            <v>35033</v>
          </cell>
          <cell r="H88">
            <v>1</v>
          </cell>
          <cell r="I88">
            <v>11376.31</v>
          </cell>
          <cell r="J88">
            <v>1</v>
          </cell>
          <cell r="K88">
            <v>35033</v>
          </cell>
          <cell r="L88" t="str">
            <v>9</v>
          </cell>
          <cell r="M88">
            <v>38447</v>
          </cell>
          <cell r="N88">
            <v>0</v>
          </cell>
          <cell r="O88">
            <v>11375.31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</row>
        <row r="89">
          <cell r="C89" t="str">
            <v>S060100032</v>
          </cell>
          <cell r="D89" t="str">
            <v>JOB-5544 JIG อัดปิดฝามอเตอร์</v>
          </cell>
          <cell r="F89" t="str">
            <v>JV11/027</v>
          </cell>
          <cell r="G89">
            <v>35033</v>
          </cell>
          <cell r="H89">
            <v>1</v>
          </cell>
          <cell r="I89">
            <v>11376.31</v>
          </cell>
          <cell r="J89">
            <v>1</v>
          </cell>
          <cell r="K89">
            <v>35033</v>
          </cell>
          <cell r="L89" t="str">
            <v>9</v>
          </cell>
          <cell r="M89">
            <v>38447</v>
          </cell>
          <cell r="N89">
            <v>0</v>
          </cell>
          <cell r="O89">
            <v>11375.31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</row>
        <row r="90">
          <cell r="C90" t="str">
            <v>S060100033</v>
          </cell>
          <cell r="D90" t="str">
            <v>JOB-5545 JIG เช็คขนาดรูใน CARE HALF MTP-180</v>
          </cell>
          <cell r="F90" t="str">
            <v>JV11/027</v>
          </cell>
          <cell r="G90">
            <v>35033</v>
          </cell>
          <cell r="H90">
            <v>1</v>
          </cell>
          <cell r="I90">
            <v>2437.31</v>
          </cell>
          <cell r="J90">
            <v>1</v>
          </cell>
          <cell r="K90">
            <v>35033</v>
          </cell>
          <cell r="L90" t="str">
            <v>9</v>
          </cell>
          <cell r="M90">
            <v>38447</v>
          </cell>
          <cell r="N90">
            <v>0</v>
          </cell>
          <cell r="O90">
            <v>2436.31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</row>
        <row r="91">
          <cell r="C91" t="str">
            <v>S060100034</v>
          </cell>
          <cell r="D91" t="str">
            <v>JOB-5548 ทำจิ๊กใส่ใบพัดมอเตอร์</v>
          </cell>
          <cell r="F91" t="str">
            <v>JV12/035</v>
          </cell>
          <cell r="G91">
            <v>35064</v>
          </cell>
          <cell r="H91">
            <v>1</v>
          </cell>
          <cell r="I91">
            <v>37300.559999999998</v>
          </cell>
          <cell r="J91">
            <v>1</v>
          </cell>
          <cell r="K91">
            <v>35064</v>
          </cell>
          <cell r="L91" t="str">
            <v>9</v>
          </cell>
          <cell r="M91">
            <v>38447</v>
          </cell>
          <cell r="N91">
            <v>0</v>
          </cell>
          <cell r="O91">
            <v>37299.56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</row>
        <row r="92">
          <cell r="C92" t="str">
            <v>S070100001</v>
          </cell>
          <cell r="D92" t="str">
            <v>แม่พิมพ์ MTR-027 SHIM-SPACER 16.5 OD</v>
          </cell>
          <cell r="F92" t="str">
            <v>SR 0821</v>
          </cell>
          <cell r="G92">
            <v>34629</v>
          </cell>
          <cell r="H92">
            <v>1</v>
          </cell>
          <cell r="I92">
            <v>12067</v>
          </cell>
          <cell r="J92">
            <v>1</v>
          </cell>
          <cell r="K92">
            <v>34629</v>
          </cell>
          <cell r="L92" t="str">
            <v>9</v>
          </cell>
          <cell r="M92">
            <v>38447</v>
          </cell>
          <cell r="N92">
            <v>0</v>
          </cell>
          <cell r="O92">
            <v>12066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</row>
        <row r="93">
          <cell r="C93" t="str">
            <v>S070100002</v>
          </cell>
          <cell r="D93" t="str">
            <v>แม่พิมพ์ MTR-028 SHIM-SPACER 12 OD</v>
          </cell>
          <cell r="F93" t="str">
            <v>SR 821</v>
          </cell>
          <cell r="G93">
            <v>34629</v>
          </cell>
          <cell r="H93">
            <v>1</v>
          </cell>
          <cell r="I93">
            <v>12067</v>
          </cell>
          <cell r="J93">
            <v>1</v>
          </cell>
          <cell r="K93">
            <v>34629</v>
          </cell>
          <cell r="L93" t="str">
            <v>9</v>
          </cell>
          <cell r="M93">
            <v>38447</v>
          </cell>
          <cell r="N93">
            <v>0</v>
          </cell>
          <cell r="O93">
            <v>12066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</row>
        <row r="94">
          <cell r="C94" t="str">
            <v>S070100003</v>
          </cell>
          <cell r="D94" t="str">
            <v>แม่พิมพ์ MTR-029 WASHER-THRUST</v>
          </cell>
          <cell r="F94" t="str">
            <v>SR 0821</v>
          </cell>
          <cell r="G94">
            <v>34629</v>
          </cell>
          <cell r="H94">
            <v>1</v>
          </cell>
          <cell r="I94">
            <v>12067</v>
          </cell>
          <cell r="J94">
            <v>1</v>
          </cell>
          <cell r="K94">
            <v>34629</v>
          </cell>
          <cell r="L94" t="str">
            <v>9</v>
          </cell>
          <cell r="M94">
            <v>38447</v>
          </cell>
          <cell r="N94">
            <v>0</v>
          </cell>
          <cell r="O94">
            <v>12066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</row>
        <row r="95">
          <cell r="C95" t="str">
            <v>S070100004</v>
          </cell>
          <cell r="D95" t="str">
            <v>แม่พิมพ์ใบพัดลมแอร์</v>
          </cell>
          <cell r="F95" t="str">
            <v>SR 1451</v>
          </cell>
          <cell r="G95">
            <v>34666</v>
          </cell>
          <cell r="H95">
            <v>1</v>
          </cell>
          <cell r="I95">
            <v>97500</v>
          </cell>
          <cell r="J95">
            <v>1</v>
          </cell>
          <cell r="K95">
            <v>34666</v>
          </cell>
          <cell r="L95" t="str">
            <v>9</v>
          </cell>
          <cell r="M95">
            <v>38447</v>
          </cell>
          <cell r="N95">
            <v>0</v>
          </cell>
          <cell r="O95">
            <v>97499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C96" t="str">
            <v>S070100005</v>
          </cell>
          <cell r="D96" t="str">
            <v>แม่พิมพ์ DIE-SET MOTOR MOUNTIRG FLANGE MTR-130</v>
          </cell>
          <cell r="F96" t="str">
            <v>SR 1590</v>
          </cell>
          <cell r="G96">
            <v>34675</v>
          </cell>
          <cell r="H96">
            <v>1</v>
          </cell>
          <cell r="I96">
            <v>122000</v>
          </cell>
          <cell r="J96">
            <v>1</v>
          </cell>
          <cell r="K96">
            <v>34675</v>
          </cell>
          <cell r="L96" t="str">
            <v>9</v>
          </cell>
          <cell r="M96">
            <v>38447</v>
          </cell>
          <cell r="N96">
            <v>0</v>
          </cell>
          <cell r="O96">
            <v>121999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</row>
        <row r="97">
          <cell r="C97" t="str">
            <v>S070100006</v>
          </cell>
          <cell r="D97" t="str">
            <v>JOB-RD-122 พิมพ์ปั้มงานมอเตอร์</v>
          </cell>
          <cell r="F97" t="str">
            <v>JOBSHEET</v>
          </cell>
          <cell r="G97">
            <v>34699</v>
          </cell>
          <cell r="H97">
            <v>1</v>
          </cell>
          <cell r="I97">
            <v>10317.93</v>
          </cell>
          <cell r="J97">
            <v>1</v>
          </cell>
          <cell r="K97">
            <v>34699</v>
          </cell>
          <cell r="L97" t="str">
            <v>9</v>
          </cell>
          <cell r="M97">
            <v>38447</v>
          </cell>
          <cell r="N97">
            <v>0</v>
          </cell>
          <cell r="O97">
            <v>10316.93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</row>
        <row r="98">
          <cell r="C98" t="str">
            <v>S070100007</v>
          </cell>
          <cell r="D98" t="str">
            <v>JOB-4212 แม่พิมพ์พิมพ์มาเตอร์ชั่วคราว 6.2 mm</v>
          </cell>
          <cell r="F98" t="str">
            <v>JOBSHEET</v>
          </cell>
          <cell r="G98">
            <v>34758</v>
          </cell>
          <cell r="H98">
            <v>1</v>
          </cell>
          <cell r="I98">
            <v>11626.62</v>
          </cell>
          <cell r="J98">
            <v>1</v>
          </cell>
          <cell r="K98">
            <v>34758</v>
          </cell>
          <cell r="L98" t="str">
            <v>9</v>
          </cell>
          <cell r="M98">
            <v>38447</v>
          </cell>
          <cell r="N98">
            <v>0</v>
          </cell>
          <cell r="O98">
            <v>11625.62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</row>
        <row r="99">
          <cell r="C99" t="str">
            <v>S070100008</v>
          </cell>
          <cell r="D99" t="str">
            <v>แม่พิมพ์ TOOLING OFF BLOWER VOLUTE-R/H</v>
          </cell>
          <cell r="F99" t="str">
            <v>SR 3305</v>
          </cell>
          <cell r="G99">
            <v>34774</v>
          </cell>
          <cell r="H99">
            <v>1</v>
          </cell>
          <cell r="I99">
            <v>58500</v>
          </cell>
          <cell r="J99">
            <v>1</v>
          </cell>
          <cell r="K99">
            <v>34774</v>
          </cell>
          <cell r="L99" t="str">
            <v>9</v>
          </cell>
          <cell r="M99">
            <v>38447</v>
          </cell>
          <cell r="N99">
            <v>0</v>
          </cell>
          <cell r="O99">
            <v>58499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</row>
        <row r="100">
          <cell r="C100" t="str">
            <v>S070100009</v>
          </cell>
          <cell r="D100" t="str">
            <v>แม่พิมพ์ TOOLING OF BLOWER VOLUTE-L/H</v>
          </cell>
          <cell r="F100" t="str">
            <v>SR 3305</v>
          </cell>
          <cell r="G100">
            <v>34774</v>
          </cell>
          <cell r="H100">
            <v>1</v>
          </cell>
          <cell r="I100">
            <v>58500</v>
          </cell>
          <cell r="J100">
            <v>1</v>
          </cell>
          <cell r="K100">
            <v>34774</v>
          </cell>
          <cell r="L100" t="str">
            <v>9</v>
          </cell>
          <cell r="M100">
            <v>38447</v>
          </cell>
          <cell r="N100">
            <v>0</v>
          </cell>
          <cell r="O100">
            <v>58499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</row>
        <row r="101">
          <cell r="C101" t="str">
            <v>S070100010</v>
          </cell>
          <cell r="D101" t="str">
            <v>แม่พิมพ์ TOOLING OF BLOWER VOLUTE-INSERT</v>
          </cell>
          <cell r="F101" t="str">
            <v>SR 3305</v>
          </cell>
          <cell r="G101">
            <v>34774</v>
          </cell>
          <cell r="H101">
            <v>1</v>
          </cell>
          <cell r="I101">
            <v>38000</v>
          </cell>
          <cell r="J101">
            <v>1</v>
          </cell>
          <cell r="K101">
            <v>34774</v>
          </cell>
          <cell r="L101" t="str">
            <v>9</v>
          </cell>
          <cell r="M101">
            <v>38447</v>
          </cell>
          <cell r="N101">
            <v>0</v>
          </cell>
          <cell r="O101">
            <v>37999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</row>
        <row r="102">
          <cell r="C102" t="str">
            <v>S070100011</v>
          </cell>
          <cell r="D102" t="str">
            <v>แม่พิมพ์ MTR-032 RETAINER-BEARING</v>
          </cell>
          <cell r="F102" t="str">
            <v>SR  3945</v>
          </cell>
          <cell r="G102">
            <v>34807</v>
          </cell>
          <cell r="H102">
            <v>1</v>
          </cell>
          <cell r="I102">
            <v>62500</v>
          </cell>
          <cell r="J102">
            <v>1</v>
          </cell>
          <cell r="K102">
            <v>34807</v>
          </cell>
          <cell r="L102" t="str">
            <v>9</v>
          </cell>
          <cell r="M102">
            <v>38447</v>
          </cell>
          <cell r="N102">
            <v>0</v>
          </cell>
          <cell r="O102">
            <v>62499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</row>
        <row r="103">
          <cell r="C103" t="str">
            <v>S070100012</v>
          </cell>
          <cell r="D103" t="str">
            <v>แม่พิมพ์ MTR-021 LAMINATION (14 SLOTS) TOOLING</v>
          </cell>
          <cell r="F103" t="str">
            <v>SR1166</v>
          </cell>
          <cell r="G103">
            <v>34894</v>
          </cell>
          <cell r="H103">
            <v>1</v>
          </cell>
          <cell r="I103">
            <v>34560</v>
          </cell>
          <cell r="J103">
            <v>1</v>
          </cell>
          <cell r="K103">
            <v>34894</v>
          </cell>
          <cell r="L103" t="str">
            <v>9</v>
          </cell>
          <cell r="M103">
            <v>38447</v>
          </cell>
          <cell r="N103">
            <v>0</v>
          </cell>
          <cell r="O103">
            <v>34559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</row>
        <row r="104">
          <cell r="C104" t="str">
            <v>S070100013</v>
          </cell>
          <cell r="D104" t="str">
            <v>แม่พิมพ์ MTR-171 INSULATOR-END-CHEEK</v>
          </cell>
          <cell r="F104" t="str">
            <v>SR0487</v>
          </cell>
          <cell r="G104">
            <v>34873</v>
          </cell>
          <cell r="H104">
            <v>1</v>
          </cell>
          <cell r="I104">
            <v>90000</v>
          </cell>
          <cell r="J104">
            <v>1</v>
          </cell>
          <cell r="K104">
            <v>34873</v>
          </cell>
          <cell r="L104" t="str">
            <v>9</v>
          </cell>
          <cell r="M104">
            <v>38447</v>
          </cell>
          <cell r="N104">
            <v>0</v>
          </cell>
          <cell r="O104">
            <v>89999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</row>
        <row r="105">
          <cell r="C105" t="str">
            <v>S070100014</v>
          </cell>
          <cell r="D105" t="str">
            <v>แม่พิมพ์ DIE BLANG (MTR 191)</v>
          </cell>
          <cell r="F105" t="str">
            <v>SR1220</v>
          </cell>
          <cell r="G105">
            <v>34899</v>
          </cell>
          <cell r="H105">
            <v>1</v>
          </cell>
          <cell r="I105">
            <v>8500</v>
          </cell>
          <cell r="J105">
            <v>1</v>
          </cell>
          <cell r="K105">
            <v>34899</v>
          </cell>
          <cell r="L105" t="str">
            <v>9</v>
          </cell>
          <cell r="M105">
            <v>38447</v>
          </cell>
          <cell r="N105">
            <v>0</v>
          </cell>
          <cell r="O105">
            <v>8499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</row>
        <row r="106">
          <cell r="C106" t="str">
            <v>S070100015</v>
          </cell>
          <cell r="D106" t="str">
            <v>แม่พิมพ์ DIE FORING (MTR 191)</v>
          </cell>
          <cell r="F106" t="str">
            <v>SR1220</v>
          </cell>
          <cell r="G106">
            <v>34899</v>
          </cell>
          <cell r="H106">
            <v>1</v>
          </cell>
          <cell r="I106">
            <v>17000</v>
          </cell>
          <cell r="J106">
            <v>1</v>
          </cell>
          <cell r="K106">
            <v>34899</v>
          </cell>
          <cell r="L106" t="str">
            <v>9</v>
          </cell>
          <cell r="M106">
            <v>38447</v>
          </cell>
          <cell r="N106">
            <v>0</v>
          </cell>
          <cell r="O106">
            <v>16999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</row>
        <row r="107">
          <cell r="C107" t="str">
            <v>S070100016</v>
          </cell>
          <cell r="D107" t="str">
            <v>MTR-021 LAMINATION (14 SLOTS) TOOLING</v>
          </cell>
          <cell r="F107" t="str">
            <v>SR1166</v>
          </cell>
          <cell r="G107">
            <v>34894</v>
          </cell>
          <cell r="H107">
            <v>1</v>
          </cell>
          <cell r="I107">
            <v>69120</v>
          </cell>
          <cell r="J107">
            <v>1</v>
          </cell>
          <cell r="K107">
            <v>34894</v>
          </cell>
          <cell r="L107" t="str">
            <v>9</v>
          </cell>
          <cell r="M107">
            <v>38447</v>
          </cell>
          <cell r="N107">
            <v>0</v>
          </cell>
          <cell r="O107">
            <v>69119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</row>
        <row r="108">
          <cell r="C108" t="str">
            <v>S070100017</v>
          </cell>
          <cell r="D108" t="str">
            <v>MTR-021 LAMINATION (14 SLOTS) TOOLING</v>
          </cell>
          <cell r="F108" t="str">
            <v>SR1166</v>
          </cell>
          <cell r="G108">
            <v>34894</v>
          </cell>
          <cell r="H108">
            <v>1</v>
          </cell>
          <cell r="I108">
            <v>69120</v>
          </cell>
          <cell r="J108">
            <v>1</v>
          </cell>
          <cell r="K108">
            <v>34894</v>
          </cell>
          <cell r="L108" t="str">
            <v>9</v>
          </cell>
          <cell r="M108">
            <v>38447</v>
          </cell>
          <cell r="N108">
            <v>0</v>
          </cell>
          <cell r="O108">
            <v>69119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</row>
        <row r="109">
          <cell r="C109" t="str">
            <v>S070100018</v>
          </cell>
          <cell r="D109" t="str">
            <v>MTR-190 MOLD CHARGE (L2-40)</v>
          </cell>
          <cell r="F109" t="str">
            <v>PV06218</v>
          </cell>
          <cell r="G109">
            <v>34970</v>
          </cell>
          <cell r="H109">
            <v>1</v>
          </cell>
          <cell r="I109">
            <v>352660</v>
          </cell>
          <cell r="J109">
            <v>1</v>
          </cell>
          <cell r="K109">
            <v>34970</v>
          </cell>
          <cell r="L109" t="str">
            <v>9</v>
          </cell>
          <cell r="M109">
            <v>38447</v>
          </cell>
          <cell r="N109">
            <v>0</v>
          </cell>
          <cell r="O109">
            <v>352659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</row>
        <row r="110">
          <cell r="C110" t="str">
            <v>S070100019</v>
          </cell>
          <cell r="D110" t="str">
            <v>แม่พิมพ์ TOOLING BRUSH PLATE MTR-163</v>
          </cell>
          <cell r="F110" t="str">
            <v>SR059/2906</v>
          </cell>
          <cell r="G110">
            <v>34982</v>
          </cell>
          <cell r="H110">
            <v>1</v>
          </cell>
          <cell r="I110">
            <v>96000</v>
          </cell>
          <cell r="J110">
            <v>96000</v>
          </cell>
          <cell r="K110">
            <v>34982</v>
          </cell>
          <cell r="L110" t="str">
            <v>9</v>
          </cell>
          <cell r="M110">
            <v>35430</v>
          </cell>
          <cell r="N110">
            <v>1626.23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</row>
        <row r="111">
          <cell r="C111" t="str">
            <v>H047000001</v>
          </cell>
          <cell r="D111" t="str">
            <v>เครื่องพิมพ์ดีด IBM 2 ภาษา</v>
          </cell>
          <cell r="F111" t="str">
            <v>-</v>
          </cell>
          <cell r="G111">
            <v>31670</v>
          </cell>
          <cell r="H111">
            <v>1</v>
          </cell>
          <cell r="I111">
            <v>25500</v>
          </cell>
          <cell r="J111">
            <v>1</v>
          </cell>
          <cell r="K111">
            <v>31670</v>
          </cell>
          <cell r="L111" t="str">
            <v>9</v>
          </cell>
          <cell r="M111">
            <v>35241</v>
          </cell>
          <cell r="N111">
            <v>0</v>
          </cell>
          <cell r="O111">
            <v>25499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</row>
        <row r="112">
          <cell r="C112" t="str">
            <v>H047000005</v>
          </cell>
          <cell r="D112" t="str">
            <v>COMPUTER IBM/AT &amp; EPSON PRINTER</v>
          </cell>
          <cell r="F112" t="str">
            <v>-</v>
          </cell>
          <cell r="G112">
            <v>31989</v>
          </cell>
          <cell r="H112">
            <v>1</v>
          </cell>
          <cell r="I112">
            <v>235162</v>
          </cell>
          <cell r="J112">
            <v>1</v>
          </cell>
          <cell r="K112">
            <v>31989</v>
          </cell>
          <cell r="L112" t="str">
            <v>9</v>
          </cell>
          <cell r="M112">
            <v>36738</v>
          </cell>
          <cell r="N112">
            <v>0</v>
          </cell>
          <cell r="O112">
            <v>235161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</row>
        <row r="113">
          <cell r="C113" t="str">
            <v>H047000006</v>
          </cell>
          <cell r="D113" t="str">
            <v>SHARP CALCULATOR</v>
          </cell>
          <cell r="F113" t="str">
            <v>-</v>
          </cell>
          <cell r="G113">
            <v>32038</v>
          </cell>
          <cell r="H113">
            <v>1</v>
          </cell>
          <cell r="I113">
            <v>3500</v>
          </cell>
          <cell r="J113">
            <v>1</v>
          </cell>
          <cell r="K113">
            <v>32038</v>
          </cell>
          <cell r="L113" t="str">
            <v>9</v>
          </cell>
          <cell r="M113">
            <v>35241</v>
          </cell>
          <cell r="N113">
            <v>0</v>
          </cell>
          <cell r="O113">
            <v>3499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</row>
        <row r="114">
          <cell r="C114" t="str">
            <v>H047000007</v>
          </cell>
          <cell r="D114" t="str">
            <v>SHARP CALCULATOR</v>
          </cell>
          <cell r="G114">
            <v>32104</v>
          </cell>
          <cell r="H114">
            <v>2</v>
          </cell>
          <cell r="I114">
            <v>6800</v>
          </cell>
          <cell r="J114">
            <v>2</v>
          </cell>
          <cell r="K114">
            <v>32104</v>
          </cell>
          <cell r="L114" t="str">
            <v>9</v>
          </cell>
          <cell r="M114">
            <v>35241</v>
          </cell>
          <cell r="N114">
            <v>0</v>
          </cell>
          <cell r="O114">
            <v>6798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</row>
        <row r="115">
          <cell r="C115" t="str">
            <v>H047000008</v>
          </cell>
          <cell r="D115" t="str">
            <v>SHARP CALCULATOR</v>
          </cell>
          <cell r="F115" t="str">
            <v>-</v>
          </cell>
          <cell r="G115">
            <v>32136</v>
          </cell>
          <cell r="H115">
            <v>1</v>
          </cell>
          <cell r="I115">
            <v>3400</v>
          </cell>
          <cell r="J115">
            <v>1</v>
          </cell>
          <cell r="K115">
            <v>32136</v>
          </cell>
          <cell r="L115" t="str">
            <v>9</v>
          </cell>
          <cell r="M115">
            <v>35241</v>
          </cell>
          <cell r="N115">
            <v>0</v>
          </cell>
          <cell r="O115">
            <v>3399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</row>
        <row r="116">
          <cell r="C116" t="str">
            <v>H047000009</v>
          </cell>
          <cell r="D116" t="str">
            <v>SHARP CALCULATOR</v>
          </cell>
          <cell r="F116" t="str">
            <v>-</v>
          </cell>
          <cell r="G116">
            <v>32175</v>
          </cell>
          <cell r="H116">
            <v>1</v>
          </cell>
          <cell r="I116">
            <v>3400</v>
          </cell>
          <cell r="J116">
            <v>1</v>
          </cell>
          <cell r="K116">
            <v>32175</v>
          </cell>
          <cell r="L116" t="str">
            <v>9</v>
          </cell>
          <cell r="M116">
            <v>35241</v>
          </cell>
          <cell r="N116">
            <v>0</v>
          </cell>
          <cell r="O116">
            <v>3399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</row>
        <row r="117">
          <cell r="C117" t="str">
            <v>H047000018</v>
          </cell>
          <cell r="D117" t="str">
            <v>TYPEWRITER</v>
          </cell>
          <cell r="G117">
            <v>32421</v>
          </cell>
          <cell r="H117">
            <v>1</v>
          </cell>
          <cell r="I117">
            <v>23500</v>
          </cell>
          <cell r="J117">
            <v>1</v>
          </cell>
          <cell r="K117">
            <v>32421</v>
          </cell>
          <cell r="L117" t="str">
            <v>9</v>
          </cell>
          <cell r="M117">
            <v>35241</v>
          </cell>
          <cell r="N117">
            <v>0</v>
          </cell>
          <cell r="O117">
            <v>23499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</row>
        <row r="118">
          <cell r="C118" t="str">
            <v>H047000028</v>
          </cell>
          <cell r="D118" t="str">
            <v>FAX</v>
          </cell>
          <cell r="G118">
            <v>32947</v>
          </cell>
          <cell r="H118">
            <v>1</v>
          </cell>
          <cell r="I118">
            <v>47000</v>
          </cell>
          <cell r="J118">
            <v>1</v>
          </cell>
          <cell r="K118">
            <v>32947</v>
          </cell>
          <cell r="L118" t="str">
            <v>9</v>
          </cell>
          <cell r="M118">
            <v>35241</v>
          </cell>
          <cell r="N118">
            <v>0</v>
          </cell>
          <cell r="O118">
            <v>46999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</row>
        <row r="119">
          <cell r="C119" t="str">
            <v>H047000035</v>
          </cell>
          <cell r="D119" t="str">
            <v>XEROX MACHINE  (SA033990)ปรับค่าเสื่อม JV04/008</v>
          </cell>
          <cell r="G119">
            <v>33013</v>
          </cell>
          <cell r="H119">
            <v>1</v>
          </cell>
          <cell r="I119">
            <v>105000</v>
          </cell>
          <cell r="J119">
            <v>105000</v>
          </cell>
          <cell r="K119">
            <v>33013</v>
          </cell>
          <cell r="L119" t="str">
            <v>9</v>
          </cell>
          <cell r="M119">
            <v>34814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</row>
        <row r="120">
          <cell r="C120" t="str">
            <v>H047000041</v>
          </cell>
          <cell r="D120" t="str">
            <v>ตู้เอกสาร</v>
          </cell>
          <cell r="G120">
            <v>33077</v>
          </cell>
          <cell r="H120">
            <v>2</v>
          </cell>
          <cell r="I120">
            <v>4994</v>
          </cell>
          <cell r="J120">
            <v>2</v>
          </cell>
          <cell r="K120">
            <v>33077</v>
          </cell>
          <cell r="L120" t="str">
            <v>9</v>
          </cell>
          <cell r="M120">
            <v>35241</v>
          </cell>
          <cell r="N120">
            <v>0</v>
          </cell>
          <cell r="O120">
            <v>4992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</row>
        <row r="121">
          <cell r="C121" t="str">
            <v>H047000055</v>
          </cell>
          <cell r="D121" t="str">
            <v>IBM PERSONAL COMPUTER SYSTEM/2</v>
          </cell>
          <cell r="E121" t="str">
            <v>MODEL 80/321</v>
          </cell>
          <cell r="G121">
            <v>33415</v>
          </cell>
          <cell r="H121">
            <v>1</v>
          </cell>
          <cell r="I121">
            <v>340000</v>
          </cell>
          <cell r="J121">
            <v>1</v>
          </cell>
          <cell r="K121">
            <v>33415</v>
          </cell>
          <cell r="L121" t="str">
            <v>9</v>
          </cell>
          <cell r="M121">
            <v>36738</v>
          </cell>
          <cell r="N121">
            <v>0</v>
          </cell>
          <cell r="O121">
            <v>339999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</row>
        <row r="122">
          <cell r="C122" t="str">
            <v>H047000057</v>
          </cell>
          <cell r="D122" t="str">
            <v>ETHERNET ADAPTER/MC FOR MODEL 30</v>
          </cell>
          <cell r="G122">
            <v>33415</v>
          </cell>
          <cell r="H122">
            <v>2</v>
          </cell>
          <cell r="I122">
            <v>30000</v>
          </cell>
          <cell r="J122">
            <v>2</v>
          </cell>
          <cell r="K122">
            <v>33415</v>
          </cell>
          <cell r="L122" t="str">
            <v>9</v>
          </cell>
          <cell r="M122">
            <v>36738</v>
          </cell>
          <cell r="N122">
            <v>0</v>
          </cell>
          <cell r="O122">
            <v>29998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</row>
        <row r="123">
          <cell r="C123" t="str">
            <v>H047000058</v>
          </cell>
          <cell r="D123" t="str">
            <v>ETHERNET ADAPTER FOR MODEL 80</v>
          </cell>
          <cell r="G123">
            <v>33415</v>
          </cell>
          <cell r="H123">
            <v>1</v>
          </cell>
          <cell r="I123">
            <v>17000</v>
          </cell>
          <cell r="J123">
            <v>1</v>
          </cell>
          <cell r="K123">
            <v>33415</v>
          </cell>
          <cell r="L123" t="str">
            <v>9</v>
          </cell>
          <cell r="M123">
            <v>36738</v>
          </cell>
          <cell r="N123">
            <v>0</v>
          </cell>
          <cell r="O123">
            <v>16999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</row>
        <row r="124">
          <cell r="C124" t="str">
            <v>H047000063</v>
          </cell>
          <cell r="D124" t="str">
            <v>ETHERNET ADAPTER FOR MODEL 30</v>
          </cell>
          <cell r="F124" t="str">
            <v>-</v>
          </cell>
          <cell r="G124">
            <v>33430</v>
          </cell>
          <cell r="H124">
            <v>1</v>
          </cell>
          <cell r="I124">
            <v>15000</v>
          </cell>
          <cell r="J124">
            <v>1</v>
          </cell>
          <cell r="K124">
            <v>33430</v>
          </cell>
          <cell r="L124" t="str">
            <v>9</v>
          </cell>
          <cell r="M124">
            <v>36738</v>
          </cell>
          <cell r="N124">
            <v>0</v>
          </cell>
          <cell r="O124">
            <v>14999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</row>
        <row r="125">
          <cell r="C125" t="str">
            <v>H047000064</v>
          </cell>
          <cell r="D125" t="str">
            <v>ETHERNET ADAPTER FOR MODEL 50</v>
          </cell>
          <cell r="F125" t="str">
            <v>-</v>
          </cell>
          <cell r="G125">
            <v>33430</v>
          </cell>
          <cell r="H125">
            <v>1</v>
          </cell>
          <cell r="I125">
            <v>17000</v>
          </cell>
          <cell r="J125">
            <v>1</v>
          </cell>
          <cell r="K125">
            <v>33430</v>
          </cell>
          <cell r="L125" t="str">
            <v>9</v>
          </cell>
          <cell r="M125">
            <v>36738</v>
          </cell>
          <cell r="N125">
            <v>0</v>
          </cell>
          <cell r="O125">
            <v>16999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</row>
        <row r="126">
          <cell r="C126" t="str">
            <v>H047000065</v>
          </cell>
          <cell r="D126" t="str">
            <v>IBM PS/2 MODEL 30/F41 4 ชุด</v>
          </cell>
          <cell r="F126" t="str">
            <v>-</v>
          </cell>
          <cell r="G126">
            <v>33466</v>
          </cell>
          <cell r="H126">
            <v>1</v>
          </cell>
          <cell r="I126">
            <v>321440</v>
          </cell>
          <cell r="J126">
            <v>1</v>
          </cell>
          <cell r="K126">
            <v>33466</v>
          </cell>
          <cell r="L126" t="str">
            <v>9</v>
          </cell>
          <cell r="M126">
            <v>36738</v>
          </cell>
          <cell r="N126">
            <v>0</v>
          </cell>
          <cell r="O126">
            <v>321439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</row>
        <row r="127">
          <cell r="C127" t="str">
            <v>H047000066</v>
          </cell>
          <cell r="D127" t="str">
            <v>ibm ps/2 model 55/f41</v>
          </cell>
          <cell r="F127" t="str">
            <v>-</v>
          </cell>
          <cell r="G127">
            <v>33466</v>
          </cell>
          <cell r="H127">
            <v>1</v>
          </cell>
          <cell r="I127">
            <v>100940</v>
          </cell>
          <cell r="J127">
            <v>1</v>
          </cell>
          <cell r="K127">
            <v>33466</v>
          </cell>
          <cell r="L127" t="str">
            <v>9</v>
          </cell>
          <cell r="M127">
            <v>36738</v>
          </cell>
          <cell r="N127">
            <v>0</v>
          </cell>
          <cell r="O127">
            <v>100939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</row>
        <row r="128">
          <cell r="C128" t="str">
            <v>H047000068</v>
          </cell>
          <cell r="D128" t="str">
            <v>ETHERNET CARD</v>
          </cell>
          <cell r="F128" t="str">
            <v>-</v>
          </cell>
          <cell r="G128">
            <v>33466</v>
          </cell>
          <cell r="H128">
            <v>4</v>
          </cell>
          <cell r="I128">
            <v>58466.5</v>
          </cell>
          <cell r="J128">
            <v>4</v>
          </cell>
          <cell r="K128">
            <v>33466</v>
          </cell>
          <cell r="L128" t="str">
            <v>9</v>
          </cell>
          <cell r="M128">
            <v>36738</v>
          </cell>
          <cell r="N128">
            <v>0</v>
          </cell>
          <cell r="O128">
            <v>58462.5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C129" t="str">
            <v>H047000069</v>
          </cell>
          <cell r="D129" t="str">
            <v>EXTERNAL DRIVE 5.25"(1.2MB)</v>
          </cell>
          <cell r="F129" t="str">
            <v>-</v>
          </cell>
          <cell r="G129">
            <v>33466</v>
          </cell>
          <cell r="H129">
            <v>1</v>
          </cell>
          <cell r="I129">
            <v>25335.5</v>
          </cell>
          <cell r="J129">
            <v>1</v>
          </cell>
          <cell r="K129">
            <v>33466</v>
          </cell>
          <cell r="L129" t="str">
            <v>9</v>
          </cell>
          <cell r="M129">
            <v>38750</v>
          </cell>
          <cell r="N129">
            <v>0</v>
          </cell>
          <cell r="O129">
            <v>25334.5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</row>
        <row r="130">
          <cell r="C130" t="str">
            <v>H047000071</v>
          </cell>
          <cell r="D130" t="str">
            <v>ค่าติดตั้งสาย ETHERNET NETWORK</v>
          </cell>
          <cell r="F130" t="str">
            <v>-</v>
          </cell>
          <cell r="G130">
            <v>33466</v>
          </cell>
          <cell r="H130">
            <v>1</v>
          </cell>
          <cell r="I130">
            <v>20000</v>
          </cell>
          <cell r="J130">
            <v>1</v>
          </cell>
          <cell r="K130">
            <v>33466</v>
          </cell>
          <cell r="L130" t="str">
            <v>9</v>
          </cell>
          <cell r="M130">
            <v>36738</v>
          </cell>
          <cell r="N130">
            <v>0</v>
          </cell>
          <cell r="O130">
            <v>19999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</row>
        <row r="131">
          <cell r="C131" t="str">
            <v>H047000082</v>
          </cell>
          <cell r="D131" t="str">
            <v>เก้าอี้ MC.2 ฝ้า D.327</v>
          </cell>
          <cell r="F131" t="str">
            <v>-</v>
          </cell>
          <cell r="G131">
            <v>33490</v>
          </cell>
          <cell r="H131">
            <v>9</v>
          </cell>
          <cell r="I131">
            <v>51480</v>
          </cell>
          <cell r="J131">
            <v>2101.12</v>
          </cell>
          <cell r="K131">
            <v>33490</v>
          </cell>
          <cell r="L131" t="str">
            <v>9</v>
          </cell>
          <cell r="M131">
            <v>35241</v>
          </cell>
          <cell r="N131">
            <v>703.28</v>
          </cell>
          <cell r="O131">
            <v>49378.879999999997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</row>
        <row r="132">
          <cell r="C132" t="str">
            <v>H047000091</v>
          </cell>
          <cell r="D132" t="str">
            <v>โต๊ะทำงาน D126 D2L</v>
          </cell>
          <cell r="F132" t="str">
            <v>-</v>
          </cell>
          <cell r="G132">
            <v>33490</v>
          </cell>
          <cell r="H132">
            <v>5</v>
          </cell>
          <cell r="I132">
            <v>19800</v>
          </cell>
          <cell r="J132">
            <v>808.06</v>
          </cell>
          <cell r="K132">
            <v>33490</v>
          </cell>
          <cell r="L132" t="str">
            <v>9</v>
          </cell>
          <cell r="M132">
            <v>35241</v>
          </cell>
          <cell r="N132">
            <v>270.49</v>
          </cell>
          <cell r="O132">
            <v>18991.939999999999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C133" t="str">
            <v>H047000107</v>
          </cell>
          <cell r="D133" t="str">
            <v>ตู้ข้าง 1.15 X 0.5 X 0.74 ม.</v>
          </cell>
          <cell r="F133" t="str">
            <v>-</v>
          </cell>
          <cell r="G133">
            <v>33490</v>
          </cell>
          <cell r="H133">
            <v>2</v>
          </cell>
          <cell r="I133">
            <v>8360</v>
          </cell>
          <cell r="J133">
            <v>341.15</v>
          </cell>
          <cell r="K133">
            <v>33490</v>
          </cell>
          <cell r="L133" t="str">
            <v>9</v>
          </cell>
          <cell r="M133">
            <v>35241</v>
          </cell>
          <cell r="N133">
            <v>114.21</v>
          </cell>
          <cell r="O133">
            <v>8018.85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</row>
        <row r="134">
          <cell r="C134" t="str">
            <v>H047000248</v>
          </cell>
          <cell r="D134" t="str">
            <v>AUTO CROSS AP-210 (COMP2:PRINT1) WITH CABLE PRINTE</v>
          </cell>
          <cell r="E134" t="str">
            <v>R</v>
          </cell>
          <cell r="F134" t="str">
            <v>R/H0104</v>
          </cell>
          <cell r="G134">
            <v>33748</v>
          </cell>
          <cell r="H134">
            <v>1</v>
          </cell>
          <cell r="I134">
            <v>1700</v>
          </cell>
          <cell r="J134">
            <v>1</v>
          </cell>
          <cell r="K134">
            <v>33748</v>
          </cell>
          <cell r="L134" t="str">
            <v>9</v>
          </cell>
          <cell r="M134">
            <v>36738</v>
          </cell>
          <cell r="N134">
            <v>0</v>
          </cell>
          <cell r="O134">
            <v>1699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C135" t="str">
            <v>H047000249</v>
          </cell>
          <cell r="D135" t="str">
            <v>AUTO CROSS AP-310 (COMP.:PRINT1) WITH CABLE PRINTE</v>
          </cell>
          <cell r="E135" t="str">
            <v>R</v>
          </cell>
          <cell r="F135" t="str">
            <v>R/H0104</v>
          </cell>
          <cell r="G135">
            <v>33748</v>
          </cell>
          <cell r="H135">
            <v>2</v>
          </cell>
          <cell r="I135">
            <v>5400</v>
          </cell>
          <cell r="J135">
            <v>2</v>
          </cell>
          <cell r="K135">
            <v>33748</v>
          </cell>
          <cell r="L135" t="str">
            <v>9</v>
          </cell>
          <cell r="M135">
            <v>36738</v>
          </cell>
          <cell r="N135">
            <v>0</v>
          </cell>
          <cell r="O135">
            <v>5398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</row>
        <row r="136">
          <cell r="C136" t="str">
            <v>H047000251</v>
          </cell>
          <cell r="D136" t="str">
            <v>SMC 003 ETHERCARD PLUS ELITEIG</v>
          </cell>
          <cell r="F136" t="str">
            <v>R/H0104</v>
          </cell>
          <cell r="G136">
            <v>33748</v>
          </cell>
          <cell r="H136">
            <v>1</v>
          </cell>
          <cell r="I136">
            <v>9500</v>
          </cell>
          <cell r="J136">
            <v>1</v>
          </cell>
          <cell r="K136">
            <v>33748</v>
          </cell>
          <cell r="L136" t="str">
            <v>9</v>
          </cell>
          <cell r="M136">
            <v>36738</v>
          </cell>
          <cell r="N136">
            <v>0</v>
          </cell>
          <cell r="O136">
            <v>9499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</row>
        <row r="137">
          <cell r="C137" t="str">
            <v>H047000253</v>
          </cell>
          <cell r="D137" t="str">
            <v>เครื่องถ่ายเอกสาร FUJI XEROX รุ่น 3985 หมายเลข</v>
          </cell>
          <cell r="E137" t="str">
            <v>เครื่อง 30976</v>
          </cell>
          <cell r="F137" t="str">
            <v>R/S0158</v>
          </cell>
          <cell r="G137">
            <v>33771</v>
          </cell>
          <cell r="H137">
            <v>1</v>
          </cell>
          <cell r="I137">
            <v>86000</v>
          </cell>
          <cell r="J137">
            <v>1</v>
          </cell>
          <cell r="K137">
            <v>33771</v>
          </cell>
          <cell r="L137" t="str">
            <v>9</v>
          </cell>
          <cell r="M137">
            <v>35982</v>
          </cell>
          <cell r="N137">
            <v>0</v>
          </cell>
          <cell r="O137">
            <v>85999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</row>
        <row r="138">
          <cell r="C138" t="str">
            <v>H047000254</v>
          </cell>
          <cell r="D138" t="str">
            <v>ETHERNET CARD 16 BIT 1 PORT</v>
          </cell>
          <cell r="F138" t="str">
            <v>PV#4884</v>
          </cell>
          <cell r="G138">
            <v>33977</v>
          </cell>
          <cell r="H138">
            <v>1</v>
          </cell>
          <cell r="I138">
            <v>7943.91</v>
          </cell>
          <cell r="J138">
            <v>1</v>
          </cell>
          <cell r="K138">
            <v>33977</v>
          </cell>
          <cell r="L138" t="str">
            <v>9</v>
          </cell>
          <cell r="M138">
            <v>36738</v>
          </cell>
          <cell r="N138">
            <v>0</v>
          </cell>
          <cell r="O138">
            <v>7942.91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</row>
        <row r="139">
          <cell r="C139" t="str">
            <v>H047000255</v>
          </cell>
          <cell r="D139" t="str">
            <v>CARTRIDGE TAPE BACKUP 250 W</v>
          </cell>
          <cell r="F139" t="str">
            <v>PV#4884</v>
          </cell>
          <cell r="G139">
            <v>33977</v>
          </cell>
          <cell r="H139">
            <v>3</v>
          </cell>
          <cell r="I139">
            <v>3364.5</v>
          </cell>
          <cell r="J139">
            <v>3</v>
          </cell>
          <cell r="K139">
            <v>33977</v>
          </cell>
          <cell r="L139" t="str">
            <v>9</v>
          </cell>
          <cell r="M139">
            <v>36738</v>
          </cell>
          <cell r="N139">
            <v>0</v>
          </cell>
          <cell r="O139">
            <v>3361.5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</row>
        <row r="140">
          <cell r="C140" t="str">
            <v>H047000256</v>
          </cell>
          <cell r="D140" t="str">
            <v>HARD DISK BO MB.(CONNER)</v>
          </cell>
          <cell r="F140" t="str">
            <v>PV#4885</v>
          </cell>
          <cell r="G140">
            <v>33977</v>
          </cell>
          <cell r="H140">
            <v>1</v>
          </cell>
          <cell r="I140">
            <v>6542.06</v>
          </cell>
          <cell r="J140">
            <v>1</v>
          </cell>
          <cell r="K140">
            <v>33977</v>
          </cell>
          <cell r="L140" t="str">
            <v>9</v>
          </cell>
          <cell r="M140">
            <v>38750</v>
          </cell>
          <cell r="N140">
            <v>0</v>
          </cell>
          <cell r="O140">
            <v>6541.06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</row>
        <row r="141">
          <cell r="C141" t="str">
            <v>H047000257</v>
          </cell>
          <cell r="D141" t="str">
            <v>MAINBOARD DATA 386-40 (DX)</v>
          </cell>
          <cell r="F141" t="str">
            <v>PV#4885</v>
          </cell>
          <cell r="G141">
            <v>33977</v>
          </cell>
          <cell r="H141">
            <v>1</v>
          </cell>
          <cell r="I141">
            <v>5794.39</v>
          </cell>
          <cell r="J141">
            <v>1</v>
          </cell>
          <cell r="K141">
            <v>33977</v>
          </cell>
          <cell r="L141" t="str">
            <v>9</v>
          </cell>
          <cell r="M141">
            <v>38750</v>
          </cell>
          <cell r="N141">
            <v>0</v>
          </cell>
          <cell r="O141">
            <v>5793.39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</row>
        <row r="142">
          <cell r="C142" t="str">
            <v>H047000274</v>
          </cell>
          <cell r="D142" t="str">
            <v>MOTOROLA THAS SERIAL NO.383VSQ8593</v>
          </cell>
          <cell r="F142" t="str">
            <v>RH0458</v>
          </cell>
          <cell r="G142">
            <v>33858</v>
          </cell>
          <cell r="H142">
            <v>1</v>
          </cell>
          <cell r="I142">
            <v>8888.51</v>
          </cell>
          <cell r="J142">
            <v>1</v>
          </cell>
          <cell r="K142">
            <v>33858</v>
          </cell>
          <cell r="L142" t="str">
            <v>9</v>
          </cell>
          <cell r="M142">
            <v>36248</v>
          </cell>
          <cell r="N142">
            <v>0</v>
          </cell>
          <cell r="O142">
            <v>8887.51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</row>
        <row r="143">
          <cell r="C143" t="str">
            <v>H047000277</v>
          </cell>
          <cell r="D143" t="str">
            <v>เครื่องคอมพิวเตอร์ EPC 1125 SX80368SX-25 S/N 13033</v>
          </cell>
          <cell r="F143" t="str">
            <v>RH 0467</v>
          </cell>
          <cell r="G143">
            <v>33861</v>
          </cell>
          <cell r="H143">
            <v>1</v>
          </cell>
          <cell r="I143">
            <v>31000</v>
          </cell>
          <cell r="J143">
            <v>1</v>
          </cell>
          <cell r="K143">
            <v>33861</v>
          </cell>
          <cell r="L143" t="str">
            <v>9</v>
          </cell>
          <cell r="M143">
            <v>36738</v>
          </cell>
          <cell r="N143">
            <v>0</v>
          </cell>
          <cell r="O143">
            <v>30999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</row>
        <row r="144">
          <cell r="C144" t="str">
            <v>H047000278</v>
          </cell>
          <cell r="D144" t="str">
            <v>LAN CARD SMC 0003 ETHERCARD PLUS ELITE 16</v>
          </cell>
          <cell r="E144" t="str">
            <v>S/N D2A169506</v>
          </cell>
          <cell r="F144" t="str">
            <v>RH0468</v>
          </cell>
          <cell r="G144">
            <v>33861</v>
          </cell>
          <cell r="H144">
            <v>1</v>
          </cell>
          <cell r="I144">
            <v>7009.35</v>
          </cell>
          <cell r="J144">
            <v>1</v>
          </cell>
          <cell r="K144">
            <v>33861</v>
          </cell>
          <cell r="L144" t="str">
            <v>9</v>
          </cell>
          <cell r="M144">
            <v>38750</v>
          </cell>
          <cell r="N144">
            <v>0</v>
          </cell>
          <cell r="O144">
            <v>7008.35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</row>
        <row r="145">
          <cell r="C145" t="str">
            <v>H047000285</v>
          </cell>
          <cell r="D145" t="str">
            <v>จอสีคอมฯ 14" MONITOR SVGA EPC (T3-KCR2528035)</v>
          </cell>
          <cell r="F145" t="str">
            <v>PV#04453</v>
          </cell>
          <cell r="G145">
            <v>33939</v>
          </cell>
          <cell r="H145">
            <v>1</v>
          </cell>
          <cell r="I145">
            <v>6500</v>
          </cell>
          <cell r="J145">
            <v>1</v>
          </cell>
          <cell r="K145">
            <v>33939</v>
          </cell>
          <cell r="L145" t="str">
            <v>9</v>
          </cell>
          <cell r="M145">
            <v>36738</v>
          </cell>
          <cell r="N145">
            <v>0</v>
          </cell>
          <cell r="O145">
            <v>6499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</row>
        <row r="146">
          <cell r="C146" t="str">
            <v>H047000286</v>
          </cell>
          <cell r="D146" t="str">
            <v>101 KEYBOARD EPC S/N S00380046</v>
          </cell>
          <cell r="F146" t="str">
            <v>RH02508</v>
          </cell>
          <cell r="G146">
            <v>34067</v>
          </cell>
          <cell r="H146">
            <v>1</v>
          </cell>
          <cell r="I146">
            <v>1000</v>
          </cell>
          <cell r="J146">
            <v>1</v>
          </cell>
          <cell r="K146">
            <v>34067</v>
          </cell>
          <cell r="L146" t="str">
            <v>9</v>
          </cell>
          <cell r="M146">
            <v>38750</v>
          </cell>
          <cell r="N146">
            <v>0</v>
          </cell>
          <cell r="O146">
            <v>999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</row>
        <row r="147">
          <cell r="C147" t="str">
            <v>H047000329</v>
          </cell>
          <cell r="D147" t="str">
            <v>คีบอร์ดเครื่องคอมพิวเตอร์</v>
          </cell>
          <cell r="F147" t="str">
            <v>ง/สย่อย</v>
          </cell>
          <cell r="G147">
            <v>34667</v>
          </cell>
          <cell r="H147">
            <v>1</v>
          </cell>
          <cell r="I147">
            <v>500</v>
          </cell>
          <cell r="J147">
            <v>1</v>
          </cell>
          <cell r="K147">
            <v>34667</v>
          </cell>
          <cell r="L147" t="str">
            <v>9</v>
          </cell>
          <cell r="M147">
            <v>38750</v>
          </cell>
          <cell r="N147">
            <v>0</v>
          </cell>
          <cell r="O147">
            <v>499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</row>
        <row r="148">
          <cell r="C148" t="str">
            <v>H047000332</v>
          </cell>
          <cell r="D148" t="str">
            <v>จอคอมพิวเตอร์ 14" (ADI MONITOR 3V/LR)</v>
          </cell>
          <cell r="F148" t="str">
            <v>SR 4141</v>
          </cell>
          <cell r="G148">
            <v>34726</v>
          </cell>
          <cell r="H148">
            <v>1</v>
          </cell>
          <cell r="I148">
            <v>8317.76</v>
          </cell>
          <cell r="J148">
            <v>1</v>
          </cell>
          <cell r="K148">
            <v>34726</v>
          </cell>
          <cell r="L148" t="str">
            <v>9</v>
          </cell>
          <cell r="M148">
            <v>38750</v>
          </cell>
          <cell r="N148">
            <v>0</v>
          </cell>
          <cell r="O148">
            <v>8316.76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</row>
        <row r="149">
          <cell r="C149" t="str">
            <v>H047000336</v>
          </cell>
          <cell r="D149" t="str">
            <v>เครื่องถ่ายเอกสาร SF-7320 COPIER SHARPSERIAL</v>
          </cell>
          <cell r="F149" t="str">
            <v>SR04270</v>
          </cell>
          <cell r="G149">
            <v>34817</v>
          </cell>
          <cell r="H149">
            <v>1</v>
          </cell>
          <cell r="I149">
            <v>42056.07</v>
          </cell>
          <cell r="J149">
            <v>15370.6</v>
          </cell>
          <cell r="K149">
            <v>34817</v>
          </cell>
          <cell r="L149" t="str">
            <v>9</v>
          </cell>
          <cell r="M149">
            <v>35982</v>
          </cell>
          <cell r="N149">
            <v>0</v>
          </cell>
          <cell r="O149">
            <v>26685.47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</row>
        <row r="150">
          <cell r="C150" t="str">
            <v>H047000340</v>
          </cell>
          <cell r="D150" t="str">
            <v>จอ IBM MONOCHROME # 28096 เปลี่ยน FLY BACK</v>
          </cell>
          <cell r="F150" t="str">
            <v>SR089/4409</v>
          </cell>
          <cell r="G150">
            <v>34990</v>
          </cell>
          <cell r="H150">
            <v>1</v>
          </cell>
          <cell r="I150">
            <v>1900</v>
          </cell>
          <cell r="J150">
            <v>1</v>
          </cell>
          <cell r="K150">
            <v>34990</v>
          </cell>
          <cell r="L150" t="str">
            <v>9</v>
          </cell>
          <cell r="M150">
            <v>38750</v>
          </cell>
          <cell r="N150">
            <v>0</v>
          </cell>
          <cell r="O150">
            <v>1899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</row>
        <row r="151">
          <cell r="C151" t="str">
            <v>H097000001</v>
          </cell>
          <cell r="D151" t="str">
            <v>รถโตโยต้า 3ฉ-1220</v>
          </cell>
          <cell r="F151" t="str">
            <v>-</v>
          </cell>
          <cell r="G151">
            <v>31843</v>
          </cell>
          <cell r="H151">
            <v>1</v>
          </cell>
          <cell r="I151">
            <v>307550</v>
          </cell>
          <cell r="J151">
            <v>1</v>
          </cell>
          <cell r="K151">
            <v>31843</v>
          </cell>
          <cell r="L151" t="str">
            <v>9</v>
          </cell>
          <cell r="M151">
            <v>36941</v>
          </cell>
          <cell r="N151">
            <v>0</v>
          </cell>
          <cell r="O151">
            <v>307549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</row>
        <row r="152">
          <cell r="C152" t="str">
            <v>H097000002</v>
          </cell>
          <cell r="D152" t="str">
            <v>รถจักรยานยนต์ YAMAHA 5ต-9258</v>
          </cell>
          <cell r="F152" t="str">
            <v>-</v>
          </cell>
          <cell r="G152">
            <v>32873</v>
          </cell>
          <cell r="H152">
            <v>1</v>
          </cell>
          <cell r="I152">
            <v>46500</v>
          </cell>
          <cell r="J152">
            <v>1</v>
          </cell>
          <cell r="K152">
            <v>32873</v>
          </cell>
          <cell r="L152" t="str">
            <v>9</v>
          </cell>
          <cell r="M152">
            <v>34547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</row>
        <row r="153">
          <cell r="C153" t="str">
            <v>H097000003</v>
          </cell>
          <cell r="D153" t="str">
            <v>รถ BENZ สีขาว 6ฉ-4067</v>
          </cell>
          <cell r="F153" t="str">
            <v>-</v>
          </cell>
          <cell r="G153">
            <v>32873</v>
          </cell>
          <cell r="H153">
            <v>1</v>
          </cell>
          <cell r="I153">
            <v>600000</v>
          </cell>
          <cell r="J153">
            <v>1</v>
          </cell>
          <cell r="K153">
            <v>32873</v>
          </cell>
          <cell r="L153" t="str">
            <v>9</v>
          </cell>
          <cell r="M153">
            <v>35083</v>
          </cell>
          <cell r="N153">
            <v>0</v>
          </cell>
          <cell r="O153">
            <v>599999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</row>
        <row r="154">
          <cell r="C154" t="str">
            <v>H097000004</v>
          </cell>
          <cell r="D154" t="str">
            <v>รถจักรยานยนต์ yamaha vr 150 8บ-2550</v>
          </cell>
          <cell r="F154" t="str">
            <v>-</v>
          </cell>
          <cell r="G154">
            <v>33443</v>
          </cell>
          <cell r="H154">
            <v>1</v>
          </cell>
          <cell r="I154">
            <v>51000</v>
          </cell>
          <cell r="J154">
            <v>1</v>
          </cell>
          <cell r="K154">
            <v>33443</v>
          </cell>
          <cell r="L154" t="str">
            <v>9</v>
          </cell>
          <cell r="M154">
            <v>34547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C155" t="str">
            <v>H097000005</v>
          </cell>
          <cell r="D155" t="str">
            <v>รถยนต์ มิตซูบิชิ van station สีขาว NO AD-3400 6ณ-7</v>
          </cell>
          <cell r="E155" t="str">
            <v>096</v>
          </cell>
          <cell r="F155" t="str">
            <v>-</v>
          </cell>
          <cell r="G155">
            <v>33511</v>
          </cell>
          <cell r="H155">
            <v>1</v>
          </cell>
          <cell r="I155">
            <v>478000</v>
          </cell>
          <cell r="J155">
            <v>1</v>
          </cell>
          <cell r="K155">
            <v>33511</v>
          </cell>
          <cell r="L155" t="str">
            <v>9</v>
          </cell>
          <cell r="M155">
            <v>36166</v>
          </cell>
          <cell r="N155">
            <v>0</v>
          </cell>
          <cell r="O155">
            <v>477999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C156" t="str">
            <v>H097000006</v>
          </cell>
          <cell r="D156" t="str">
            <v>รถยนต์ ฮอนด้า รุ่น ACCORD แบบ EXI สี BLUE 5ว-0439</v>
          </cell>
          <cell r="E156" t="str">
            <v>NO AC-706557</v>
          </cell>
          <cell r="F156" t="str">
            <v>JVC3/31</v>
          </cell>
          <cell r="G156">
            <v>33694</v>
          </cell>
          <cell r="H156">
            <v>1</v>
          </cell>
          <cell r="I156">
            <v>775500</v>
          </cell>
          <cell r="J156">
            <v>64093.67</v>
          </cell>
          <cell r="K156">
            <v>33694</v>
          </cell>
          <cell r="L156" t="str">
            <v>9</v>
          </cell>
          <cell r="M156">
            <v>35374</v>
          </cell>
          <cell r="N156">
            <v>0</v>
          </cell>
          <cell r="O156">
            <v>711406.33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C157" t="str">
            <v>H097000007</v>
          </cell>
          <cell r="D157" t="str">
            <v>รถยนต์ ฮอนด้า รุ่น ACCORD แบบ EXI สี GREY 5ว-8308</v>
          </cell>
          <cell r="E157" t="str">
            <v>NO.AC-704482</v>
          </cell>
          <cell r="F157" t="str">
            <v>JVC 3/31</v>
          </cell>
          <cell r="G157">
            <v>33694</v>
          </cell>
          <cell r="H157">
            <v>1</v>
          </cell>
          <cell r="I157">
            <v>775500</v>
          </cell>
          <cell r="J157">
            <v>775500</v>
          </cell>
          <cell r="K157">
            <v>33694</v>
          </cell>
          <cell r="L157" t="str">
            <v>9</v>
          </cell>
          <cell r="M157">
            <v>35520</v>
          </cell>
          <cell r="N157">
            <v>13171.71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</row>
        <row r="158">
          <cell r="C158" t="str">
            <v>H097000008</v>
          </cell>
          <cell r="D158" t="str">
            <v>รถ ISUZU 6ย-9387</v>
          </cell>
          <cell r="F158" t="str">
            <v>-</v>
          </cell>
          <cell r="G158">
            <v>32020</v>
          </cell>
          <cell r="H158">
            <v>1</v>
          </cell>
          <cell r="I158">
            <v>236000</v>
          </cell>
          <cell r="J158">
            <v>1</v>
          </cell>
          <cell r="K158">
            <v>32020</v>
          </cell>
          <cell r="L158" t="str">
            <v>9</v>
          </cell>
          <cell r="M158">
            <v>34899</v>
          </cell>
          <cell r="N158">
            <v>0</v>
          </cell>
          <cell r="O158">
            <v>235999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</row>
        <row r="159">
          <cell r="C159" t="str">
            <v>H097000009</v>
          </cell>
          <cell r="D159" t="str">
            <v>รถ TOYOTA 6ห-0591</v>
          </cell>
          <cell r="F159" t="str">
            <v>-</v>
          </cell>
          <cell r="G159">
            <v>32721</v>
          </cell>
          <cell r="H159">
            <v>1</v>
          </cell>
          <cell r="I159">
            <v>508800</v>
          </cell>
          <cell r="J159">
            <v>1</v>
          </cell>
          <cell r="K159">
            <v>32721</v>
          </cell>
          <cell r="L159" t="str">
            <v>9</v>
          </cell>
          <cell r="M159">
            <v>37720</v>
          </cell>
          <cell r="N159">
            <v>0</v>
          </cell>
          <cell r="O159">
            <v>508799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</row>
        <row r="160">
          <cell r="C160" t="str">
            <v>H097000010</v>
          </cell>
          <cell r="D160" t="str">
            <v>รถ TOYOTA 7ห-2140</v>
          </cell>
          <cell r="F160" t="str">
            <v>-</v>
          </cell>
          <cell r="G160">
            <v>32600</v>
          </cell>
          <cell r="H160">
            <v>1</v>
          </cell>
          <cell r="I160">
            <v>269250</v>
          </cell>
          <cell r="J160">
            <v>1</v>
          </cell>
          <cell r="K160">
            <v>32600</v>
          </cell>
          <cell r="L160" t="str">
            <v>9</v>
          </cell>
          <cell r="M160">
            <v>34898</v>
          </cell>
          <cell r="N160">
            <v>0</v>
          </cell>
          <cell r="O160">
            <v>269249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</row>
        <row r="161">
          <cell r="C161" t="str">
            <v>H097000011</v>
          </cell>
          <cell r="D161" t="str">
            <v>รถยนต์ 87-0442</v>
          </cell>
          <cell r="F161" t="str">
            <v>-</v>
          </cell>
          <cell r="G161">
            <v>32961</v>
          </cell>
          <cell r="H161">
            <v>1</v>
          </cell>
          <cell r="I161">
            <v>562000</v>
          </cell>
          <cell r="J161">
            <v>1</v>
          </cell>
          <cell r="K161">
            <v>32961</v>
          </cell>
          <cell r="L161" t="str">
            <v>9</v>
          </cell>
          <cell r="M161">
            <v>36356</v>
          </cell>
          <cell r="N161">
            <v>0</v>
          </cell>
          <cell r="O161">
            <v>561999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</row>
        <row r="162">
          <cell r="C162" t="str">
            <v>H097000012</v>
          </cell>
          <cell r="D162" t="str">
            <v>รถกะบะ CYCLONE AB-9439 1ณ-3143</v>
          </cell>
          <cell r="F162" t="str">
            <v>-</v>
          </cell>
          <cell r="G162">
            <v>32986</v>
          </cell>
          <cell r="H162">
            <v>1</v>
          </cell>
          <cell r="I162">
            <v>271650</v>
          </cell>
          <cell r="J162">
            <v>271650</v>
          </cell>
          <cell r="K162">
            <v>32986</v>
          </cell>
          <cell r="L162" t="str">
            <v>9</v>
          </cell>
          <cell r="M162">
            <v>35430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C163" t="str">
            <v>H097000013</v>
          </cell>
          <cell r="D163" t="str">
            <v>รถกะบะ CYCLONE 2ณ-0080</v>
          </cell>
          <cell r="F163" t="str">
            <v>-</v>
          </cell>
          <cell r="G163">
            <v>33026</v>
          </cell>
          <cell r="H163">
            <v>1</v>
          </cell>
          <cell r="I163">
            <v>271650</v>
          </cell>
          <cell r="J163">
            <v>1</v>
          </cell>
          <cell r="K163">
            <v>33026</v>
          </cell>
          <cell r="L163" t="str">
            <v>9</v>
          </cell>
          <cell r="M163">
            <v>34974</v>
          </cell>
          <cell r="N163">
            <v>0</v>
          </cell>
          <cell r="O163">
            <v>271649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</row>
        <row r="164">
          <cell r="C164" t="str">
            <v>H097000014</v>
          </cell>
          <cell r="D164" t="str">
            <v>ทำหลังคารถยนต์สโตร์ 1ณ-3143</v>
          </cell>
          <cell r="F164" t="str">
            <v>-</v>
          </cell>
          <cell r="G164">
            <v>33035</v>
          </cell>
          <cell r="H164">
            <v>1</v>
          </cell>
          <cell r="I164">
            <v>15000</v>
          </cell>
          <cell r="J164">
            <v>15000</v>
          </cell>
          <cell r="K164">
            <v>33035</v>
          </cell>
          <cell r="L164" t="str">
            <v>9</v>
          </cell>
          <cell r="M164">
            <v>35430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</row>
        <row r="165">
          <cell r="C165" t="str">
            <v>H097000015</v>
          </cell>
          <cell r="D165" t="str">
            <v>ทำหลังคารถสโตร์ 2ณ-0080</v>
          </cell>
          <cell r="F165" t="str">
            <v>-</v>
          </cell>
          <cell r="G165">
            <v>33064</v>
          </cell>
          <cell r="H165">
            <v>1</v>
          </cell>
          <cell r="I165">
            <v>16000</v>
          </cell>
          <cell r="J165">
            <v>1</v>
          </cell>
          <cell r="K165">
            <v>33064</v>
          </cell>
          <cell r="L165" t="str">
            <v>9</v>
          </cell>
          <cell r="M165">
            <v>34974</v>
          </cell>
          <cell r="N165">
            <v>0</v>
          </cell>
          <cell r="O165">
            <v>15999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</row>
        <row r="166">
          <cell r="C166" t="str">
            <v>H097000016</v>
          </cell>
          <cell r="D166" t="str">
            <v>รถยนต์ มิตซูบิชิ CANTER สีขาว NO. 4D31-867216 88-5</v>
          </cell>
          <cell r="E166" t="str">
            <v>443</v>
          </cell>
          <cell r="F166" t="str">
            <v>-</v>
          </cell>
          <cell r="G166">
            <v>33511</v>
          </cell>
          <cell r="H166">
            <v>1</v>
          </cell>
          <cell r="I166">
            <v>483500</v>
          </cell>
          <cell r="J166">
            <v>23975.41</v>
          </cell>
          <cell r="K166">
            <v>33511</v>
          </cell>
          <cell r="L166" t="str">
            <v>9</v>
          </cell>
          <cell r="M166">
            <v>35261</v>
          </cell>
          <cell r="N166">
            <v>0</v>
          </cell>
          <cell r="O166">
            <v>459524.59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</row>
        <row r="167">
          <cell r="C167" t="str">
            <v>H097000017</v>
          </cell>
          <cell r="D167" t="str">
            <v>รถยนต์มิตซูบิชิ CYCLONE สีขาว NO. AE-0291 6ป-1185</v>
          </cell>
          <cell r="F167" t="str">
            <v>-</v>
          </cell>
          <cell r="G167">
            <v>33511</v>
          </cell>
          <cell r="H167">
            <v>1</v>
          </cell>
          <cell r="I167">
            <v>284000</v>
          </cell>
          <cell r="J167">
            <v>56333.19</v>
          </cell>
          <cell r="K167">
            <v>33511</v>
          </cell>
          <cell r="L167" t="str">
            <v>9</v>
          </cell>
          <cell r="M167">
            <v>34974</v>
          </cell>
          <cell r="N167">
            <v>311.23</v>
          </cell>
          <cell r="O167">
            <v>227666.81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C168" t="str">
            <v>H097000018</v>
          </cell>
          <cell r="D168" t="str">
            <v>รถบรรทุก 6 ล้อ HINO รุ่น FB113-13574</v>
          </cell>
          <cell r="F168" t="str">
            <v>RH0380</v>
          </cell>
          <cell r="G168">
            <v>33834</v>
          </cell>
          <cell r="H168">
            <v>1</v>
          </cell>
          <cell r="I168">
            <v>414018.69</v>
          </cell>
          <cell r="J168">
            <v>93805.68</v>
          </cell>
          <cell r="K168">
            <v>33834</v>
          </cell>
          <cell r="L168" t="str">
            <v>9</v>
          </cell>
          <cell r="M168">
            <v>35261</v>
          </cell>
          <cell r="N168">
            <v>0</v>
          </cell>
          <cell r="O168">
            <v>320213.01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</row>
        <row r="169">
          <cell r="C169" t="str">
            <v>H097000019</v>
          </cell>
          <cell r="D169" t="str">
            <v>ตู้อลูมิเนียม(ตู้แห้ง)ของรถบรรทุก 6 ล้อ HINO mlumi</v>
          </cell>
          <cell r="E169" t="str">
            <v>nium van booy vwm 3 1602</v>
          </cell>
          <cell r="F169" t="str">
            <v>SH 0607</v>
          </cell>
          <cell r="G169">
            <v>33905</v>
          </cell>
          <cell r="H169">
            <v>1</v>
          </cell>
          <cell r="I169">
            <v>127000</v>
          </cell>
          <cell r="J169">
            <v>33715.71</v>
          </cell>
          <cell r="K169">
            <v>33905</v>
          </cell>
          <cell r="L169" t="str">
            <v>9</v>
          </cell>
          <cell r="M169">
            <v>35261</v>
          </cell>
          <cell r="N169">
            <v>0</v>
          </cell>
          <cell r="O169">
            <v>93284.29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</row>
        <row r="170">
          <cell r="C170" t="str">
            <v>H097000020</v>
          </cell>
          <cell r="D170" t="str">
            <v>รถกะบะ ISUZU สี CRYSTAL WHITE 2ท-2080</v>
          </cell>
          <cell r="F170" t="str">
            <v>PV 02747</v>
          </cell>
          <cell r="G170">
            <v>33830</v>
          </cell>
          <cell r="H170">
            <v>1</v>
          </cell>
          <cell r="I170">
            <v>285000</v>
          </cell>
          <cell r="J170">
            <v>82948.83</v>
          </cell>
          <cell r="K170">
            <v>33830</v>
          </cell>
          <cell r="L170" t="str">
            <v>9</v>
          </cell>
          <cell r="M170">
            <v>35097</v>
          </cell>
          <cell r="N170">
            <v>4516.3900000000003</v>
          </cell>
          <cell r="O170">
            <v>202051.17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</row>
        <row r="171">
          <cell r="C171" t="str">
            <v>H097000021</v>
          </cell>
          <cell r="D171" t="str">
            <v>ต่อหลังคาอลูมิเนียมตู้ทึบ ประตูหลัง 2 บาน รถกะบะ 2</v>
          </cell>
          <cell r="E171" t="str">
            <v>ท-2080</v>
          </cell>
          <cell r="F171" t="str">
            <v>RH 0493</v>
          </cell>
          <cell r="G171">
            <v>33865</v>
          </cell>
          <cell r="H171">
            <v>1</v>
          </cell>
          <cell r="I171">
            <v>13500</v>
          </cell>
          <cell r="J171">
            <v>4187.9399999999996</v>
          </cell>
          <cell r="K171">
            <v>33865</v>
          </cell>
          <cell r="L171" t="str">
            <v>9</v>
          </cell>
          <cell r="M171">
            <v>35097</v>
          </cell>
          <cell r="N171">
            <v>213.93</v>
          </cell>
          <cell r="O171">
            <v>9312.06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C172" t="str">
            <v>H097000024</v>
          </cell>
          <cell r="D172" t="str">
            <v>รถยนต์ ฮอนด้า รุ่น ACCORD แบบ EXI สี SILVER 5ว-172</v>
          </cell>
          <cell r="E172" t="str">
            <v>0 NO.AC-706513</v>
          </cell>
          <cell r="F172" t="str">
            <v>JVC3/31</v>
          </cell>
          <cell r="G172">
            <v>33694</v>
          </cell>
          <cell r="H172">
            <v>1</v>
          </cell>
          <cell r="I172">
            <v>775500</v>
          </cell>
          <cell r="J172">
            <v>64093.67</v>
          </cell>
          <cell r="K172">
            <v>33694</v>
          </cell>
          <cell r="L172" t="str">
            <v>9</v>
          </cell>
          <cell r="M172">
            <v>35374</v>
          </cell>
          <cell r="N172">
            <v>0</v>
          </cell>
          <cell r="O172">
            <v>711406.33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</row>
        <row r="173">
          <cell r="C173" t="str">
            <v>H097000025</v>
          </cell>
          <cell r="D173" t="str">
            <v>รถยนต์ มิตซูบิชิ CYCLONE สีขาว NO. AE-1161 6ป-1237</v>
          </cell>
          <cell r="F173" t="str">
            <v>-</v>
          </cell>
          <cell r="G173">
            <v>33511</v>
          </cell>
          <cell r="H173">
            <v>1</v>
          </cell>
          <cell r="I173">
            <v>267400</v>
          </cell>
          <cell r="J173">
            <v>31086.21</v>
          </cell>
          <cell r="K173">
            <v>33511</v>
          </cell>
          <cell r="L173" t="str">
            <v>9</v>
          </cell>
          <cell r="M173">
            <v>35097</v>
          </cell>
          <cell r="N173">
            <v>4237.49</v>
          </cell>
          <cell r="O173">
            <v>236313.79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</row>
        <row r="174">
          <cell r="C174" t="str">
            <v>H097000026</v>
          </cell>
          <cell r="D174" t="str">
            <v>รถยนต์ มิตซูบิชิ CYCLONE สีขาว NO.AE-1156 6ป-1238</v>
          </cell>
          <cell r="F174" t="str">
            <v>-</v>
          </cell>
          <cell r="G174">
            <v>33511</v>
          </cell>
          <cell r="H174">
            <v>1</v>
          </cell>
          <cell r="I174">
            <v>267400</v>
          </cell>
          <cell r="J174">
            <v>31086.21</v>
          </cell>
          <cell r="K174">
            <v>33511</v>
          </cell>
          <cell r="L174" t="str">
            <v>9</v>
          </cell>
          <cell r="M174">
            <v>35097</v>
          </cell>
          <cell r="N174">
            <v>4237.49</v>
          </cell>
          <cell r="O174">
            <v>236313.79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</row>
        <row r="175">
          <cell r="C175" t="str">
            <v>H097000027</v>
          </cell>
          <cell r="D175" t="str">
            <v>รถจักรยานยนต์ KAWASAKI รุ่น GTD 135 C.C. 5ป-5675</v>
          </cell>
          <cell r="F175" t="str">
            <v>-</v>
          </cell>
          <cell r="G175">
            <v>33569</v>
          </cell>
          <cell r="H175">
            <v>1</v>
          </cell>
          <cell r="I175">
            <v>35600</v>
          </cell>
          <cell r="J175">
            <v>8192.8799999999992</v>
          </cell>
          <cell r="K175">
            <v>33569</v>
          </cell>
          <cell r="L175" t="str">
            <v>9</v>
          </cell>
          <cell r="M175">
            <v>34974</v>
          </cell>
          <cell r="N175">
            <v>39.01</v>
          </cell>
          <cell r="O175">
            <v>27407.119999999999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</row>
        <row r="176">
          <cell r="C176" t="str">
            <v>H047200002</v>
          </cell>
          <cell r="D176" t="str">
            <v>เครื่อง HUTCHISON SERIAL :01212936</v>
          </cell>
          <cell r="F176" t="str">
            <v>-</v>
          </cell>
          <cell r="G176">
            <v>33401</v>
          </cell>
          <cell r="H176">
            <v>1</v>
          </cell>
          <cell r="I176">
            <v>8000</v>
          </cell>
          <cell r="J176">
            <v>1109.07</v>
          </cell>
          <cell r="K176">
            <v>33401</v>
          </cell>
          <cell r="L176" t="str">
            <v>9</v>
          </cell>
          <cell r="M176">
            <v>34973</v>
          </cell>
          <cell r="N176">
            <v>4.38</v>
          </cell>
          <cell r="O176">
            <v>6890.93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</row>
        <row r="177">
          <cell r="C177" t="str">
            <v>H097200001</v>
          </cell>
          <cell r="D177" t="str">
            <v>รถยนต์ HONDA สีขาว=812000.-ค่าจดทะเบียนรถ=6200PV83</v>
          </cell>
          <cell r="E177" t="str">
            <v>98 ทะบียน 4ฮ-3531 คุณชนินันทร์=100% เฉลี่ย%ตามแผนก</v>
          </cell>
          <cell r="F177" t="str">
            <v>PV#8397</v>
          </cell>
          <cell r="G177">
            <v>34232</v>
          </cell>
          <cell r="H177">
            <v>1</v>
          </cell>
          <cell r="I177">
            <v>818200</v>
          </cell>
          <cell r="J177">
            <v>117910.54</v>
          </cell>
          <cell r="K177">
            <v>34232</v>
          </cell>
          <cell r="L177" t="str">
            <v>9</v>
          </cell>
          <cell r="M177">
            <v>35816</v>
          </cell>
          <cell r="N177">
            <v>0</v>
          </cell>
          <cell r="O177">
            <v>700289.46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</row>
        <row r="178">
          <cell r="C178" t="str">
            <v>H047400001</v>
          </cell>
          <cell r="D178" t="str">
            <v>เครื่อง HUCHISON SERIAL : 01212832</v>
          </cell>
          <cell r="E178" t="str">
            <v>PAGEPHONE AA; 015908 B.CALL 1-02832</v>
          </cell>
          <cell r="F178" t="str">
            <v>-</v>
          </cell>
          <cell r="G178">
            <v>33401</v>
          </cell>
          <cell r="H178">
            <v>1</v>
          </cell>
          <cell r="I178">
            <v>8000</v>
          </cell>
          <cell r="J178">
            <v>1109.01</v>
          </cell>
          <cell r="K178">
            <v>33401</v>
          </cell>
          <cell r="L178" t="str">
            <v>9</v>
          </cell>
          <cell r="M178">
            <v>34973</v>
          </cell>
          <cell r="N178">
            <v>4.38</v>
          </cell>
          <cell r="O178">
            <v>6890.99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</row>
        <row r="179">
          <cell r="C179" t="str">
            <v>S060800161</v>
          </cell>
          <cell r="D179" t="str">
            <v>มอเตอร์ 1/3 HP 220V</v>
          </cell>
          <cell r="F179" t="str">
            <v>SR# 6906</v>
          </cell>
          <cell r="G179">
            <v>34404</v>
          </cell>
          <cell r="H179">
            <v>1</v>
          </cell>
          <cell r="I179">
            <v>1154.95</v>
          </cell>
          <cell r="J179">
            <v>1</v>
          </cell>
          <cell r="K179">
            <v>34404</v>
          </cell>
          <cell r="L179" t="str">
            <v>9</v>
          </cell>
          <cell r="M179">
            <v>38260</v>
          </cell>
          <cell r="N179">
            <v>0</v>
          </cell>
          <cell r="O179">
            <v>1153.95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</row>
        <row r="180">
          <cell r="C180" t="str">
            <v>S029900006</v>
          </cell>
          <cell r="D180" t="str">
            <v>โอนอาคารระหว่างก่อสร้างเป็นทรัพย์สินถาวร</v>
          </cell>
          <cell r="F180" t="str">
            <v>JV01-043</v>
          </cell>
          <cell r="G180">
            <v>35065</v>
          </cell>
          <cell r="H180">
            <v>1</v>
          </cell>
          <cell r="I180">
            <v>35079411.530000001</v>
          </cell>
          <cell r="J180">
            <v>18248972.359999999</v>
          </cell>
          <cell r="K180">
            <v>35065</v>
          </cell>
          <cell r="L180" t="str">
            <v>9</v>
          </cell>
          <cell r="M180">
            <v>39477</v>
          </cell>
          <cell r="N180">
            <v>0</v>
          </cell>
          <cell r="O180">
            <v>16830439.170000002</v>
          </cell>
          <cell r="P180">
            <v>16830439.170000002</v>
          </cell>
          <cell r="Q180">
            <v>16830439.170000002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C181" t="str">
            <v>S060100035</v>
          </cell>
          <cell r="D181" t="str">
            <v>JOB RD-201 ตัวตอกชิ้นงาน</v>
          </cell>
          <cell r="F181" t="str">
            <v>JV01-047</v>
          </cell>
          <cell r="G181">
            <v>35095</v>
          </cell>
          <cell r="H181">
            <v>1</v>
          </cell>
          <cell r="I181">
            <v>2062.81</v>
          </cell>
          <cell r="J181">
            <v>1</v>
          </cell>
          <cell r="K181">
            <v>35095</v>
          </cell>
          <cell r="L181" t="str">
            <v>9</v>
          </cell>
          <cell r="M181">
            <v>38447</v>
          </cell>
          <cell r="N181">
            <v>0</v>
          </cell>
          <cell r="O181">
            <v>2061.81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</row>
        <row r="182">
          <cell r="C182" t="str">
            <v>S029900007</v>
          </cell>
          <cell r="D182" t="str">
            <v>ห้อง MOTOR LINE, ห้อง CNC, ห้อง FD</v>
          </cell>
          <cell r="F182" t="str">
            <v>SR100/4984</v>
          </cell>
          <cell r="G182">
            <v>35102</v>
          </cell>
          <cell r="H182">
            <v>1</v>
          </cell>
          <cell r="I182">
            <v>1380287</v>
          </cell>
          <cell r="J182">
            <v>723633.17</v>
          </cell>
          <cell r="K182">
            <v>35102</v>
          </cell>
          <cell r="L182" t="str">
            <v>9</v>
          </cell>
          <cell r="M182">
            <v>39477</v>
          </cell>
          <cell r="N182">
            <v>0</v>
          </cell>
          <cell r="O182">
            <v>656653.82999999996</v>
          </cell>
          <cell r="P182">
            <v>656653.82999999996</v>
          </cell>
          <cell r="Q182">
            <v>656653.82999999996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C183" t="str">
            <v>H047000344</v>
          </cell>
          <cell r="D183" t="str">
            <v>KEYBOARD PS/2</v>
          </cell>
          <cell r="F183" t="str">
            <v>SR090/4500</v>
          </cell>
          <cell r="G183">
            <v>35116</v>
          </cell>
          <cell r="H183">
            <v>1</v>
          </cell>
          <cell r="I183">
            <v>1200</v>
          </cell>
          <cell r="J183">
            <v>1</v>
          </cell>
          <cell r="K183">
            <v>35116</v>
          </cell>
          <cell r="L183" t="str">
            <v>9</v>
          </cell>
          <cell r="M183">
            <v>38750</v>
          </cell>
          <cell r="N183">
            <v>0</v>
          </cell>
          <cell r="O183">
            <v>1199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</row>
        <row r="184">
          <cell r="C184" t="str">
            <v>S029900008</v>
          </cell>
          <cell r="D184" t="str">
            <v>ป้อมยามประตูหลังทางออกติดถนนสายบางนา-ตราด</v>
          </cell>
          <cell r="F184" t="str">
            <v>SR100/4983</v>
          </cell>
          <cell r="G184">
            <v>35101</v>
          </cell>
          <cell r="H184">
            <v>1</v>
          </cell>
          <cell r="I184">
            <v>60000</v>
          </cell>
          <cell r="J184">
            <v>31448.93</v>
          </cell>
          <cell r="K184">
            <v>35101</v>
          </cell>
          <cell r="L184" t="str">
            <v>9</v>
          </cell>
          <cell r="M184">
            <v>39477</v>
          </cell>
          <cell r="N184">
            <v>0</v>
          </cell>
          <cell r="O184">
            <v>28551.07</v>
          </cell>
          <cell r="P184">
            <v>28551.07</v>
          </cell>
          <cell r="Q184">
            <v>28551.07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</row>
        <row r="185">
          <cell r="C185" t="str">
            <v>S029900009</v>
          </cell>
          <cell r="D185" t="str">
            <v>ก่อสร้างเรือนที่ทำงาน OEM ขนาดกว้าง 7.5ม.ยาว 17.5</v>
          </cell>
          <cell r="E185" t="str">
            <v>ม.,โครงเหล็ก,มุงกระเบื้อง,หลังคา 4 ด้าน, เทคอนกรีต</v>
          </cell>
          <cell r="F185" t="str">
            <v>SR015/0728</v>
          </cell>
          <cell r="G185">
            <v>35142</v>
          </cell>
          <cell r="H185">
            <v>1</v>
          </cell>
          <cell r="I185">
            <v>195000</v>
          </cell>
          <cell r="J185">
            <v>103083.19</v>
          </cell>
          <cell r="K185">
            <v>35142</v>
          </cell>
          <cell r="L185" t="str">
            <v>9</v>
          </cell>
          <cell r="M185">
            <v>39477</v>
          </cell>
          <cell r="N185">
            <v>0</v>
          </cell>
          <cell r="O185">
            <v>91916.81</v>
          </cell>
          <cell r="P185">
            <v>91916.81</v>
          </cell>
          <cell r="Q185">
            <v>91916.81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</row>
        <row r="186">
          <cell r="C186" t="str">
            <v>S029900010</v>
          </cell>
          <cell r="D186" t="str">
            <v>พื้นที่เพิ่มเติมในส่วนเทคอนกรีต 24.10 ตรม.และ</v>
          </cell>
          <cell r="E186" t="str">
            <v>ในส่วนรางระบายน้ำ 47 ตรม.</v>
          </cell>
          <cell r="F186" t="str">
            <v>SR017/0833</v>
          </cell>
          <cell r="G186">
            <v>35145</v>
          </cell>
          <cell r="H186">
            <v>1</v>
          </cell>
          <cell r="I186">
            <v>42853</v>
          </cell>
          <cell r="J186">
            <v>22667.62</v>
          </cell>
          <cell r="K186">
            <v>35145</v>
          </cell>
          <cell r="L186" t="str">
            <v>9</v>
          </cell>
          <cell r="M186">
            <v>39477</v>
          </cell>
          <cell r="N186">
            <v>0</v>
          </cell>
          <cell r="O186">
            <v>20185.38</v>
          </cell>
          <cell r="P186">
            <v>20185.38</v>
          </cell>
          <cell r="Q186">
            <v>20185.38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</row>
        <row r="187">
          <cell r="C187" t="str">
            <v>S029900011</v>
          </cell>
          <cell r="D187" t="str">
            <v>ปรับพื้นที่หลังโรงอาหาร,เทคอนกรีตถนน,รางระบายน้ำ</v>
          </cell>
          <cell r="F187" t="str">
            <v>SR017/0832</v>
          </cell>
          <cell r="G187">
            <v>35150</v>
          </cell>
          <cell r="H187">
            <v>1</v>
          </cell>
          <cell r="I187">
            <v>498785</v>
          </cell>
          <cell r="J187">
            <v>264111.13</v>
          </cell>
          <cell r="K187">
            <v>35150</v>
          </cell>
          <cell r="L187" t="str">
            <v>9</v>
          </cell>
          <cell r="M187">
            <v>39477</v>
          </cell>
          <cell r="N187">
            <v>0</v>
          </cell>
          <cell r="O187">
            <v>234673.87</v>
          </cell>
          <cell r="P187">
            <v>234673.87</v>
          </cell>
          <cell r="Q187">
            <v>234673.87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</row>
        <row r="188">
          <cell r="C188" t="str">
            <v>H047000348</v>
          </cell>
          <cell r="D188" t="str">
            <v>HP INKJET 660C</v>
          </cell>
          <cell r="F188" t="str">
            <v>SR091/4513</v>
          </cell>
          <cell r="G188">
            <v>35138</v>
          </cell>
          <cell r="H188">
            <v>1</v>
          </cell>
          <cell r="I188">
            <v>11500</v>
          </cell>
          <cell r="J188">
            <v>1</v>
          </cell>
          <cell r="K188">
            <v>35138</v>
          </cell>
          <cell r="L188" t="str">
            <v>9</v>
          </cell>
          <cell r="M188">
            <v>38750</v>
          </cell>
          <cell r="N188">
            <v>0</v>
          </cell>
          <cell r="O188">
            <v>11499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</row>
        <row r="189">
          <cell r="C189" t="str">
            <v>H047000349</v>
          </cell>
          <cell r="D189" t="str">
            <v>MOUSE STONY</v>
          </cell>
          <cell r="F189" t="str">
            <v>SR091/4511</v>
          </cell>
          <cell r="G189">
            <v>35132</v>
          </cell>
          <cell r="H189">
            <v>2</v>
          </cell>
          <cell r="I189">
            <v>580</v>
          </cell>
          <cell r="J189">
            <v>2</v>
          </cell>
          <cell r="K189">
            <v>35132</v>
          </cell>
          <cell r="L189" t="str">
            <v>9</v>
          </cell>
          <cell r="M189">
            <v>38750</v>
          </cell>
          <cell r="N189">
            <v>0</v>
          </cell>
          <cell r="O189">
            <v>578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</row>
        <row r="190">
          <cell r="C190" t="str">
            <v>H047000350</v>
          </cell>
          <cell r="D190" t="str">
            <v>SCREEN MONITOR 14" COLOR "ECONO"</v>
          </cell>
          <cell r="F190" t="str">
            <v>SR091/4511</v>
          </cell>
          <cell r="G190">
            <v>35132</v>
          </cell>
          <cell r="H190">
            <v>1</v>
          </cell>
          <cell r="I190">
            <v>900</v>
          </cell>
          <cell r="J190">
            <v>1</v>
          </cell>
          <cell r="K190">
            <v>35132</v>
          </cell>
          <cell r="L190" t="str">
            <v>9</v>
          </cell>
          <cell r="M190">
            <v>38750</v>
          </cell>
          <cell r="N190">
            <v>0</v>
          </cell>
          <cell r="O190">
            <v>899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</row>
        <row r="191">
          <cell r="C191" t="str">
            <v>S049900308</v>
          </cell>
          <cell r="D191" t="str">
            <v>COMPUTER LEO COUGAR 325, KEYBOARD,14"VGA COLOR</v>
          </cell>
          <cell r="E191" t="str">
            <v>MONITOR, MOUSE W/PAD</v>
          </cell>
          <cell r="F191" t="str">
            <v>SR101/0478</v>
          </cell>
          <cell r="G191">
            <v>35132</v>
          </cell>
          <cell r="H191">
            <v>1</v>
          </cell>
          <cell r="I191">
            <v>38900</v>
          </cell>
          <cell r="J191">
            <v>1</v>
          </cell>
          <cell r="K191">
            <v>35132</v>
          </cell>
          <cell r="L191" t="str">
            <v>9</v>
          </cell>
          <cell r="M191">
            <v>38750</v>
          </cell>
          <cell r="N191">
            <v>0</v>
          </cell>
          <cell r="O191">
            <v>38899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</row>
        <row r="192">
          <cell r="C192" t="str">
            <v>S049900309</v>
          </cell>
          <cell r="D192" t="str">
            <v>KEYBOARD PS/2</v>
          </cell>
          <cell r="F192" t="str">
            <v>SR101/0477</v>
          </cell>
          <cell r="G192">
            <v>35132</v>
          </cell>
          <cell r="H192">
            <v>1</v>
          </cell>
          <cell r="I192">
            <v>1200</v>
          </cell>
          <cell r="J192">
            <v>1</v>
          </cell>
          <cell r="K192">
            <v>35132</v>
          </cell>
          <cell r="L192" t="str">
            <v>9</v>
          </cell>
          <cell r="M192">
            <v>38750</v>
          </cell>
          <cell r="N192">
            <v>0</v>
          </cell>
          <cell r="O192">
            <v>1199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</row>
        <row r="193">
          <cell r="C193" t="str">
            <v>S070100020</v>
          </cell>
          <cell r="D193" t="str">
            <v>แม่พิมพ์ PCSTC 28.29</v>
          </cell>
          <cell r="F193" t="str">
            <v>JV02-006</v>
          </cell>
          <cell r="G193">
            <v>35124</v>
          </cell>
          <cell r="H193">
            <v>1</v>
          </cell>
          <cell r="I193">
            <v>205500</v>
          </cell>
          <cell r="J193">
            <v>1</v>
          </cell>
          <cell r="K193">
            <v>35124</v>
          </cell>
          <cell r="L193" t="str">
            <v>9</v>
          </cell>
          <cell r="M193">
            <v>38447</v>
          </cell>
          <cell r="N193">
            <v>0</v>
          </cell>
          <cell r="O193">
            <v>205499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</row>
        <row r="194">
          <cell r="C194" t="str">
            <v>S070100021</v>
          </cell>
          <cell r="D194" t="str">
            <v>JOB-RD-233 พิมพ์ BLANK รางสไลด์ TEMPO</v>
          </cell>
          <cell r="F194" t="str">
            <v>JV03-054</v>
          </cell>
          <cell r="G194">
            <v>35155</v>
          </cell>
          <cell r="H194">
            <v>1</v>
          </cell>
          <cell r="I194">
            <v>14295.75</v>
          </cell>
          <cell r="J194">
            <v>1</v>
          </cell>
          <cell r="K194">
            <v>35155</v>
          </cell>
          <cell r="L194" t="str">
            <v>9</v>
          </cell>
          <cell r="M194">
            <v>38447</v>
          </cell>
          <cell r="N194">
            <v>0</v>
          </cell>
          <cell r="O194">
            <v>14294.75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</row>
        <row r="195">
          <cell r="C195" t="str">
            <v>S049900322</v>
          </cell>
          <cell r="D195" t="str">
            <v>MOSE "LEO" หัว SERIRS</v>
          </cell>
          <cell r="F195" t="str">
            <v>SR034/1683</v>
          </cell>
          <cell r="G195">
            <v>35192</v>
          </cell>
          <cell r="H195">
            <v>1</v>
          </cell>
          <cell r="I195">
            <v>950</v>
          </cell>
          <cell r="J195">
            <v>1</v>
          </cell>
          <cell r="K195">
            <v>35192</v>
          </cell>
          <cell r="L195" t="str">
            <v>9</v>
          </cell>
          <cell r="M195">
            <v>38750</v>
          </cell>
          <cell r="N195">
            <v>0</v>
          </cell>
          <cell r="O195">
            <v>949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</row>
        <row r="196">
          <cell r="C196" t="str">
            <v>S060100036</v>
          </cell>
          <cell r="D196" t="str">
            <v>JOB-3498 เครื่องอัด CLUTCH ดัดหู COMP+ JIG</v>
          </cell>
          <cell r="F196" t="str">
            <v>JV05-046</v>
          </cell>
          <cell r="G196">
            <v>35216</v>
          </cell>
          <cell r="H196">
            <v>1</v>
          </cell>
          <cell r="I196">
            <v>12827.13</v>
          </cell>
          <cell r="J196">
            <v>1</v>
          </cell>
          <cell r="K196">
            <v>35216</v>
          </cell>
          <cell r="L196" t="str">
            <v>9</v>
          </cell>
          <cell r="M196">
            <v>38447</v>
          </cell>
          <cell r="N196">
            <v>0</v>
          </cell>
          <cell r="O196">
            <v>12826.13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</row>
        <row r="197">
          <cell r="C197" t="str">
            <v>H047000352</v>
          </cell>
          <cell r="D197" t="str">
            <v>ค่า MODEM ต่อคอมพิวเตอร์</v>
          </cell>
          <cell r="F197" t="str">
            <v>PV10391</v>
          </cell>
          <cell r="G197">
            <v>35254</v>
          </cell>
          <cell r="H197">
            <v>1</v>
          </cell>
          <cell r="I197">
            <v>5060</v>
          </cell>
          <cell r="J197">
            <v>4996.3999999999996</v>
          </cell>
          <cell r="K197">
            <v>35254</v>
          </cell>
          <cell r="L197" t="str">
            <v>9</v>
          </cell>
          <cell r="M197">
            <v>35278</v>
          </cell>
          <cell r="N197">
            <v>0</v>
          </cell>
          <cell r="O197">
            <v>63.6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</row>
        <row r="198">
          <cell r="C198" t="str">
            <v>S029900012</v>
          </cell>
          <cell r="D198" t="str">
            <v>ทำฝาปิดรางน้ำไหลและรางน้ำบำบัดพร้อมทำความสะอาด</v>
          </cell>
          <cell r="E198" t="str">
            <v>สร้างรางระบายน้ำและบ่อดักไขมัน สร้างที่ล้างภาชนะ</v>
          </cell>
          <cell r="F198" t="str">
            <v>SR066/3251</v>
          </cell>
          <cell r="G198">
            <v>35265</v>
          </cell>
          <cell r="H198">
            <v>1</v>
          </cell>
          <cell r="I198">
            <v>149500</v>
          </cell>
          <cell r="J198">
            <v>81040.460000000006</v>
          </cell>
          <cell r="K198">
            <v>35265</v>
          </cell>
          <cell r="L198" t="str">
            <v>9</v>
          </cell>
          <cell r="M198">
            <v>39477</v>
          </cell>
          <cell r="N198">
            <v>0</v>
          </cell>
          <cell r="O198">
            <v>68459.539999999994</v>
          </cell>
          <cell r="P198">
            <v>68459.539999999994</v>
          </cell>
          <cell r="Q198">
            <v>68459.539999999994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</row>
        <row r="199">
          <cell r="C199" t="str">
            <v>S029900013</v>
          </cell>
          <cell r="D199" t="str">
            <v>ค่าวัสดุและจ้างเหมาติดตั้งระบบบำบัดน้ำเสีย</v>
          </cell>
          <cell r="F199" t="str">
            <v>SR074/3686</v>
          </cell>
          <cell r="G199">
            <v>35290</v>
          </cell>
          <cell r="H199">
            <v>1</v>
          </cell>
          <cell r="I199">
            <v>3418000</v>
          </cell>
          <cell r="J199">
            <v>1862157</v>
          </cell>
          <cell r="K199">
            <v>35290</v>
          </cell>
          <cell r="L199" t="str">
            <v>9</v>
          </cell>
          <cell r="M199">
            <v>39477</v>
          </cell>
          <cell r="N199">
            <v>0</v>
          </cell>
          <cell r="O199">
            <v>1555843</v>
          </cell>
          <cell r="P199">
            <v>1555843</v>
          </cell>
          <cell r="Q199">
            <v>1555843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</row>
        <row r="200">
          <cell r="C200" t="str">
            <v>S029900014</v>
          </cell>
          <cell r="D200" t="str">
            <v>ปูกระเบื้องซิงค์ล้าง,ทำรางน้ำข้างโรงอาหาร,ปิดฝาราง</v>
          </cell>
          <cell r="E200" t="str">
            <v>น้ำไหลและรางน้ำบำบัดพร้อมทำความสะอาด</v>
          </cell>
          <cell r="F200" t="str">
            <v>SR085/4235</v>
          </cell>
          <cell r="G200">
            <v>35327</v>
          </cell>
          <cell r="H200">
            <v>1</v>
          </cell>
          <cell r="I200">
            <v>40766</v>
          </cell>
          <cell r="J200">
            <v>22374.59</v>
          </cell>
          <cell r="K200">
            <v>35327</v>
          </cell>
          <cell r="L200" t="str">
            <v>9</v>
          </cell>
          <cell r="M200">
            <v>39477</v>
          </cell>
          <cell r="N200">
            <v>0</v>
          </cell>
          <cell r="O200">
            <v>18391.41</v>
          </cell>
          <cell r="P200">
            <v>18391.41</v>
          </cell>
          <cell r="Q200">
            <v>18391.41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</row>
        <row r="201">
          <cell r="C201" t="str">
            <v>S029900015</v>
          </cell>
          <cell r="D201" t="str">
            <v>ก่อสร้างถนนคอนกรีตเสริมเหล็กบริเวณประตูทางเข้าออก</v>
          </cell>
          <cell r="E201" t="str">
            <v>โรงงานเชื่อมทางเดินดินถนนของกรมทางหลวง</v>
          </cell>
          <cell r="F201" t="str">
            <v>SR093/4643</v>
          </cell>
          <cell r="G201">
            <v>35354</v>
          </cell>
          <cell r="H201">
            <v>1</v>
          </cell>
          <cell r="I201">
            <v>154500</v>
          </cell>
          <cell r="J201">
            <v>85253.31</v>
          </cell>
          <cell r="K201">
            <v>35354</v>
          </cell>
          <cell r="L201" t="str">
            <v>9</v>
          </cell>
          <cell r="M201">
            <v>39477</v>
          </cell>
          <cell r="N201">
            <v>0</v>
          </cell>
          <cell r="O201">
            <v>69246.69</v>
          </cell>
          <cell r="P201">
            <v>69246.69</v>
          </cell>
          <cell r="Q201">
            <v>69246.69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</row>
        <row r="202">
          <cell r="C202" t="str">
            <v>H097100001</v>
          </cell>
          <cell r="D202" t="str">
            <v>รถยนต์ ยี่ห้อฮุนได เลขทะเบียน 7ฬ8906</v>
          </cell>
          <cell r="F202" t="str">
            <v>JV10-019</v>
          </cell>
          <cell r="G202">
            <v>35339</v>
          </cell>
          <cell r="H202">
            <v>1</v>
          </cell>
          <cell r="I202">
            <v>353055.03</v>
          </cell>
          <cell r="J202">
            <v>1</v>
          </cell>
          <cell r="K202">
            <v>35339</v>
          </cell>
          <cell r="L202" t="str">
            <v>9</v>
          </cell>
          <cell r="M202">
            <v>38197</v>
          </cell>
          <cell r="N202">
            <v>0</v>
          </cell>
          <cell r="O202">
            <v>353054.03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</row>
        <row r="203">
          <cell r="C203" t="str">
            <v>S060100037</v>
          </cell>
          <cell r="D203" t="str">
            <v>หัวแร้ง PX-10 900T,ปลาย CXG-15RT-B 4 อัน</v>
          </cell>
          <cell r="F203" t="str">
            <v>SR002/0075</v>
          </cell>
          <cell r="G203">
            <v>35387</v>
          </cell>
          <cell r="H203">
            <v>1</v>
          </cell>
          <cell r="I203">
            <v>2422.5</v>
          </cell>
          <cell r="J203">
            <v>1</v>
          </cell>
          <cell r="K203">
            <v>35387</v>
          </cell>
          <cell r="L203" t="str">
            <v>9</v>
          </cell>
          <cell r="M203">
            <v>38447</v>
          </cell>
          <cell r="N203">
            <v>0</v>
          </cell>
          <cell r="O203">
            <v>2421.5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</row>
        <row r="204">
          <cell r="C204" t="str">
            <v>S029900016</v>
          </cell>
          <cell r="D204" t="str">
            <v>ก่อสร้างต่อเติมป้อมยามด้านหน้าบริษัท</v>
          </cell>
          <cell r="F204" t="str">
            <v>SR001/0019</v>
          </cell>
          <cell r="G204">
            <v>35383</v>
          </cell>
          <cell r="H204">
            <v>1</v>
          </cell>
          <cell r="I204">
            <v>51545</v>
          </cell>
          <cell r="J204">
            <v>28606.31</v>
          </cell>
          <cell r="K204">
            <v>35383</v>
          </cell>
          <cell r="L204" t="str">
            <v>9</v>
          </cell>
          <cell r="M204">
            <v>39477</v>
          </cell>
          <cell r="N204">
            <v>0</v>
          </cell>
          <cell r="O204">
            <v>22938.69</v>
          </cell>
          <cell r="P204">
            <v>22938.69</v>
          </cell>
          <cell r="Q204">
            <v>22938.69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</row>
        <row r="205">
          <cell r="C205" t="str">
            <v>S029900017</v>
          </cell>
          <cell r="D205" t="str">
            <v>ก่อสร้างอาคารซ่อมบำรุง</v>
          </cell>
          <cell r="F205" t="str">
            <v>SR003/0101</v>
          </cell>
          <cell r="G205">
            <v>35388</v>
          </cell>
          <cell r="H205">
            <v>1</v>
          </cell>
          <cell r="I205">
            <v>447629.21</v>
          </cell>
          <cell r="J205">
            <v>248666.73</v>
          </cell>
          <cell r="K205">
            <v>35388</v>
          </cell>
          <cell r="L205" t="str">
            <v>9</v>
          </cell>
          <cell r="M205">
            <v>39477</v>
          </cell>
          <cell r="N205">
            <v>0</v>
          </cell>
          <cell r="O205">
            <v>198962.48</v>
          </cell>
          <cell r="P205">
            <v>198962.48</v>
          </cell>
          <cell r="Q205">
            <v>198962.48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</row>
        <row r="206">
          <cell r="C206" t="str">
            <v>S029900018</v>
          </cell>
          <cell r="D206" t="str">
            <v>ทำการปรับแต่งและเสริมบริเวณแนวเคลื่อนย้ายชิ้นงาน</v>
          </cell>
          <cell r="F206" t="str">
            <v>SR0416-417</v>
          </cell>
          <cell r="G206">
            <v>35415</v>
          </cell>
          <cell r="H206">
            <v>1</v>
          </cell>
          <cell r="I206">
            <v>147187</v>
          </cell>
          <cell r="J206">
            <v>82199.789999999994</v>
          </cell>
          <cell r="K206">
            <v>35415</v>
          </cell>
          <cell r="L206" t="str">
            <v>9</v>
          </cell>
          <cell r="M206">
            <v>39477</v>
          </cell>
          <cell r="N206">
            <v>0</v>
          </cell>
          <cell r="O206">
            <v>64987.21</v>
          </cell>
          <cell r="P206">
            <v>64987.21</v>
          </cell>
          <cell r="Q206">
            <v>64987.21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C207" t="str">
            <v>S029900019</v>
          </cell>
          <cell r="D207" t="str">
            <v>สร้างถนนเข้าหน้าโรงงานเชื่อมกับถนนนิคมอุตสาหกรรม</v>
          </cell>
          <cell r="E207" t="str">
            <v>เวลโกรว์ ขนาด 57.50 ตารางเมตร</v>
          </cell>
          <cell r="F207" t="str">
            <v>SR012/0557</v>
          </cell>
          <cell r="G207">
            <v>35424</v>
          </cell>
          <cell r="H207">
            <v>1</v>
          </cell>
          <cell r="I207">
            <v>47222</v>
          </cell>
          <cell r="J207">
            <v>26418.18</v>
          </cell>
          <cell r="K207">
            <v>35424</v>
          </cell>
          <cell r="L207" t="str">
            <v>9</v>
          </cell>
          <cell r="M207">
            <v>39477</v>
          </cell>
          <cell r="N207">
            <v>0</v>
          </cell>
          <cell r="O207">
            <v>20803.82</v>
          </cell>
          <cell r="P207">
            <v>20803.82</v>
          </cell>
          <cell r="Q207">
            <v>20803.82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</row>
        <row r="208">
          <cell r="C208" t="str">
            <v>S070100022</v>
          </cell>
          <cell r="D208" t="str">
            <v>แม่พิมพ์ INSULATOR-END-CHEEK PART APPROVED MTR-171</v>
          </cell>
          <cell r="F208" t="str">
            <v>JV12-002</v>
          </cell>
          <cell r="G208">
            <v>35430</v>
          </cell>
          <cell r="H208">
            <v>1</v>
          </cell>
          <cell r="I208">
            <v>90000</v>
          </cell>
          <cell r="J208">
            <v>1</v>
          </cell>
          <cell r="K208">
            <v>35399</v>
          </cell>
          <cell r="L208" t="str">
            <v>9</v>
          </cell>
          <cell r="M208">
            <v>38447</v>
          </cell>
          <cell r="N208">
            <v>0</v>
          </cell>
          <cell r="O208">
            <v>89999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</row>
        <row r="209">
          <cell r="C209" t="str">
            <v>S060100038</v>
          </cell>
          <cell r="D209" t="str">
            <v>JOB*-ME-115 เครื่องเช็คแกน MOTOR</v>
          </cell>
          <cell r="F209" t="str">
            <v>JV11-063</v>
          </cell>
          <cell r="G209">
            <v>35399</v>
          </cell>
          <cell r="H209">
            <v>1</v>
          </cell>
          <cell r="I209">
            <v>70500</v>
          </cell>
          <cell r="J209">
            <v>1</v>
          </cell>
          <cell r="K209">
            <v>35399</v>
          </cell>
          <cell r="L209" t="str">
            <v>9</v>
          </cell>
          <cell r="M209">
            <v>38447</v>
          </cell>
          <cell r="N209">
            <v>0</v>
          </cell>
          <cell r="O209">
            <v>70499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</row>
        <row r="210">
          <cell r="C210" t="str">
            <v>S070100023</v>
          </cell>
          <cell r="D210" t="str">
            <v>MTR-180 CASE HALF TOOLING</v>
          </cell>
          <cell r="F210" t="str">
            <v>SR018/0851</v>
          </cell>
          <cell r="G210">
            <v>35451</v>
          </cell>
          <cell r="H210">
            <v>1</v>
          </cell>
          <cell r="I210">
            <v>206000</v>
          </cell>
          <cell r="J210">
            <v>1</v>
          </cell>
          <cell r="K210">
            <v>35451</v>
          </cell>
          <cell r="L210" t="str">
            <v>9</v>
          </cell>
          <cell r="M210">
            <v>38447</v>
          </cell>
          <cell r="N210">
            <v>0</v>
          </cell>
          <cell r="O210">
            <v>205999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</row>
        <row r="211">
          <cell r="C211" t="str">
            <v>S070100024</v>
          </cell>
          <cell r="D211" t="str">
            <v>MTR-163 BRUSH PLATE TOOLING</v>
          </cell>
          <cell r="F211" t="str">
            <v>SR018/0851</v>
          </cell>
          <cell r="G211">
            <v>35451</v>
          </cell>
          <cell r="H211">
            <v>1</v>
          </cell>
          <cell r="I211">
            <v>96000</v>
          </cell>
          <cell r="J211">
            <v>1</v>
          </cell>
          <cell r="K211">
            <v>35451</v>
          </cell>
          <cell r="L211" t="str">
            <v>9</v>
          </cell>
          <cell r="M211">
            <v>38447</v>
          </cell>
          <cell r="N211">
            <v>0</v>
          </cell>
          <cell r="O211">
            <v>95999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</row>
        <row r="212">
          <cell r="C212" t="str">
            <v>S070100025</v>
          </cell>
          <cell r="D212" t="str">
            <v>MTR-170 LAMINATION 12 SLOTS TOOLING</v>
          </cell>
          <cell r="F212" t="str">
            <v>SR018/0851</v>
          </cell>
          <cell r="G212">
            <v>35451</v>
          </cell>
          <cell r="H212">
            <v>1</v>
          </cell>
          <cell r="I212">
            <v>192000</v>
          </cell>
          <cell r="J212">
            <v>1</v>
          </cell>
          <cell r="K212">
            <v>35451</v>
          </cell>
          <cell r="L212" t="str">
            <v>9</v>
          </cell>
          <cell r="M212">
            <v>38447</v>
          </cell>
          <cell r="N212">
            <v>0</v>
          </cell>
          <cell r="O212">
            <v>191999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</row>
        <row r="213">
          <cell r="C213" t="str">
            <v>S060800218</v>
          </cell>
          <cell r="D213" t="str">
            <v>มอเตอร์มิตซูบิชิ 1/4 แรง 220 โวล</v>
          </cell>
          <cell r="F213" t="str">
            <v>SR023/1135</v>
          </cell>
          <cell r="G213">
            <v>35478</v>
          </cell>
          <cell r="H213">
            <v>3</v>
          </cell>
          <cell r="I213">
            <v>2460</v>
          </cell>
          <cell r="J213">
            <v>2460</v>
          </cell>
          <cell r="K213">
            <v>35478</v>
          </cell>
          <cell r="L213" t="str">
            <v>9</v>
          </cell>
          <cell r="M213">
            <v>38260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</row>
        <row r="214">
          <cell r="C214" t="str">
            <v>H047000354</v>
          </cell>
          <cell r="D214" t="str">
            <v>โทรศัพท์มือถือ MOTOROLA POCKET CLASSIC 1100</v>
          </cell>
          <cell r="F214" t="str">
            <v>JV02/008</v>
          </cell>
          <cell r="G214">
            <v>35488</v>
          </cell>
          <cell r="H214">
            <v>2</v>
          </cell>
          <cell r="I214">
            <v>28037.39</v>
          </cell>
          <cell r="J214">
            <v>22767.91</v>
          </cell>
          <cell r="K214">
            <v>35488</v>
          </cell>
          <cell r="L214" t="str">
            <v>9</v>
          </cell>
          <cell r="M214">
            <v>35831</v>
          </cell>
          <cell r="N214">
            <v>76.81</v>
          </cell>
          <cell r="O214">
            <v>5269.48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</row>
        <row r="215">
          <cell r="C215" t="str">
            <v>S049900350</v>
          </cell>
          <cell r="D215" t="str">
            <v>โทรศัพท์มือถือ MOTOROLA POCKET CLASSIC 1100</v>
          </cell>
          <cell r="F215" t="str">
            <v>JV02/008</v>
          </cell>
          <cell r="G215">
            <v>35488</v>
          </cell>
          <cell r="H215">
            <v>2</v>
          </cell>
          <cell r="I215">
            <v>28037.38</v>
          </cell>
          <cell r="J215">
            <v>23320.959999999999</v>
          </cell>
          <cell r="K215">
            <v>35488</v>
          </cell>
          <cell r="L215" t="str">
            <v>9</v>
          </cell>
          <cell r="M215">
            <v>35815</v>
          </cell>
          <cell r="N215">
            <v>0</v>
          </cell>
          <cell r="O215">
            <v>4716.42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C216" t="str">
            <v>S029900020</v>
          </cell>
          <cell r="D216" t="str">
            <v>ก่อสร้างท่อระบายน้ำทิ้งสุขาชาย-หญิง,พร้อมเจาะพื้น</v>
          </cell>
          <cell r="E216" t="str">
            <v>คอนกรีตวางท่อ,ก่อสร้างบ่อพักจำนวน 3 บ่อ</v>
          </cell>
          <cell r="F216" t="str">
            <v>SR027/1318</v>
          </cell>
          <cell r="G216">
            <v>35492</v>
          </cell>
          <cell r="H216">
            <v>1</v>
          </cell>
          <cell r="I216">
            <v>26000</v>
          </cell>
          <cell r="J216">
            <v>14739.36</v>
          </cell>
          <cell r="K216">
            <v>35492</v>
          </cell>
          <cell r="L216" t="str">
            <v>9</v>
          </cell>
          <cell r="M216">
            <v>39477</v>
          </cell>
          <cell r="N216">
            <v>0</v>
          </cell>
          <cell r="O216">
            <v>11260.64</v>
          </cell>
          <cell r="P216">
            <v>11260.64</v>
          </cell>
          <cell r="Q216">
            <v>11260.64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</row>
        <row r="217">
          <cell r="C217" t="str">
            <v>S029900021</v>
          </cell>
          <cell r="D217" t="str">
            <v>ถมลำรางลำตาชวด ขุดลอกคลองทั้ง 2 ฝั่ง,ถมลูกรังแล</v>
          </cell>
          <cell r="E217" t="str">
            <v>หินคุกพร้อมปรับพื้นที่เรียบทั้ง 2 ฝั่ง</v>
          </cell>
          <cell r="F217" t="str">
            <v>SR037/1850</v>
          </cell>
          <cell r="G217">
            <v>35563</v>
          </cell>
          <cell r="H217">
            <v>1</v>
          </cell>
          <cell r="I217">
            <v>100000</v>
          </cell>
          <cell r="J217">
            <v>57468.11</v>
          </cell>
          <cell r="K217">
            <v>35563</v>
          </cell>
          <cell r="L217" t="str">
            <v>9</v>
          </cell>
          <cell r="M217">
            <v>39477</v>
          </cell>
          <cell r="N217">
            <v>0</v>
          </cell>
          <cell r="O217">
            <v>42531.89</v>
          </cell>
          <cell r="P217">
            <v>42531.89</v>
          </cell>
          <cell r="Q217">
            <v>42531.89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C218" t="str">
            <v>S049900353</v>
          </cell>
          <cell r="D218" t="str">
            <v>จอคอมพิวเตอร์ 14" ,MONITOR SVGA COLOR SAMTON</v>
          </cell>
          <cell r="E218" t="str">
            <v>KEYBOARD 104 KEYS CHICONY</v>
          </cell>
          <cell r="F218" t="str">
            <v>SR037/1807</v>
          </cell>
          <cell r="G218">
            <v>35559</v>
          </cell>
          <cell r="H218">
            <v>1</v>
          </cell>
          <cell r="I218">
            <v>8249.5300000000007</v>
          </cell>
          <cell r="J218">
            <v>1</v>
          </cell>
          <cell r="K218">
            <v>35559</v>
          </cell>
          <cell r="L218" t="str">
            <v>9</v>
          </cell>
          <cell r="M218">
            <v>38750</v>
          </cell>
          <cell r="N218">
            <v>0</v>
          </cell>
          <cell r="O218">
            <v>8248.5300000000007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</row>
        <row r="219">
          <cell r="C219" t="str">
            <v>S029900022</v>
          </cell>
          <cell r="D219" t="str">
            <v>สร้างรั้วกำแพงโดยเชื่อมกับรั่วเก่า ขนาด 1.80*1 ม.</v>
          </cell>
          <cell r="F219" t="str">
            <v>SR041/2032</v>
          </cell>
          <cell r="G219">
            <v>35584</v>
          </cell>
          <cell r="H219">
            <v>1</v>
          </cell>
          <cell r="I219">
            <v>37500</v>
          </cell>
          <cell r="J219">
            <v>21636.73</v>
          </cell>
          <cell r="K219">
            <v>35584</v>
          </cell>
          <cell r="L219" t="str">
            <v>9</v>
          </cell>
          <cell r="M219">
            <v>39477</v>
          </cell>
          <cell r="N219">
            <v>0</v>
          </cell>
          <cell r="O219">
            <v>15863.27</v>
          </cell>
          <cell r="P219">
            <v>15863.27</v>
          </cell>
          <cell r="Q219">
            <v>15863.27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</row>
        <row r="220">
          <cell r="C220" t="str">
            <v>S070100027</v>
          </cell>
          <cell r="D220" t="str">
            <v>แม่พิมพ์ MTR-161 BRUSH BOX</v>
          </cell>
          <cell r="F220" t="str">
            <v>SR044/2172</v>
          </cell>
          <cell r="G220">
            <v>35601</v>
          </cell>
          <cell r="H220">
            <v>1</v>
          </cell>
          <cell r="I220">
            <v>105000</v>
          </cell>
          <cell r="J220">
            <v>1</v>
          </cell>
          <cell r="K220">
            <v>35601</v>
          </cell>
          <cell r="L220" t="str">
            <v>9</v>
          </cell>
          <cell r="M220">
            <v>38447</v>
          </cell>
          <cell r="N220">
            <v>0</v>
          </cell>
          <cell r="O220">
            <v>104999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</row>
        <row r="221">
          <cell r="C221" t="str">
            <v>S070100026</v>
          </cell>
          <cell r="D221" t="str">
            <v>แม่พิมพ์ MTR-182 CAP END REAR</v>
          </cell>
          <cell r="F221" t="str">
            <v>SR044/2170</v>
          </cell>
          <cell r="G221">
            <v>35601</v>
          </cell>
          <cell r="H221">
            <v>1</v>
          </cell>
          <cell r="I221">
            <v>180000</v>
          </cell>
          <cell r="J221">
            <v>1</v>
          </cell>
          <cell r="K221">
            <v>35601</v>
          </cell>
          <cell r="L221" t="str">
            <v>9</v>
          </cell>
          <cell r="M221">
            <v>38447</v>
          </cell>
          <cell r="N221">
            <v>0</v>
          </cell>
          <cell r="O221">
            <v>179999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</row>
        <row r="222">
          <cell r="C222" t="str">
            <v>S070100028</v>
          </cell>
          <cell r="D222" t="str">
            <v>แม่พิมพ์ MTR-181 CAP END ERONT</v>
          </cell>
          <cell r="F222" t="str">
            <v>SR044/2171</v>
          </cell>
          <cell r="G222">
            <v>35601</v>
          </cell>
          <cell r="H222">
            <v>1</v>
          </cell>
          <cell r="I222">
            <v>200000</v>
          </cell>
          <cell r="J222">
            <v>1</v>
          </cell>
          <cell r="K222">
            <v>35601</v>
          </cell>
          <cell r="L222" t="str">
            <v>9</v>
          </cell>
          <cell r="M222">
            <v>38447</v>
          </cell>
          <cell r="N222">
            <v>0</v>
          </cell>
          <cell r="O222">
            <v>199999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</row>
        <row r="223">
          <cell r="C223" t="str">
            <v>S029900023</v>
          </cell>
          <cell r="D223" t="str">
            <v>วางท่อคอนกรีตตรงแนวคลองลำตาชวดเพื่อรองรับถังบำบัด</v>
          </cell>
          <cell r="E223" t="str">
            <v>น้ำเสีย</v>
          </cell>
          <cell r="F223" t="str">
            <v>SR048/2388</v>
          </cell>
          <cell r="G223">
            <v>35616</v>
          </cell>
          <cell r="H223">
            <v>1</v>
          </cell>
          <cell r="I223">
            <v>46865</v>
          </cell>
          <cell r="J223">
            <v>27204.83</v>
          </cell>
          <cell r="K223">
            <v>35616</v>
          </cell>
          <cell r="L223" t="str">
            <v>9</v>
          </cell>
          <cell r="M223">
            <v>39477</v>
          </cell>
          <cell r="N223">
            <v>0</v>
          </cell>
          <cell r="O223">
            <v>19660.169999999998</v>
          </cell>
          <cell r="P223">
            <v>19660.169999999998</v>
          </cell>
          <cell r="Q223">
            <v>19660.169999999998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</row>
        <row r="224">
          <cell r="C224" t="str">
            <v>S029900024</v>
          </cell>
          <cell r="D224" t="str">
            <v>ก่อสร้างรางน้ำแนวรั่วและโรงอาหารด้านทิศตะวันตก</v>
          </cell>
          <cell r="F224" t="str">
            <v>SR052/2578</v>
          </cell>
          <cell r="G224">
            <v>35636</v>
          </cell>
          <cell r="H224">
            <v>1</v>
          </cell>
          <cell r="I224">
            <v>26780</v>
          </cell>
          <cell r="J224">
            <v>15604.41</v>
          </cell>
          <cell r="K224">
            <v>35636</v>
          </cell>
          <cell r="L224" t="str">
            <v>9</v>
          </cell>
          <cell r="M224">
            <v>39477</v>
          </cell>
          <cell r="N224">
            <v>0</v>
          </cell>
          <cell r="O224">
            <v>11175.59</v>
          </cell>
          <cell r="P224">
            <v>11175.59</v>
          </cell>
          <cell r="Q224">
            <v>11175.59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</row>
        <row r="225">
          <cell r="C225" t="str">
            <v>S029900025</v>
          </cell>
          <cell r="D225" t="str">
            <v>สร้างที่ปัสสาวะพร้อมต่อเติมหลังคาและอ่างล้างมือ</v>
          </cell>
          <cell r="F225" t="str">
            <v>SR052/2577</v>
          </cell>
          <cell r="G225">
            <v>35636</v>
          </cell>
          <cell r="H225">
            <v>1</v>
          </cell>
          <cell r="I225">
            <v>39645.730000000003</v>
          </cell>
          <cell r="J225">
            <v>23100.84</v>
          </cell>
          <cell r="K225">
            <v>35636</v>
          </cell>
          <cell r="L225" t="str">
            <v>9</v>
          </cell>
          <cell r="M225">
            <v>39477</v>
          </cell>
          <cell r="N225">
            <v>0</v>
          </cell>
          <cell r="O225">
            <v>16544.89</v>
          </cell>
          <cell r="P225">
            <v>16544.89</v>
          </cell>
          <cell r="Q225">
            <v>16544.89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</row>
        <row r="226">
          <cell r="C226" t="str">
            <v>S060100039</v>
          </cell>
          <cell r="D226" t="str">
            <v>JOB-9198 Jig บัดกรี</v>
          </cell>
          <cell r="F226" t="str">
            <v>JV 07/028</v>
          </cell>
          <cell r="G226">
            <v>35642</v>
          </cell>
          <cell r="H226">
            <v>1</v>
          </cell>
          <cell r="I226">
            <v>14768.25</v>
          </cell>
          <cell r="J226">
            <v>1</v>
          </cell>
          <cell r="K226">
            <v>35642</v>
          </cell>
          <cell r="L226" t="str">
            <v>9</v>
          </cell>
          <cell r="M226">
            <v>38447</v>
          </cell>
          <cell r="N226">
            <v>0</v>
          </cell>
          <cell r="O226">
            <v>14767.25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</row>
        <row r="227">
          <cell r="C227" t="str">
            <v>S029900026</v>
          </cell>
          <cell r="D227" t="str">
            <v>สร้างท่อระบายน้ำบริเวณแนวถังออกซิเจนพร้อมบ่อพัก ่</v>
          </cell>
          <cell r="E227" t="str">
            <v>ท่อคอนกรีตเสริมเหล็กขนาด 30*35ม.ยาว 21 ม.</v>
          </cell>
          <cell r="F227" t="str">
            <v>SR054/2683</v>
          </cell>
          <cell r="G227">
            <v>35649</v>
          </cell>
          <cell r="H227">
            <v>1</v>
          </cell>
          <cell r="I227">
            <v>14000</v>
          </cell>
          <cell r="J227">
            <v>8177.57</v>
          </cell>
          <cell r="K227">
            <v>35649</v>
          </cell>
          <cell r="L227" t="str">
            <v>9</v>
          </cell>
          <cell r="M227">
            <v>39477</v>
          </cell>
          <cell r="N227">
            <v>0</v>
          </cell>
          <cell r="O227">
            <v>5822.43</v>
          </cell>
          <cell r="P227">
            <v>5822.43</v>
          </cell>
          <cell r="Q227">
            <v>5822.43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</row>
        <row r="228">
          <cell r="C228" t="str">
            <v>S049900355</v>
          </cell>
          <cell r="D228" t="str">
            <v>เครื่องปรับอากาศ แคเรียร์ รุ่น42JB008/38 RS024</v>
          </cell>
          <cell r="E228" t="str">
            <v>พร้อมรีโมท 25000 BTUH พร้อมค่าติดตั้ง</v>
          </cell>
          <cell r="F228" t="str">
            <v>JV09/015</v>
          </cell>
          <cell r="G228">
            <v>35703</v>
          </cell>
          <cell r="H228">
            <v>1</v>
          </cell>
          <cell r="I228">
            <v>33700</v>
          </cell>
          <cell r="J228">
            <v>33700</v>
          </cell>
          <cell r="K228">
            <v>35703</v>
          </cell>
          <cell r="L228" t="str">
            <v>9</v>
          </cell>
          <cell r="M228">
            <v>35734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</row>
        <row r="229">
          <cell r="C229" t="str">
            <v>H047000355</v>
          </cell>
          <cell r="D229" t="str">
            <v>โทรศัพท์มือถือ MOTOROLA รุ่น PCN 600</v>
          </cell>
          <cell r="F229" t="str">
            <v>SR072/3583</v>
          </cell>
          <cell r="G229">
            <v>35740</v>
          </cell>
          <cell r="H229">
            <v>3</v>
          </cell>
          <cell r="I229">
            <v>43363.64</v>
          </cell>
          <cell r="J229">
            <v>31982.13</v>
          </cell>
          <cell r="K229">
            <v>35740</v>
          </cell>
          <cell r="L229" t="str">
            <v>9</v>
          </cell>
          <cell r="M229">
            <v>36248</v>
          </cell>
          <cell r="N229">
            <v>0</v>
          </cell>
          <cell r="O229">
            <v>11381.51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C230" t="str">
            <v>S049900356</v>
          </cell>
          <cell r="D230" t="str">
            <v>โทรศัพท์มือถือ MOTOROLA รุ่น PCN 600</v>
          </cell>
          <cell r="F230" t="str">
            <v>SR072/3583</v>
          </cell>
          <cell r="G230">
            <v>35740</v>
          </cell>
          <cell r="H230">
            <v>2</v>
          </cell>
          <cell r="I230">
            <v>28909.09</v>
          </cell>
          <cell r="J230">
            <v>23713.360000000001</v>
          </cell>
          <cell r="K230">
            <v>35740</v>
          </cell>
          <cell r="L230" t="str">
            <v>9</v>
          </cell>
          <cell r="M230">
            <v>36099</v>
          </cell>
          <cell r="N230">
            <v>0</v>
          </cell>
          <cell r="O230">
            <v>5195.7299999999996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C231" t="str">
            <v>S029900027</v>
          </cell>
          <cell r="D231" t="str">
            <v>ก่อสร้างฐานรองรับถังแก๊ส</v>
          </cell>
          <cell r="F231" t="str">
            <v>SR078/3853</v>
          </cell>
          <cell r="G231">
            <v>35781</v>
          </cell>
          <cell r="H231">
            <v>1</v>
          </cell>
          <cell r="I231">
            <v>216000</v>
          </cell>
          <cell r="J231">
            <v>129292.13</v>
          </cell>
          <cell r="K231">
            <v>35781</v>
          </cell>
          <cell r="L231" t="str">
            <v>9</v>
          </cell>
          <cell r="M231">
            <v>39477</v>
          </cell>
          <cell r="N231">
            <v>0</v>
          </cell>
          <cell r="O231">
            <v>86707.87</v>
          </cell>
          <cell r="P231">
            <v>86707.87</v>
          </cell>
          <cell r="Q231">
            <v>86707.87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</row>
        <row r="232">
          <cell r="C232" t="str">
            <v>S049900357</v>
          </cell>
          <cell r="D232" t="str">
            <v>MOUSE NEC PS 2</v>
          </cell>
          <cell r="F232" t="str">
            <v>SR081/4022</v>
          </cell>
          <cell r="G232">
            <v>35803</v>
          </cell>
          <cell r="H232">
            <v>2</v>
          </cell>
          <cell r="I232">
            <v>1300</v>
          </cell>
          <cell r="J232">
            <v>2</v>
          </cell>
          <cell r="K232">
            <v>35803</v>
          </cell>
          <cell r="L232" t="str">
            <v>9</v>
          </cell>
          <cell r="M232">
            <v>38750</v>
          </cell>
          <cell r="N232">
            <v>0</v>
          </cell>
          <cell r="O232">
            <v>1298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</row>
        <row r="233">
          <cell r="C233" t="str">
            <v>S049900359</v>
          </cell>
          <cell r="D233" t="str">
            <v>โทรศัพท์มือถือ MOTOROLA รุ่น PCN 600</v>
          </cell>
          <cell r="F233" t="str">
            <v>SR072/3583</v>
          </cell>
          <cell r="G233">
            <v>35592</v>
          </cell>
          <cell r="H233">
            <v>1</v>
          </cell>
          <cell r="I233">
            <v>14454.54</v>
          </cell>
          <cell r="J233">
            <v>10660.7</v>
          </cell>
          <cell r="K233">
            <v>35592</v>
          </cell>
          <cell r="L233" t="str">
            <v>9</v>
          </cell>
          <cell r="M233">
            <v>36248</v>
          </cell>
          <cell r="N233">
            <v>0</v>
          </cell>
          <cell r="O233">
            <v>3793.84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</row>
        <row r="234">
          <cell r="C234" t="str">
            <v>S060100040</v>
          </cell>
          <cell r="D234" t="str">
            <v>JOB-98/R-373 ทำ Jig กัดแกน Motor</v>
          </cell>
          <cell r="F234" t="str">
            <v>J9812011</v>
          </cell>
          <cell r="G234">
            <v>36160</v>
          </cell>
          <cell r="H234">
            <v>1</v>
          </cell>
          <cell r="I234">
            <v>18200</v>
          </cell>
          <cell r="J234">
            <v>1</v>
          </cell>
          <cell r="K234">
            <v>36160</v>
          </cell>
          <cell r="L234" t="str">
            <v>9</v>
          </cell>
          <cell r="M234">
            <v>38447</v>
          </cell>
          <cell r="N234">
            <v>0</v>
          </cell>
          <cell r="O234">
            <v>18199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</row>
        <row r="235">
          <cell r="C235" t="str">
            <v>S049900361</v>
          </cell>
          <cell r="D235" t="str">
            <v>โทรศัพท์มือถือ NOKIA 5130 ระหัส 10-05-00-25-00</v>
          </cell>
          <cell r="E235" t="str">
            <v>(PV3781887 และ PV9903327</v>
          </cell>
          <cell r="F235" t="str">
            <v>P9903327</v>
          </cell>
          <cell r="G235">
            <v>36250</v>
          </cell>
          <cell r="H235">
            <v>1</v>
          </cell>
          <cell r="I235">
            <v>23181.82</v>
          </cell>
          <cell r="J235">
            <v>15445.01</v>
          </cell>
          <cell r="K235">
            <v>36250</v>
          </cell>
          <cell r="L235" t="str">
            <v>9</v>
          </cell>
          <cell r="M235">
            <v>36878</v>
          </cell>
          <cell r="N235">
            <v>0</v>
          </cell>
          <cell r="O235">
            <v>7736.81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</row>
        <row r="236">
          <cell r="C236" t="str">
            <v>H047000362</v>
          </cell>
          <cell r="D236" t="str">
            <v>HARDDISK 4.3 GB FAST ATA-2</v>
          </cell>
          <cell r="F236" t="str">
            <v>J9903047</v>
          </cell>
          <cell r="G236">
            <v>36189</v>
          </cell>
          <cell r="H236">
            <v>1</v>
          </cell>
          <cell r="I236">
            <v>20500</v>
          </cell>
          <cell r="J236">
            <v>1</v>
          </cell>
          <cell r="K236">
            <v>36189</v>
          </cell>
          <cell r="L236" t="str">
            <v>9</v>
          </cell>
          <cell r="M236">
            <v>38750</v>
          </cell>
          <cell r="N236">
            <v>0</v>
          </cell>
          <cell r="O236">
            <v>20499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</row>
        <row r="237">
          <cell r="C237" t="str">
            <v>H047000369</v>
          </cell>
          <cell r="D237" t="str">
            <v>โทรศัพท์มือถือ ยี่ห้อ SONY รุ่น CM-M3300</v>
          </cell>
          <cell r="F237" t="str">
            <v>386/19272</v>
          </cell>
          <cell r="G237">
            <v>36301</v>
          </cell>
          <cell r="H237">
            <v>1</v>
          </cell>
          <cell r="I237">
            <v>15887.85</v>
          </cell>
          <cell r="J237">
            <v>2289.4699999999998</v>
          </cell>
          <cell r="K237">
            <v>36301</v>
          </cell>
          <cell r="L237" t="str">
            <v>9</v>
          </cell>
          <cell r="M237">
            <v>37866</v>
          </cell>
          <cell r="N237">
            <v>0</v>
          </cell>
          <cell r="O237">
            <v>13598.38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</row>
        <row r="238">
          <cell r="C238" t="str">
            <v>H047000370</v>
          </cell>
          <cell r="D238" t="str">
            <v>โทรศัพท์มือถือ ยี่ห้อ SONY รุ่น CM-M3300</v>
          </cell>
          <cell r="F238" t="str">
            <v>386/19272</v>
          </cell>
          <cell r="G238">
            <v>36301</v>
          </cell>
          <cell r="H238">
            <v>1</v>
          </cell>
          <cell r="I238">
            <v>15887.85</v>
          </cell>
          <cell r="J238">
            <v>2289.4699999999998</v>
          </cell>
          <cell r="K238">
            <v>36301</v>
          </cell>
          <cell r="L238" t="str">
            <v>9</v>
          </cell>
          <cell r="M238">
            <v>37866</v>
          </cell>
          <cell r="N238">
            <v>0</v>
          </cell>
          <cell r="O238">
            <v>13598.38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</row>
        <row r="239">
          <cell r="C239" t="str">
            <v>H047000371</v>
          </cell>
          <cell r="D239" t="str">
            <v>โทรศัพท์มือถือ ยี่ห้อ SONY รุ่น CM-M3300</v>
          </cell>
          <cell r="F239" t="str">
            <v>386/19272</v>
          </cell>
          <cell r="G239">
            <v>36301</v>
          </cell>
          <cell r="H239">
            <v>1</v>
          </cell>
          <cell r="I239">
            <v>15887.85</v>
          </cell>
          <cell r="J239">
            <v>2289.4699999999998</v>
          </cell>
          <cell r="K239">
            <v>36301</v>
          </cell>
          <cell r="L239" t="str">
            <v>9</v>
          </cell>
          <cell r="M239">
            <v>37866</v>
          </cell>
          <cell r="N239">
            <v>0</v>
          </cell>
          <cell r="O239">
            <v>13598.38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C240" t="str">
            <v>H047000372</v>
          </cell>
          <cell r="D240" t="str">
            <v>โทรศัพท์มือถือ ยี่ห้อ SONY รุ่น CM-M3300</v>
          </cell>
          <cell r="F240" t="str">
            <v>386/19272</v>
          </cell>
          <cell r="G240">
            <v>36301</v>
          </cell>
          <cell r="H240">
            <v>1</v>
          </cell>
          <cell r="I240">
            <v>15887.85</v>
          </cell>
          <cell r="J240">
            <v>2289.4699999999998</v>
          </cell>
          <cell r="K240">
            <v>36301</v>
          </cell>
          <cell r="L240" t="str">
            <v>9</v>
          </cell>
          <cell r="M240">
            <v>37866</v>
          </cell>
          <cell r="N240">
            <v>0</v>
          </cell>
          <cell r="O240">
            <v>13598.38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</row>
        <row r="241">
          <cell r="C241" t="str">
            <v>H047000373</v>
          </cell>
          <cell r="D241" t="str">
            <v>โทรศัพท์มือถือ NOKIA 5130 (PCN) คุณอนุศักดิ์</v>
          </cell>
          <cell r="F241" t="str">
            <v>PV39019460</v>
          </cell>
          <cell r="G241">
            <v>36328</v>
          </cell>
          <cell r="H241">
            <v>1</v>
          </cell>
          <cell r="I241">
            <v>14859.81</v>
          </cell>
          <cell r="J241">
            <v>1</v>
          </cell>
          <cell r="K241">
            <v>36328</v>
          </cell>
          <cell r="L241" t="str">
            <v>9</v>
          </cell>
          <cell r="M241">
            <v>38564</v>
          </cell>
          <cell r="N241">
            <v>0</v>
          </cell>
          <cell r="O241">
            <v>14858.81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</row>
        <row r="242">
          <cell r="C242" t="str">
            <v>H047000377</v>
          </cell>
          <cell r="D242" t="str">
            <v>FAX/MODEM INTERNAL 56K.V90</v>
          </cell>
          <cell r="F242" t="str">
            <v>RR9912005</v>
          </cell>
          <cell r="G242">
            <v>36495</v>
          </cell>
          <cell r="H242">
            <v>1</v>
          </cell>
          <cell r="I242">
            <v>1100</v>
          </cell>
          <cell r="J242">
            <v>1</v>
          </cell>
          <cell r="K242">
            <v>36495</v>
          </cell>
          <cell r="L242" t="str">
            <v>9</v>
          </cell>
          <cell r="M242">
            <v>38750</v>
          </cell>
          <cell r="N242">
            <v>0</v>
          </cell>
          <cell r="O242">
            <v>1099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</row>
        <row r="243">
          <cell r="C243" t="str">
            <v>H047400003</v>
          </cell>
          <cell r="D243" t="str">
            <v>โทรศัพท์มือถือ NOKIA -5130-1800 พร้อมแบตเตอรี่</v>
          </cell>
          <cell r="F243" t="str">
            <v>RR9912116</v>
          </cell>
          <cell r="G243">
            <v>36509</v>
          </cell>
          <cell r="H243">
            <v>1</v>
          </cell>
          <cell r="I243">
            <v>13009.35</v>
          </cell>
          <cell r="J243">
            <v>1</v>
          </cell>
          <cell r="K243">
            <v>36509</v>
          </cell>
          <cell r="L243" t="str">
            <v>9</v>
          </cell>
          <cell r="M243">
            <v>39241</v>
          </cell>
          <cell r="N243">
            <v>0</v>
          </cell>
          <cell r="O243">
            <v>13008.35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</row>
        <row r="244">
          <cell r="C244" t="str">
            <v>S049900387</v>
          </cell>
          <cell r="D244" t="str">
            <v>FAX/MODEM INTERNAL 56K.V90</v>
          </cell>
          <cell r="F244" t="str">
            <v>RR0001275</v>
          </cell>
          <cell r="G244">
            <v>36549</v>
          </cell>
          <cell r="H244">
            <v>1</v>
          </cell>
          <cell r="I244">
            <v>1100</v>
          </cell>
          <cell r="J244">
            <v>1</v>
          </cell>
          <cell r="K244">
            <v>36549</v>
          </cell>
          <cell r="L244" t="str">
            <v>9</v>
          </cell>
          <cell r="M244">
            <v>38750</v>
          </cell>
          <cell r="N244">
            <v>0</v>
          </cell>
          <cell r="O244">
            <v>1099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</row>
        <row r="245">
          <cell r="C245" t="str">
            <v>H047000386</v>
          </cell>
          <cell r="D245" t="str">
            <v>HARDDISK 4.3 GB FAST ATA-2</v>
          </cell>
          <cell r="F245" t="str">
            <v>RR0004203</v>
          </cell>
          <cell r="G245">
            <v>36634</v>
          </cell>
          <cell r="H245">
            <v>1</v>
          </cell>
          <cell r="I245">
            <v>3800</v>
          </cell>
          <cell r="J245">
            <v>1</v>
          </cell>
          <cell r="K245">
            <v>36634</v>
          </cell>
          <cell r="L245" t="str">
            <v>9</v>
          </cell>
          <cell r="M245">
            <v>38750</v>
          </cell>
          <cell r="N245">
            <v>0</v>
          </cell>
          <cell r="O245">
            <v>3799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</row>
        <row r="246">
          <cell r="C246" t="str">
            <v>H097000030</v>
          </cell>
          <cell r="D246" t="str">
            <v>รถยนต์ ยี่ห้อ BENZ เลขทะเบียน งย-6498 สีน้ำเงิน</v>
          </cell>
          <cell r="E246" t="str">
            <v>6สูบ 2746 ซีซี เลขเครื่องยนต์ 110987-22-015331</v>
          </cell>
          <cell r="F246" t="str">
            <v>435/21746</v>
          </cell>
          <cell r="G246">
            <v>36636</v>
          </cell>
          <cell r="H246">
            <v>10</v>
          </cell>
          <cell r="I246">
            <v>420000</v>
          </cell>
          <cell r="J246">
            <v>151820.54999999999</v>
          </cell>
          <cell r="K246">
            <v>36636</v>
          </cell>
          <cell r="L246" t="str">
            <v>9</v>
          </cell>
          <cell r="M246">
            <v>37803</v>
          </cell>
          <cell r="N246">
            <v>0</v>
          </cell>
          <cell r="O246">
            <v>268179.45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</row>
        <row r="247">
          <cell r="C247" t="str">
            <v>H047000394</v>
          </cell>
          <cell r="D247" t="str">
            <v>FAX/MODEM 56K. V.9 (EXPLORER)</v>
          </cell>
          <cell r="F247" t="str">
            <v>RR0005379</v>
          </cell>
          <cell r="G247">
            <v>36648</v>
          </cell>
          <cell r="H247">
            <v>2</v>
          </cell>
          <cell r="I247">
            <v>4200</v>
          </cell>
          <cell r="J247">
            <v>2</v>
          </cell>
          <cell r="K247">
            <v>36648</v>
          </cell>
          <cell r="L247" t="str">
            <v>9</v>
          </cell>
          <cell r="M247">
            <v>38750</v>
          </cell>
          <cell r="N247">
            <v>0</v>
          </cell>
          <cell r="O247">
            <v>4198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</row>
        <row r="248">
          <cell r="C248" t="str">
            <v>H047000395</v>
          </cell>
          <cell r="D248" t="str">
            <v>SD-RAM 128 MB</v>
          </cell>
          <cell r="F248" t="str">
            <v>RR0005379</v>
          </cell>
          <cell r="G248">
            <v>36648</v>
          </cell>
          <cell r="H248">
            <v>1</v>
          </cell>
          <cell r="I248">
            <v>4600</v>
          </cell>
          <cell r="J248">
            <v>1</v>
          </cell>
          <cell r="K248">
            <v>36648</v>
          </cell>
          <cell r="L248" t="str">
            <v>9</v>
          </cell>
          <cell r="M248">
            <v>38750</v>
          </cell>
          <cell r="N248">
            <v>0</v>
          </cell>
          <cell r="O248">
            <v>4599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</row>
        <row r="249">
          <cell r="C249" t="str">
            <v>H047000396</v>
          </cell>
          <cell r="D249" t="str">
            <v>MODEM AZTECH USB INTERFACE 56 K V.90</v>
          </cell>
          <cell r="F249" t="str">
            <v>RR0005379</v>
          </cell>
          <cell r="G249">
            <v>36648</v>
          </cell>
          <cell r="H249">
            <v>1</v>
          </cell>
          <cell r="I249">
            <v>2200</v>
          </cell>
          <cell r="J249">
            <v>1</v>
          </cell>
          <cell r="K249">
            <v>36648</v>
          </cell>
          <cell r="L249" t="str">
            <v>9</v>
          </cell>
          <cell r="M249">
            <v>38750</v>
          </cell>
          <cell r="N249">
            <v>0</v>
          </cell>
          <cell r="O249">
            <v>2199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</row>
        <row r="250">
          <cell r="C250" t="str">
            <v>H047000397</v>
          </cell>
          <cell r="D250" t="str">
            <v>MONITOR 14" PHILIPS</v>
          </cell>
          <cell r="F250" t="str">
            <v>RR0005379</v>
          </cell>
          <cell r="G250">
            <v>36648</v>
          </cell>
          <cell r="H250">
            <v>1</v>
          </cell>
          <cell r="I250">
            <v>4900</v>
          </cell>
          <cell r="J250">
            <v>1</v>
          </cell>
          <cell r="K250">
            <v>36648</v>
          </cell>
          <cell r="L250" t="str">
            <v>9</v>
          </cell>
          <cell r="M250">
            <v>38750</v>
          </cell>
          <cell r="N250">
            <v>0</v>
          </cell>
          <cell r="O250">
            <v>4899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</row>
        <row r="251">
          <cell r="C251" t="str">
            <v>H097000031</v>
          </cell>
          <cell r="D251" t="str">
            <v>รถยนต์ ยี่ห้อ TOYOTA COROLLA 1.5 GXI AUTO หมายเลข</v>
          </cell>
          <cell r="E251" t="str">
            <v>ทะเบียน 3ษ-6834 ENGINE No.5A-9007488</v>
          </cell>
          <cell r="F251" t="str">
            <v>443/22119</v>
          </cell>
          <cell r="G251">
            <v>36678</v>
          </cell>
          <cell r="H251">
            <v>1</v>
          </cell>
          <cell r="I251">
            <v>5200.2</v>
          </cell>
          <cell r="J251">
            <v>1910.85</v>
          </cell>
          <cell r="K251">
            <v>36678</v>
          </cell>
          <cell r="L251" t="str">
            <v>9</v>
          </cell>
          <cell r="M251">
            <v>37858</v>
          </cell>
          <cell r="N251">
            <v>0</v>
          </cell>
          <cell r="O251">
            <v>3289.35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</row>
        <row r="252">
          <cell r="C252" t="str">
            <v>H047000403</v>
          </cell>
          <cell r="D252" t="str">
            <v>HARDDISK 10.2 GB(5400 RPM)</v>
          </cell>
          <cell r="F252" t="str">
            <v>RR0007088</v>
          </cell>
          <cell r="G252">
            <v>36714</v>
          </cell>
          <cell r="H252">
            <v>1</v>
          </cell>
          <cell r="I252">
            <v>3850</v>
          </cell>
          <cell r="J252">
            <v>1</v>
          </cell>
          <cell r="K252">
            <v>36714</v>
          </cell>
          <cell r="L252" t="str">
            <v>9</v>
          </cell>
          <cell r="M252">
            <v>38750</v>
          </cell>
          <cell r="N252">
            <v>0</v>
          </cell>
          <cell r="O252">
            <v>3849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</row>
        <row r="253">
          <cell r="C253" t="str">
            <v>H047000404</v>
          </cell>
          <cell r="D253" t="str">
            <v>HARDDISK 10.2 GB MAXTOR  (7200 RPM)</v>
          </cell>
          <cell r="F253" t="str">
            <v>RR0007088</v>
          </cell>
          <cell r="G253">
            <v>36714</v>
          </cell>
          <cell r="H253">
            <v>1</v>
          </cell>
          <cell r="I253">
            <v>5500</v>
          </cell>
          <cell r="J253">
            <v>1</v>
          </cell>
          <cell r="K253">
            <v>36714</v>
          </cell>
          <cell r="L253" t="str">
            <v>9</v>
          </cell>
          <cell r="M253">
            <v>38750</v>
          </cell>
          <cell r="N253">
            <v>0</v>
          </cell>
          <cell r="O253">
            <v>5499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</row>
        <row r="254">
          <cell r="C254" t="str">
            <v>S070100029</v>
          </cell>
          <cell r="D254" t="str">
            <v>แม่พิมพ์งานมอเตอร์ LAMINATION 14 SLOT (MTR-021)</v>
          </cell>
          <cell r="F254" t="str">
            <v>RR0008193</v>
          </cell>
          <cell r="G254">
            <v>36755</v>
          </cell>
          <cell r="H254">
            <v>1</v>
          </cell>
          <cell r="I254">
            <v>190000</v>
          </cell>
          <cell r="J254">
            <v>17737.240000000002</v>
          </cell>
          <cell r="K254">
            <v>36755</v>
          </cell>
          <cell r="L254" t="str">
            <v>9</v>
          </cell>
          <cell r="M254">
            <v>38447</v>
          </cell>
          <cell r="N254">
            <v>0</v>
          </cell>
          <cell r="O254">
            <v>172262.76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</row>
        <row r="255">
          <cell r="C255" t="str">
            <v>S070100030</v>
          </cell>
          <cell r="D255" t="str">
            <v>JOB-9913 แม่พิมพ์ LAMINATION MTR-130</v>
          </cell>
          <cell r="F255" t="str">
            <v>JV0008023</v>
          </cell>
          <cell r="G255">
            <v>36769</v>
          </cell>
          <cell r="H255">
            <v>1</v>
          </cell>
          <cell r="I255">
            <v>11431</v>
          </cell>
          <cell r="J255">
            <v>966.66</v>
          </cell>
          <cell r="K255">
            <v>36769</v>
          </cell>
          <cell r="L255" t="str">
            <v>9</v>
          </cell>
          <cell r="M255">
            <v>38447</v>
          </cell>
          <cell r="N255">
            <v>0</v>
          </cell>
          <cell r="O255">
            <v>10464.34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</row>
        <row r="256">
          <cell r="C256" t="str">
            <v>S060100041</v>
          </cell>
          <cell r="D256" t="str">
            <v>JOB-EX-00-9905 สร้างลูกกลิ้งกดลวด เครื่องฟัน</v>
          </cell>
          <cell r="E256" t="str">
            <v>Armature</v>
          </cell>
          <cell r="F256" t="str">
            <v>JV0008023</v>
          </cell>
          <cell r="G256">
            <v>36769</v>
          </cell>
          <cell r="H256">
            <v>1</v>
          </cell>
          <cell r="I256">
            <v>1935.46</v>
          </cell>
          <cell r="J256">
            <v>163.52000000000001</v>
          </cell>
          <cell r="K256">
            <v>36769</v>
          </cell>
          <cell r="L256" t="str">
            <v>9</v>
          </cell>
          <cell r="M256">
            <v>38447</v>
          </cell>
          <cell r="N256">
            <v>0</v>
          </cell>
          <cell r="O256">
            <v>1771.94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</row>
        <row r="257">
          <cell r="C257" t="str">
            <v>S060100042</v>
          </cell>
          <cell r="D257" t="str">
            <v>JOB-MT-00-09-02 ทำสลัทเครื่องปั๊ม MOTOR</v>
          </cell>
          <cell r="F257" t="str">
            <v>JV0009027</v>
          </cell>
          <cell r="G257">
            <v>36799</v>
          </cell>
          <cell r="H257">
            <v>1</v>
          </cell>
          <cell r="I257">
            <v>1474.01</v>
          </cell>
          <cell r="J257">
            <v>148.81</v>
          </cell>
          <cell r="K257">
            <v>36799</v>
          </cell>
          <cell r="L257" t="str">
            <v>9</v>
          </cell>
          <cell r="M257">
            <v>38447</v>
          </cell>
          <cell r="N257">
            <v>0</v>
          </cell>
          <cell r="O257">
            <v>1325.2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</row>
        <row r="258">
          <cell r="C258" t="str">
            <v>S060100043</v>
          </cell>
          <cell r="D258" t="str">
            <v>JOB-00-09-032 ทำลูกยางกดลวดพัน COIL</v>
          </cell>
          <cell r="F258" t="str">
            <v>JV0010014</v>
          </cell>
          <cell r="G258">
            <v>36830</v>
          </cell>
          <cell r="H258">
            <v>4</v>
          </cell>
          <cell r="I258">
            <v>1338.36</v>
          </cell>
          <cell r="J258">
            <v>157.91</v>
          </cell>
          <cell r="K258">
            <v>36830</v>
          </cell>
          <cell r="L258" t="str">
            <v>9</v>
          </cell>
          <cell r="M258">
            <v>38447</v>
          </cell>
          <cell r="N258">
            <v>0</v>
          </cell>
          <cell r="O258">
            <v>1180.45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</row>
        <row r="259">
          <cell r="C259" t="str">
            <v>S060100044</v>
          </cell>
          <cell r="D259" t="str">
            <v>JOB-9888 อุปกรณ์ทดสอบ MOTOR</v>
          </cell>
          <cell r="F259" t="str">
            <v>JV0010014</v>
          </cell>
          <cell r="G259">
            <v>36830</v>
          </cell>
          <cell r="H259">
            <v>1</v>
          </cell>
          <cell r="I259">
            <v>4506.16</v>
          </cell>
          <cell r="J259">
            <v>531.41</v>
          </cell>
          <cell r="K259">
            <v>36830</v>
          </cell>
          <cell r="L259" t="str">
            <v>9</v>
          </cell>
          <cell r="M259">
            <v>38447</v>
          </cell>
          <cell r="N259">
            <v>0</v>
          </cell>
          <cell r="O259">
            <v>3974.75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</row>
        <row r="260">
          <cell r="C260" t="str">
            <v>S049900397</v>
          </cell>
          <cell r="D260" t="str">
            <v>โทรศัพท์มือถือ ยี่ห้อ NOKIA-5130-ECON-1800</v>
          </cell>
          <cell r="F260" t="str">
            <v>RCC43153/9</v>
          </cell>
          <cell r="G260">
            <v>36829</v>
          </cell>
          <cell r="H260">
            <v>1</v>
          </cell>
          <cell r="I260">
            <v>7383.18</v>
          </cell>
          <cell r="J260">
            <v>7383.18</v>
          </cell>
          <cell r="K260">
            <v>36829</v>
          </cell>
          <cell r="L260" t="str">
            <v>9</v>
          </cell>
          <cell r="M260">
            <v>39121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</row>
        <row r="261">
          <cell r="C261" t="str">
            <v>H047800004</v>
          </cell>
          <cell r="D261" t="str">
            <v>โทรศัพท์มือถือยี่ห้อ NOKIA 3210 (GSM)</v>
          </cell>
          <cell r="F261" t="str">
            <v>RR0011207</v>
          </cell>
          <cell r="G261">
            <v>36860</v>
          </cell>
          <cell r="H261">
            <v>1</v>
          </cell>
          <cell r="I261">
            <v>10654.21</v>
          </cell>
          <cell r="J261">
            <v>4793.33</v>
          </cell>
          <cell r="K261">
            <v>36860</v>
          </cell>
          <cell r="L261" t="str">
            <v>9</v>
          </cell>
          <cell r="M261">
            <v>37866</v>
          </cell>
          <cell r="N261">
            <v>0</v>
          </cell>
          <cell r="O261">
            <v>5860.88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</row>
        <row r="262">
          <cell r="C262" t="str">
            <v>S060100045</v>
          </cell>
          <cell r="D262" t="str">
            <v>JOB-00-08-025 กลึง NUT ยึด Bearing Brone</v>
          </cell>
          <cell r="F262" t="str">
            <v>JV0011025</v>
          </cell>
          <cell r="G262">
            <v>36860</v>
          </cell>
          <cell r="H262">
            <v>4</v>
          </cell>
          <cell r="I262">
            <v>3390.12</v>
          </cell>
          <cell r="J262">
            <v>455.13</v>
          </cell>
          <cell r="K262">
            <v>36860</v>
          </cell>
          <cell r="L262" t="str">
            <v>9</v>
          </cell>
          <cell r="M262">
            <v>38447</v>
          </cell>
          <cell r="N262">
            <v>0</v>
          </cell>
          <cell r="O262">
            <v>2934.99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</row>
        <row r="263">
          <cell r="C263" t="str">
            <v>S070100031</v>
          </cell>
          <cell r="D263" t="str">
            <v>JOB-MT-00-08-025 แม่พิมพ์ MTR-161</v>
          </cell>
          <cell r="F263" t="str">
            <v>JV0101028</v>
          </cell>
          <cell r="G263">
            <v>36922</v>
          </cell>
          <cell r="H263">
            <v>2</v>
          </cell>
          <cell r="I263">
            <v>3067.5</v>
          </cell>
          <cell r="J263">
            <v>516</v>
          </cell>
          <cell r="K263">
            <v>36922</v>
          </cell>
          <cell r="L263" t="str">
            <v>9</v>
          </cell>
          <cell r="M263">
            <v>38447</v>
          </cell>
          <cell r="N263">
            <v>0</v>
          </cell>
          <cell r="O263">
            <v>2551.5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</row>
        <row r="264">
          <cell r="C264" t="str">
            <v>S060100046</v>
          </cell>
          <cell r="D264" t="str">
            <v>JOB-01-02-01 Punch ของ MTR-161</v>
          </cell>
          <cell r="F264" t="str">
            <v>JV0103059</v>
          </cell>
          <cell r="G264">
            <v>36981</v>
          </cell>
          <cell r="H264">
            <v>1</v>
          </cell>
          <cell r="I264">
            <v>5075</v>
          </cell>
          <cell r="J264">
            <v>1017.75</v>
          </cell>
          <cell r="K264">
            <v>36981</v>
          </cell>
          <cell r="L264" t="str">
            <v>9</v>
          </cell>
          <cell r="M264">
            <v>38447</v>
          </cell>
          <cell r="N264">
            <v>0</v>
          </cell>
          <cell r="O264">
            <v>4057.25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</row>
        <row r="265">
          <cell r="C265" t="str">
            <v>S060100047</v>
          </cell>
          <cell r="D265" t="str">
            <v>JOB-9774 Bush Housing</v>
          </cell>
          <cell r="F265" t="str">
            <v>JV0103059</v>
          </cell>
          <cell r="G265">
            <v>36981</v>
          </cell>
          <cell r="H265">
            <v>6</v>
          </cell>
          <cell r="I265">
            <v>5175.75</v>
          </cell>
          <cell r="J265">
            <v>1037.9000000000001</v>
          </cell>
          <cell r="K265">
            <v>36981</v>
          </cell>
          <cell r="L265" t="str">
            <v>9</v>
          </cell>
          <cell r="M265">
            <v>38447</v>
          </cell>
          <cell r="N265">
            <v>0</v>
          </cell>
          <cell r="O265">
            <v>4137.8500000000004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C266" t="str">
            <v>S129900001</v>
          </cell>
          <cell r="D266" t="str">
            <v>ค่าตั้งศาลพระภูมิโรงงาน</v>
          </cell>
          <cell r="F266" t="str">
            <v>PV48724332</v>
          </cell>
          <cell r="G266">
            <v>36991</v>
          </cell>
          <cell r="H266">
            <v>1</v>
          </cell>
          <cell r="I266">
            <v>50000</v>
          </cell>
          <cell r="J266">
            <v>0</v>
          </cell>
          <cell r="K266">
            <v>36991</v>
          </cell>
          <cell r="L266" t="str">
            <v>9</v>
          </cell>
          <cell r="M266">
            <v>39477</v>
          </cell>
          <cell r="N266">
            <v>0</v>
          </cell>
          <cell r="O266">
            <v>49999</v>
          </cell>
          <cell r="P266">
            <v>49999</v>
          </cell>
          <cell r="Q266">
            <v>49999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</row>
        <row r="267">
          <cell r="C267" t="str">
            <v>S020100002</v>
          </cell>
          <cell r="D267" t="str">
            <v>ก่อสร้างห้องทดสอบเครื่องปรับอากาศ</v>
          </cell>
          <cell r="F267" t="str">
            <v>RR0105136</v>
          </cell>
          <cell r="G267">
            <v>37023</v>
          </cell>
          <cell r="H267">
            <v>1</v>
          </cell>
          <cell r="I267">
            <v>61742.5</v>
          </cell>
          <cell r="J267">
            <v>45354.33</v>
          </cell>
          <cell r="K267">
            <v>37023</v>
          </cell>
          <cell r="L267" t="str">
            <v>9</v>
          </cell>
          <cell r="M267">
            <v>39477</v>
          </cell>
          <cell r="N267">
            <v>0</v>
          </cell>
          <cell r="O267">
            <v>16388.169999999998</v>
          </cell>
          <cell r="P267">
            <v>16388.169999999998</v>
          </cell>
          <cell r="Q267">
            <v>16388.169999999998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</row>
        <row r="268">
          <cell r="C268" t="str">
            <v>S070100032</v>
          </cell>
          <cell r="D268" t="str">
            <v>JOB-MT-01-06-003 แม่พิมพ์ Brush Box (MTR-161)</v>
          </cell>
          <cell r="F268" t="str">
            <v>JV0106027</v>
          </cell>
          <cell r="G268">
            <v>37072</v>
          </cell>
          <cell r="H268">
            <v>1</v>
          </cell>
          <cell r="I268">
            <v>5384.98</v>
          </cell>
          <cell r="J268">
            <v>1348.47</v>
          </cell>
          <cell r="K268">
            <v>37072</v>
          </cell>
          <cell r="L268" t="str">
            <v>9</v>
          </cell>
          <cell r="M268">
            <v>38447</v>
          </cell>
          <cell r="N268">
            <v>0</v>
          </cell>
          <cell r="O268">
            <v>4036.51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</row>
        <row r="269">
          <cell r="C269" t="str">
            <v>S070100033</v>
          </cell>
          <cell r="D269" t="str">
            <v>JOB-MT-01-06-0032 แม่พิมพ์ปั๊มยึด Retainer ของ</v>
          </cell>
          <cell r="E269" t="str">
            <v>Armature</v>
          </cell>
          <cell r="F269" t="str">
            <v>JV0106027</v>
          </cell>
          <cell r="G269">
            <v>37072</v>
          </cell>
          <cell r="H269">
            <v>1</v>
          </cell>
          <cell r="I269">
            <v>5687.5</v>
          </cell>
          <cell r="J269">
            <v>1424.2</v>
          </cell>
          <cell r="K269">
            <v>37072</v>
          </cell>
          <cell r="L269" t="str">
            <v>9</v>
          </cell>
          <cell r="M269">
            <v>38447</v>
          </cell>
          <cell r="N269">
            <v>0</v>
          </cell>
          <cell r="O269">
            <v>4263.3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</row>
        <row r="270">
          <cell r="C270" t="str">
            <v>S070100034</v>
          </cell>
          <cell r="D270" t="str">
            <v>JOB-MT-01-06-0035 แม่พิมพ์ปั๊ม Pad-Friction</v>
          </cell>
          <cell r="E270" t="str">
            <v>(MTR-026)</v>
          </cell>
          <cell r="F270" t="str">
            <v>JV0106027</v>
          </cell>
          <cell r="G270">
            <v>37072</v>
          </cell>
          <cell r="H270">
            <v>1</v>
          </cell>
          <cell r="I270">
            <v>16991.5</v>
          </cell>
          <cell r="J270">
            <v>4254.97</v>
          </cell>
          <cell r="K270">
            <v>37072</v>
          </cell>
          <cell r="L270" t="str">
            <v>9</v>
          </cell>
          <cell r="M270">
            <v>38447</v>
          </cell>
          <cell r="N270">
            <v>0</v>
          </cell>
          <cell r="O270">
            <v>12736.53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</row>
        <row r="271">
          <cell r="C271" t="str">
            <v>S060100048</v>
          </cell>
          <cell r="D271" t="str">
            <v>JOB-9916 DIE อัด Braring Bronze</v>
          </cell>
          <cell r="F271" t="str">
            <v>JV0106027</v>
          </cell>
          <cell r="G271">
            <v>37072</v>
          </cell>
          <cell r="H271">
            <v>1</v>
          </cell>
          <cell r="I271">
            <v>8705.92</v>
          </cell>
          <cell r="J271">
            <v>2180.08</v>
          </cell>
          <cell r="K271">
            <v>37072</v>
          </cell>
          <cell r="L271" t="str">
            <v>9</v>
          </cell>
          <cell r="M271">
            <v>38447</v>
          </cell>
          <cell r="N271">
            <v>0</v>
          </cell>
          <cell r="O271">
            <v>6525.84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</row>
        <row r="272">
          <cell r="C272" t="str">
            <v>S060100049</v>
          </cell>
          <cell r="D272" t="str">
            <v>JOB-MT-01-06-005</v>
          </cell>
          <cell r="E272" t="str">
            <v>กลึงปลอกทองแดงหัวแร้งบักกรี</v>
          </cell>
          <cell r="F272" t="str">
            <v>JV0106027</v>
          </cell>
          <cell r="G272">
            <v>37072</v>
          </cell>
          <cell r="H272">
            <v>1</v>
          </cell>
          <cell r="I272">
            <v>2730</v>
          </cell>
          <cell r="J272">
            <v>683.64</v>
          </cell>
          <cell r="K272">
            <v>37072</v>
          </cell>
          <cell r="L272" t="str">
            <v>9</v>
          </cell>
          <cell r="M272">
            <v>38447</v>
          </cell>
          <cell r="N272">
            <v>0</v>
          </cell>
          <cell r="O272">
            <v>2046.36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</row>
        <row r="273">
          <cell r="C273" t="str">
            <v>S060100050</v>
          </cell>
          <cell r="D273" t="str">
            <v>JOB-MT-01-05-003 กลึงสลัก Lock clutch</v>
          </cell>
          <cell r="F273" t="str">
            <v>JV0106027</v>
          </cell>
          <cell r="G273">
            <v>37072</v>
          </cell>
          <cell r="H273">
            <v>4</v>
          </cell>
          <cell r="I273">
            <v>1308.75</v>
          </cell>
          <cell r="J273">
            <v>327.8</v>
          </cell>
          <cell r="K273">
            <v>37072</v>
          </cell>
          <cell r="L273" t="str">
            <v>9</v>
          </cell>
          <cell r="M273">
            <v>38447</v>
          </cell>
          <cell r="N273">
            <v>0</v>
          </cell>
          <cell r="O273">
            <v>980.95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</row>
        <row r="274">
          <cell r="C274" t="str">
            <v>S060100051</v>
          </cell>
          <cell r="D274" t="str">
            <v>JOB-MT-06-004 กลึงหน้าแปลน</v>
          </cell>
          <cell r="F274" t="str">
            <v>JV0106027</v>
          </cell>
          <cell r="G274">
            <v>37072</v>
          </cell>
          <cell r="H274">
            <v>1</v>
          </cell>
          <cell r="I274">
            <v>1673.75</v>
          </cell>
          <cell r="J274">
            <v>419.2</v>
          </cell>
          <cell r="K274">
            <v>37072</v>
          </cell>
          <cell r="L274" t="str">
            <v>9</v>
          </cell>
          <cell r="M274">
            <v>38447</v>
          </cell>
          <cell r="N274">
            <v>0</v>
          </cell>
          <cell r="O274">
            <v>1254.55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</row>
        <row r="275">
          <cell r="C275" t="str">
            <v>S060100052</v>
          </cell>
          <cell r="D275" t="str">
            <v>JOB-MT-01-06-007 กลึงแกนเข็มฝังชุดฝาครอบ MOTOR</v>
          </cell>
          <cell r="F275" t="str">
            <v>JV0106027</v>
          </cell>
          <cell r="G275">
            <v>37072</v>
          </cell>
          <cell r="H275">
            <v>4</v>
          </cell>
          <cell r="I275">
            <v>1693.87</v>
          </cell>
          <cell r="J275">
            <v>424.28</v>
          </cell>
          <cell r="K275">
            <v>37072</v>
          </cell>
          <cell r="L275" t="str">
            <v>9</v>
          </cell>
          <cell r="M275">
            <v>38447</v>
          </cell>
          <cell r="N275">
            <v>0</v>
          </cell>
          <cell r="O275">
            <v>1269.5899999999999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</row>
        <row r="276">
          <cell r="C276" t="str">
            <v>S060100053</v>
          </cell>
          <cell r="D276" t="str">
            <v>JOB-MOTOR-01-08-010 ทำลูกกลิ้งกดลวดทองแดง เครื่อง</v>
          </cell>
          <cell r="E276" t="str">
            <v>พัน Armatuxe</v>
          </cell>
          <cell r="F276" t="str">
            <v>JV0108014</v>
          </cell>
          <cell r="G276">
            <v>37134</v>
          </cell>
          <cell r="H276">
            <v>6</v>
          </cell>
          <cell r="I276">
            <v>1672.3</v>
          </cell>
          <cell r="J276">
            <v>475.51</v>
          </cell>
          <cell r="K276">
            <v>37134</v>
          </cell>
          <cell r="L276" t="str">
            <v>9</v>
          </cell>
          <cell r="M276">
            <v>38447</v>
          </cell>
          <cell r="N276">
            <v>0</v>
          </cell>
          <cell r="O276">
            <v>1196.79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C277" t="str">
            <v>S070100038</v>
          </cell>
          <cell r="D277" t="str">
            <v>JOB-0157 JIG ดัดท่อเส้นผ่าศูนย์กลาง3/4 โค้ง 3 นิ้ว</v>
          </cell>
          <cell r="F277" t="str">
            <v>JV0108014</v>
          </cell>
          <cell r="G277">
            <v>37134</v>
          </cell>
          <cell r="H277">
            <v>1</v>
          </cell>
          <cell r="I277">
            <v>8997.1299999999992</v>
          </cell>
          <cell r="J277">
            <v>2558.59</v>
          </cell>
          <cell r="K277">
            <v>37134</v>
          </cell>
          <cell r="L277" t="str">
            <v>9</v>
          </cell>
          <cell r="M277">
            <v>38447</v>
          </cell>
          <cell r="N277">
            <v>0</v>
          </cell>
          <cell r="O277">
            <v>6438.54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</row>
        <row r="278">
          <cell r="C278" t="str">
            <v>S070100039</v>
          </cell>
          <cell r="D278" t="str">
            <v>JOB-0157 JIG ดัดท่อเส้นผ่าศูนย์กลาง 5/8 โค้ง 3นิ้ว</v>
          </cell>
          <cell r="F278" t="str">
            <v>JV0108014</v>
          </cell>
          <cell r="G278">
            <v>37134</v>
          </cell>
          <cell r="H278">
            <v>1</v>
          </cell>
          <cell r="I278">
            <v>8999.7099999999991</v>
          </cell>
          <cell r="J278">
            <v>2559.41</v>
          </cell>
          <cell r="K278">
            <v>37134</v>
          </cell>
          <cell r="L278" t="str">
            <v>9</v>
          </cell>
          <cell r="M278">
            <v>38447</v>
          </cell>
          <cell r="N278">
            <v>0</v>
          </cell>
          <cell r="O278">
            <v>6440.3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</row>
        <row r="279">
          <cell r="C279" t="str">
            <v>S070100040</v>
          </cell>
          <cell r="D279" t="str">
            <v>JOB-0157 JIG ดัดท่อเส้นผ่าศูนย์กลาง 1/2 โค้ง 1 1/2</v>
          </cell>
          <cell r="E279" t="str">
            <v>นิ้ว</v>
          </cell>
          <cell r="F279" t="str">
            <v>JV0108014</v>
          </cell>
          <cell r="G279">
            <v>37134</v>
          </cell>
          <cell r="H279">
            <v>1</v>
          </cell>
          <cell r="I279">
            <v>8810.6</v>
          </cell>
          <cell r="J279">
            <v>2505.58</v>
          </cell>
          <cell r="K279">
            <v>37134</v>
          </cell>
          <cell r="L279" t="str">
            <v>9</v>
          </cell>
          <cell r="M279">
            <v>38447</v>
          </cell>
          <cell r="N279">
            <v>0</v>
          </cell>
          <cell r="O279">
            <v>6305.02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C280" t="str">
            <v>S060100054</v>
          </cell>
          <cell r="D280" t="str">
            <v>JOB-MT-01-08-03 สลัท Bush</v>
          </cell>
          <cell r="F280" t="str">
            <v>JV0108014</v>
          </cell>
          <cell r="G280">
            <v>37134</v>
          </cell>
          <cell r="H280">
            <v>1</v>
          </cell>
          <cell r="I280">
            <v>1744.65</v>
          </cell>
          <cell r="J280">
            <v>496.08</v>
          </cell>
          <cell r="K280">
            <v>37134</v>
          </cell>
          <cell r="L280" t="str">
            <v>9</v>
          </cell>
          <cell r="M280">
            <v>38447</v>
          </cell>
          <cell r="N280">
            <v>0</v>
          </cell>
          <cell r="O280">
            <v>1248.57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</row>
        <row r="281">
          <cell r="C281" t="str">
            <v>S070100035</v>
          </cell>
          <cell r="D281" t="str">
            <v>แม่พิมพ์ MTR 060 AND 061</v>
          </cell>
          <cell r="F281" t="str">
            <v>RR0108356</v>
          </cell>
          <cell r="G281">
            <v>37128</v>
          </cell>
          <cell r="H281">
            <v>1</v>
          </cell>
          <cell r="I281">
            <v>330000</v>
          </cell>
          <cell r="J281">
            <v>92761.63</v>
          </cell>
          <cell r="K281">
            <v>37128</v>
          </cell>
          <cell r="L281" t="str">
            <v>9</v>
          </cell>
          <cell r="M281">
            <v>38447</v>
          </cell>
          <cell r="N281">
            <v>0</v>
          </cell>
          <cell r="O281">
            <v>237238.37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</row>
        <row r="282">
          <cell r="C282" t="str">
            <v>S070100036</v>
          </cell>
          <cell r="D282" t="str">
            <v>แม่พิมพ์ MTR 060 AND 061</v>
          </cell>
          <cell r="F282" t="str">
            <v>RR0108357</v>
          </cell>
          <cell r="G282">
            <v>37128</v>
          </cell>
          <cell r="H282">
            <v>1</v>
          </cell>
          <cell r="I282">
            <v>240000</v>
          </cell>
          <cell r="J282">
            <v>67463.02</v>
          </cell>
          <cell r="K282">
            <v>37128</v>
          </cell>
          <cell r="L282" t="str">
            <v>9</v>
          </cell>
          <cell r="M282">
            <v>38447</v>
          </cell>
          <cell r="N282">
            <v>0</v>
          </cell>
          <cell r="O282">
            <v>172536.98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C283" t="str">
            <v>S070100037</v>
          </cell>
          <cell r="D283" t="str">
            <v>JOB-M-01-09-017 Die Pad Friction</v>
          </cell>
          <cell r="F283" t="str">
            <v>JV0109016</v>
          </cell>
          <cell r="G283">
            <v>37164</v>
          </cell>
          <cell r="H283">
            <v>1</v>
          </cell>
          <cell r="I283">
            <v>1660.92</v>
          </cell>
          <cell r="J283">
            <v>499.69</v>
          </cell>
          <cell r="K283">
            <v>37164</v>
          </cell>
          <cell r="L283" t="str">
            <v>9</v>
          </cell>
          <cell r="M283">
            <v>38447</v>
          </cell>
          <cell r="N283">
            <v>0</v>
          </cell>
          <cell r="O283">
            <v>1161.23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C284" t="str">
            <v>S060100055</v>
          </cell>
          <cell r="D284" t="str">
            <v>JOB-MOTOR-01-09-07 ทำชุด Warm Motor</v>
          </cell>
          <cell r="F284" t="str">
            <v>JV0110026</v>
          </cell>
          <cell r="G284">
            <v>37195</v>
          </cell>
          <cell r="H284">
            <v>1</v>
          </cell>
          <cell r="I284">
            <v>5346.25</v>
          </cell>
          <cell r="J284">
            <v>1699.23</v>
          </cell>
          <cell r="K284">
            <v>37195</v>
          </cell>
          <cell r="L284" t="str">
            <v>9</v>
          </cell>
          <cell r="M284">
            <v>38447</v>
          </cell>
          <cell r="N284">
            <v>0</v>
          </cell>
          <cell r="O284">
            <v>3647.02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</row>
        <row r="285">
          <cell r="C285" t="str">
            <v>S060100056</v>
          </cell>
          <cell r="D285" t="str">
            <v>DC POWER SUPPLY Model PD-103 (หม้อแปลงไฟ)</v>
          </cell>
          <cell r="F285" t="str">
            <v>RR0111140</v>
          </cell>
          <cell r="G285">
            <v>37215</v>
          </cell>
          <cell r="H285">
            <v>1</v>
          </cell>
          <cell r="I285">
            <v>25700</v>
          </cell>
          <cell r="J285">
            <v>8449.2199999999993</v>
          </cell>
          <cell r="K285">
            <v>37215</v>
          </cell>
          <cell r="L285" t="str">
            <v>9</v>
          </cell>
          <cell r="M285">
            <v>38447</v>
          </cell>
          <cell r="N285">
            <v>0</v>
          </cell>
          <cell r="O285">
            <v>17250.78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</row>
        <row r="286">
          <cell r="C286" t="str">
            <v>H097200002</v>
          </cell>
          <cell r="D286" t="str">
            <v>รถยนต์ ฟอร์ด วอ 6896=548000 ค่าหลังคา=28355</v>
          </cell>
          <cell r="E286" t="str">
            <v>เลขเครื่องWLAT294206 รุ่นดับเบิลแคบ 2.5ซีซี</v>
          </cell>
          <cell r="F286" t="str">
            <v>PV52326125</v>
          </cell>
          <cell r="G286">
            <v>740</v>
          </cell>
          <cell r="H286">
            <v>1</v>
          </cell>
          <cell r="I286">
            <v>576355</v>
          </cell>
          <cell r="J286">
            <v>297940.88</v>
          </cell>
          <cell r="K286">
            <v>740</v>
          </cell>
          <cell r="L286" t="str">
            <v>9</v>
          </cell>
          <cell r="M286">
            <v>38140</v>
          </cell>
          <cell r="N286">
            <v>0</v>
          </cell>
          <cell r="O286">
            <v>278414.12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</row>
        <row r="287">
          <cell r="C287" t="str">
            <v>S070100041</v>
          </cell>
          <cell r="D287" t="str">
            <v>JOB MOTOR02-02-01 DIE CLINCH</v>
          </cell>
          <cell r="F287" t="str">
            <v>JV0204014</v>
          </cell>
          <cell r="G287">
            <v>37376</v>
          </cell>
          <cell r="H287">
            <v>1</v>
          </cell>
          <cell r="I287">
            <v>1420.64</v>
          </cell>
          <cell r="J287">
            <v>592.39</v>
          </cell>
          <cell r="K287">
            <v>37376</v>
          </cell>
          <cell r="L287" t="str">
            <v>9</v>
          </cell>
          <cell r="M287">
            <v>38447</v>
          </cell>
          <cell r="N287">
            <v>0</v>
          </cell>
          <cell r="O287">
            <v>828.25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</row>
        <row r="288">
          <cell r="C288" t="str">
            <v>S070100042</v>
          </cell>
          <cell r="D288" t="str">
            <v>DIE MOTOR</v>
          </cell>
          <cell r="F288" t="str">
            <v>JV0204014</v>
          </cell>
          <cell r="G288">
            <v>37376</v>
          </cell>
          <cell r="H288">
            <v>1</v>
          </cell>
          <cell r="I288">
            <v>7544.25</v>
          </cell>
          <cell r="J288">
            <v>3145.77</v>
          </cell>
          <cell r="K288">
            <v>37376</v>
          </cell>
          <cell r="L288" t="str">
            <v>9</v>
          </cell>
          <cell r="M288">
            <v>38447</v>
          </cell>
          <cell r="N288">
            <v>0</v>
          </cell>
          <cell r="O288">
            <v>4398.4799999999996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</row>
        <row r="289">
          <cell r="C289" t="str">
            <v>S060100057</v>
          </cell>
          <cell r="D289" t="str">
            <v>JOB 339 แกน SHAFT</v>
          </cell>
          <cell r="F289" t="str">
            <v>JV0204014</v>
          </cell>
          <cell r="G289">
            <v>37376</v>
          </cell>
          <cell r="H289">
            <v>2</v>
          </cell>
          <cell r="I289">
            <v>3209.45</v>
          </cell>
          <cell r="J289">
            <v>1338.24</v>
          </cell>
          <cell r="K289">
            <v>37376</v>
          </cell>
          <cell r="L289" t="str">
            <v>9</v>
          </cell>
          <cell r="M289">
            <v>38447</v>
          </cell>
          <cell r="N289">
            <v>0</v>
          </cell>
          <cell r="O289">
            <v>1871.21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C290" t="str">
            <v>S129900002</v>
          </cell>
          <cell r="D290" t="str">
            <v>เทคอนกรีตหลังกม.36เพื่อทำโกดัง</v>
          </cell>
          <cell r="F290" t="str">
            <v>RR0206306</v>
          </cell>
          <cell r="G290">
            <v>37431</v>
          </cell>
          <cell r="H290">
            <v>1</v>
          </cell>
          <cell r="I290">
            <v>240000</v>
          </cell>
          <cell r="J290">
            <v>0</v>
          </cell>
          <cell r="K290">
            <v>37431</v>
          </cell>
          <cell r="L290" t="str">
            <v>9</v>
          </cell>
          <cell r="M290">
            <v>39477</v>
          </cell>
          <cell r="N290">
            <v>0</v>
          </cell>
          <cell r="O290">
            <v>239999</v>
          </cell>
          <cell r="P290">
            <v>239999</v>
          </cell>
          <cell r="Q290">
            <v>239999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C291" t="str">
            <v>S129900003</v>
          </cell>
          <cell r="D291" t="str">
            <v>เทคอนกรีตหลังกม.36 เพื่อทำโกดัง</v>
          </cell>
          <cell r="F291" t="str">
            <v>RR0206344</v>
          </cell>
          <cell r="G291">
            <v>37435</v>
          </cell>
          <cell r="H291">
            <v>1</v>
          </cell>
          <cell r="I291">
            <v>8600</v>
          </cell>
          <cell r="J291">
            <v>0</v>
          </cell>
          <cell r="K291">
            <v>37435</v>
          </cell>
          <cell r="L291" t="str">
            <v>9</v>
          </cell>
          <cell r="M291">
            <v>39477</v>
          </cell>
          <cell r="N291">
            <v>0</v>
          </cell>
          <cell r="O291">
            <v>8599</v>
          </cell>
          <cell r="P291">
            <v>8599</v>
          </cell>
          <cell r="Q291">
            <v>8599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C292" t="str">
            <v>S030100002</v>
          </cell>
          <cell r="D292" t="str">
            <v>เครื่อง BLANCEING MACHINE FOR BLOWER TYPE PB220M-0</v>
          </cell>
          <cell r="F292" t="str">
            <v>RR0204251</v>
          </cell>
          <cell r="G292">
            <v>37365</v>
          </cell>
          <cell r="H292">
            <v>1</v>
          </cell>
          <cell r="I292">
            <v>600000</v>
          </cell>
          <cell r="J292">
            <v>246575.39</v>
          </cell>
          <cell r="K292">
            <v>37365</v>
          </cell>
          <cell r="L292" t="str">
            <v>9</v>
          </cell>
          <cell r="M292">
            <v>38447</v>
          </cell>
          <cell r="N292">
            <v>0</v>
          </cell>
          <cell r="O292">
            <v>353424.61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C293" t="str">
            <v>S070100043</v>
          </cell>
          <cell r="D293" t="str">
            <v>JOB-02-08-001 พิมพ์ LAMINATION MTR-021</v>
          </cell>
          <cell r="F293" t="str">
            <v>JV0209038</v>
          </cell>
          <cell r="G293">
            <v>37529</v>
          </cell>
          <cell r="H293">
            <v>1</v>
          </cell>
          <cell r="I293">
            <v>3983.05</v>
          </cell>
          <cell r="J293">
            <v>1994.8</v>
          </cell>
          <cell r="K293">
            <v>37529</v>
          </cell>
          <cell r="L293" t="str">
            <v>9</v>
          </cell>
          <cell r="M293">
            <v>38447</v>
          </cell>
          <cell r="N293">
            <v>0</v>
          </cell>
          <cell r="O293">
            <v>1988.25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</row>
        <row r="294">
          <cell r="C294" t="str">
            <v>S049900434</v>
          </cell>
          <cell r="D294" t="str">
            <v>มือถือ รุ่น 3310 กม.36</v>
          </cell>
          <cell r="F294" t="str">
            <v>RR0208286</v>
          </cell>
          <cell r="G294">
            <v>37489</v>
          </cell>
          <cell r="H294">
            <v>1</v>
          </cell>
          <cell r="I294">
            <v>4663.55</v>
          </cell>
          <cell r="J294">
            <v>3705.27</v>
          </cell>
          <cell r="K294">
            <v>37489</v>
          </cell>
          <cell r="L294" t="str">
            <v>9</v>
          </cell>
          <cell r="M294">
            <v>37866</v>
          </cell>
          <cell r="N294">
            <v>0</v>
          </cell>
          <cell r="O294">
            <v>958.28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C295" t="str">
            <v>S060100058</v>
          </cell>
          <cell r="D295" t="str">
            <v>JOB 02-08-018 DIE ดัด BERING BRONZE</v>
          </cell>
          <cell r="F295" t="str">
            <v>JV0210037</v>
          </cell>
          <cell r="G295">
            <v>37560</v>
          </cell>
          <cell r="H295">
            <v>1</v>
          </cell>
          <cell r="I295">
            <v>1799.36</v>
          </cell>
          <cell r="J295">
            <v>931.75</v>
          </cell>
          <cell r="K295">
            <v>37560</v>
          </cell>
          <cell r="L295" t="str">
            <v>9</v>
          </cell>
          <cell r="M295">
            <v>38447</v>
          </cell>
          <cell r="N295">
            <v>0</v>
          </cell>
          <cell r="O295">
            <v>867.61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</row>
        <row r="296">
          <cell r="C296" t="str">
            <v>S060100059</v>
          </cell>
          <cell r="D296" t="str">
            <v>JOB 02-004 ลูกกลิ้งประดองลอก</v>
          </cell>
          <cell r="F296" t="str">
            <v>JV0210037</v>
          </cell>
          <cell r="G296">
            <v>37560</v>
          </cell>
          <cell r="H296">
            <v>1</v>
          </cell>
          <cell r="I296">
            <v>1596.8</v>
          </cell>
          <cell r="J296">
            <v>826.85</v>
          </cell>
          <cell r="K296">
            <v>37560</v>
          </cell>
          <cell r="L296" t="str">
            <v>9</v>
          </cell>
          <cell r="M296">
            <v>38447</v>
          </cell>
          <cell r="N296">
            <v>0</v>
          </cell>
          <cell r="O296">
            <v>769.95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</row>
        <row r="297">
          <cell r="C297" t="str">
            <v>S060100060</v>
          </cell>
          <cell r="D297" t="str">
            <v>JOB 10-001 PUCH &amp;DIE ปั้ม MTR-026</v>
          </cell>
          <cell r="F297" t="str">
            <v>JV0210037</v>
          </cell>
          <cell r="G297">
            <v>37560</v>
          </cell>
          <cell r="H297">
            <v>1</v>
          </cell>
          <cell r="I297">
            <v>1437</v>
          </cell>
          <cell r="J297">
            <v>744.1</v>
          </cell>
          <cell r="K297">
            <v>37560</v>
          </cell>
          <cell r="L297" t="str">
            <v>9</v>
          </cell>
          <cell r="M297">
            <v>38447</v>
          </cell>
          <cell r="N297">
            <v>0</v>
          </cell>
          <cell r="O297">
            <v>692.9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</row>
        <row r="298">
          <cell r="C298" t="str">
            <v>S060100061</v>
          </cell>
          <cell r="D298" t="str">
            <v>JOB 0464 ข้อต่อ SHAFT MOTOR</v>
          </cell>
          <cell r="F298" t="str">
            <v>JV0210037</v>
          </cell>
          <cell r="G298">
            <v>37560</v>
          </cell>
          <cell r="H298">
            <v>1</v>
          </cell>
          <cell r="I298">
            <v>1081.75</v>
          </cell>
          <cell r="J298">
            <v>560.24</v>
          </cell>
          <cell r="K298">
            <v>37560</v>
          </cell>
          <cell r="L298" t="str">
            <v>9</v>
          </cell>
          <cell r="M298">
            <v>38447</v>
          </cell>
          <cell r="N298">
            <v>0</v>
          </cell>
          <cell r="O298">
            <v>521.51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C299" t="str">
            <v>S060100062</v>
          </cell>
          <cell r="D299" t="str">
            <v>JOB 0467 BUSH ประกอบ MOTOR</v>
          </cell>
          <cell r="F299" t="str">
            <v>JV0210037</v>
          </cell>
          <cell r="G299">
            <v>37560</v>
          </cell>
          <cell r="H299">
            <v>1</v>
          </cell>
          <cell r="I299">
            <v>2445.38</v>
          </cell>
          <cell r="J299">
            <v>1266.23</v>
          </cell>
          <cell r="K299">
            <v>37560</v>
          </cell>
          <cell r="L299" t="str">
            <v>9</v>
          </cell>
          <cell r="M299">
            <v>38447</v>
          </cell>
          <cell r="N299">
            <v>0</v>
          </cell>
          <cell r="O299">
            <v>1179.1500000000001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C300" t="str">
            <v>S060100063</v>
          </cell>
          <cell r="D300" t="str">
            <v>JOB-0406 โต๊ะวางเครื่อง BLANCE BLOWER</v>
          </cell>
          <cell r="F300" t="str">
            <v>JV0211008</v>
          </cell>
          <cell r="G300">
            <v>37590</v>
          </cell>
          <cell r="H300">
            <v>1</v>
          </cell>
          <cell r="I300">
            <v>17037.75</v>
          </cell>
          <cell r="J300">
            <v>9102.33</v>
          </cell>
          <cell r="K300">
            <v>37590</v>
          </cell>
          <cell r="L300" t="str">
            <v>9</v>
          </cell>
          <cell r="M300">
            <v>38447</v>
          </cell>
          <cell r="N300">
            <v>0</v>
          </cell>
          <cell r="O300">
            <v>7935.42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C301" t="str">
            <v>S060100064</v>
          </cell>
          <cell r="D301" t="str">
            <v>JOB-0477 JIG วัดระยะการประกอบ BLOWER SET MAFS-507</v>
          </cell>
          <cell r="F301" t="str">
            <v>JV0211008</v>
          </cell>
          <cell r="G301">
            <v>37590</v>
          </cell>
          <cell r="H301">
            <v>1</v>
          </cell>
          <cell r="I301">
            <v>3431.62</v>
          </cell>
          <cell r="J301">
            <v>1833.33</v>
          </cell>
          <cell r="K301">
            <v>37590</v>
          </cell>
          <cell r="L301" t="str">
            <v>9</v>
          </cell>
          <cell r="M301">
            <v>38447</v>
          </cell>
          <cell r="N301">
            <v>0</v>
          </cell>
          <cell r="O301">
            <v>1598.29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</row>
        <row r="302">
          <cell r="C302" t="str">
            <v>S060100065</v>
          </cell>
          <cell r="D302" t="str">
            <v>JOB-0471 JIG ประกอบรอง MOTOR MAFS-507</v>
          </cell>
          <cell r="F302" t="str">
            <v>JV0211008</v>
          </cell>
          <cell r="G302">
            <v>37590</v>
          </cell>
          <cell r="H302">
            <v>1</v>
          </cell>
          <cell r="I302">
            <v>3551.92</v>
          </cell>
          <cell r="J302">
            <v>1897.6</v>
          </cell>
          <cell r="K302">
            <v>37590</v>
          </cell>
          <cell r="L302" t="str">
            <v>9</v>
          </cell>
          <cell r="M302">
            <v>38447</v>
          </cell>
          <cell r="N302">
            <v>0</v>
          </cell>
          <cell r="O302">
            <v>1654.32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</row>
        <row r="303">
          <cell r="C303" t="str">
            <v>S060100066</v>
          </cell>
          <cell r="D303" t="str">
            <v>JOB-0469 JIG ทดสอบ BLOWER SET</v>
          </cell>
          <cell r="F303" t="str">
            <v>JV0211008</v>
          </cell>
          <cell r="G303">
            <v>37590</v>
          </cell>
          <cell r="H303">
            <v>1</v>
          </cell>
          <cell r="I303">
            <v>9017.84</v>
          </cell>
          <cell r="J303">
            <v>4817.75</v>
          </cell>
          <cell r="K303">
            <v>37590</v>
          </cell>
          <cell r="L303" t="str">
            <v>9</v>
          </cell>
          <cell r="M303">
            <v>38447</v>
          </cell>
          <cell r="N303">
            <v>0</v>
          </cell>
          <cell r="O303">
            <v>4200.09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</row>
        <row r="304">
          <cell r="C304" t="str">
            <v>S060100067</v>
          </cell>
          <cell r="D304" t="str">
            <v>JOB-02-01-0001 ข้อต่อสายน้ำยา</v>
          </cell>
          <cell r="F304" t="str">
            <v>JV0211008</v>
          </cell>
          <cell r="G304">
            <v>37590</v>
          </cell>
          <cell r="H304">
            <v>2</v>
          </cell>
          <cell r="I304">
            <v>1696.23</v>
          </cell>
          <cell r="J304">
            <v>906.27</v>
          </cell>
          <cell r="K304">
            <v>37590</v>
          </cell>
          <cell r="L304" t="str">
            <v>9</v>
          </cell>
          <cell r="M304">
            <v>38447</v>
          </cell>
          <cell r="N304">
            <v>0</v>
          </cell>
          <cell r="O304">
            <v>789.96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</row>
        <row r="305">
          <cell r="C305" t="str">
            <v>S060100068</v>
          </cell>
          <cell r="D305" t="str">
            <v>JOB-451 JIG เจาะฝา MOTOR</v>
          </cell>
          <cell r="F305" t="str">
            <v>JV0211008</v>
          </cell>
          <cell r="G305">
            <v>37590</v>
          </cell>
          <cell r="H305">
            <v>1</v>
          </cell>
          <cell r="I305">
            <v>2735.9</v>
          </cell>
          <cell r="J305">
            <v>1461.65</v>
          </cell>
          <cell r="K305">
            <v>37590</v>
          </cell>
          <cell r="L305" t="str">
            <v>9</v>
          </cell>
          <cell r="M305">
            <v>38447</v>
          </cell>
          <cell r="N305">
            <v>0</v>
          </cell>
          <cell r="O305">
            <v>1274.25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C306" t="str">
            <v>S070100044</v>
          </cell>
          <cell r="D306" t="str">
            <v>แม่พิมพ์ แคล้มรัดวาล์ว SMA-0021/2</v>
          </cell>
          <cell r="F306" t="str">
            <v>RR0302076</v>
          </cell>
          <cell r="G306">
            <v>37662</v>
          </cell>
          <cell r="H306">
            <v>1</v>
          </cell>
          <cell r="I306">
            <v>20000</v>
          </cell>
          <cell r="J306">
            <v>11473.91</v>
          </cell>
          <cell r="K306">
            <v>37662</v>
          </cell>
          <cell r="L306" t="str">
            <v>9</v>
          </cell>
          <cell r="M306">
            <v>38447</v>
          </cell>
          <cell r="N306">
            <v>0</v>
          </cell>
          <cell r="O306">
            <v>8526.09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C307" t="str">
            <v>S060100069</v>
          </cell>
          <cell r="D307" t="str">
            <v>เครื่องพ่นกาว MODEL AT10" TAIWAN</v>
          </cell>
          <cell r="F307" t="str">
            <v>RR0303077</v>
          </cell>
          <cell r="G307">
            <v>37687</v>
          </cell>
          <cell r="H307">
            <v>1</v>
          </cell>
          <cell r="I307">
            <v>17032.71</v>
          </cell>
          <cell r="J307">
            <v>10005.02</v>
          </cell>
          <cell r="K307">
            <v>37687</v>
          </cell>
          <cell r="L307" t="str">
            <v>9</v>
          </cell>
          <cell r="M307">
            <v>38447</v>
          </cell>
          <cell r="N307">
            <v>0</v>
          </cell>
          <cell r="O307">
            <v>7027.69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</row>
        <row r="308">
          <cell r="C308" t="str">
            <v>S060100070</v>
          </cell>
          <cell r="D308" t="str">
            <v>กลึงแท่น SHAFT -MOTOR</v>
          </cell>
          <cell r="F308" t="str">
            <v>JV0303101</v>
          </cell>
          <cell r="G308">
            <v>37711</v>
          </cell>
          <cell r="H308">
            <v>1</v>
          </cell>
          <cell r="I308">
            <v>2651</v>
          </cell>
          <cell r="J308">
            <v>1592.03</v>
          </cell>
          <cell r="K308">
            <v>37711</v>
          </cell>
          <cell r="L308" t="str">
            <v>9</v>
          </cell>
          <cell r="M308">
            <v>38447</v>
          </cell>
          <cell r="N308">
            <v>0</v>
          </cell>
          <cell r="O308">
            <v>1058.97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C309" t="str">
            <v>S060100072</v>
          </cell>
          <cell r="D309" t="str">
            <v>JOB-0580 JIG แต่ง CASE MOTOR</v>
          </cell>
          <cell r="F309" t="str">
            <v>JV0305029</v>
          </cell>
          <cell r="G309">
            <v>37772</v>
          </cell>
          <cell r="H309">
            <v>1</v>
          </cell>
          <cell r="I309">
            <v>1655</v>
          </cell>
          <cell r="J309">
            <v>1049.19</v>
          </cell>
          <cell r="K309">
            <v>37772</v>
          </cell>
          <cell r="L309" t="str">
            <v>9</v>
          </cell>
          <cell r="M309">
            <v>38447</v>
          </cell>
          <cell r="N309">
            <v>0</v>
          </cell>
          <cell r="O309">
            <v>605.80999999999995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C310" t="str">
            <v>S060100073</v>
          </cell>
          <cell r="D310" t="str">
            <v>JOB-0576 ทียึดสายไฟของ LINE MOTOR</v>
          </cell>
          <cell r="F310" t="str">
            <v>JV0305029</v>
          </cell>
          <cell r="G310">
            <v>37772</v>
          </cell>
          <cell r="H310">
            <v>1</v>
          </cell>
          <cell r="I310">
            <v>6627.5</v>
          </cell>
          <cell r="J310">
            <v>4201.6000000000004</v>
          </cell>
          <cell r="K310">
            <v>37772</v>
          </cell>
          <cell r="L310" t="str">
            <v>9</v>
          </cell>
          <cell r="M310">
            <v>38447</v>
          </cell>
          <cell r="N310">
            <v>0</v>
          </cell>
          <cell r="O310">
            <v>2425.9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C311" t="str">
            <v>S060100077</v>
          </cell>
          <cell r="D311" t="str">
            <v>JOB-0594 GAUGE ตรวจสอบแกนมอเตอร์</v>
          </cell>
          <cell r="F311" t="str">
            <v>JV0306084</v>
          </cell>
          <cell r="G311">
            <v>37802</v>
          </cell>
          <cell r="H311">
            <v>1</v>
          </cell>
          <cell r="I311">
            <v>1017.63</v>
          </cell>
          <cell r="J311">
            <v>661.85</v>
          </cell>
          <cell r="K311">
            <v>37802</v>
          </cell>
          <cell r="L311" t="str">
            <v>9</v>
          </cell>
          <cell r="M311">
            <v>38447</v>
          </cell>
          <cell r="N311">
            <v>0</v>
          </cell>
          <cell r="O311">
            <v>355.78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C312" t="str">
            <v>S060100074</v>
          </cell>
          <cell r="D312" t="str">
            <v>JOB-02-05-001 แม่พิมพ์ SHIM MTR-028</v>
          </cell>
          <cell r="F312" t="str">
            <v>JV0306084</v>
          </cell>
          <cell r="G312">
            <v>37802</v>
          </cell>
          <cell r="H312">
            <v>1</v>
          </cell>
          <cell r="I312">
            <v>1084.5</v>
          </cell>
          <cell r="J312">
            <v>705.37</v>
          </cell>
          <cell r="K312">
            <v>37802</v>
          </cell>
          <cell r="L312" t="str">
            <v>9</v>
          </cell>
          <cell r="M312">
            <v>38447</v>
          </cell>
          <cell r="N312">
            <v>0</v>
          </cell>
          <cell r="O312">
            <v>379.13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</row>
        <row r="313">
          <cell r="C313" t="str">
            <v>S060100075</v>
          </cell>
          <cell r="D313" t="str">
            <v>JOB-06-001 แม่พิพ์ MTR-026</v>
          </cell>
          <cell r="F313" t="str">
            <v>JV0306084</v>
          </cell>
          <cell r="G313">
            <v>37802</v>
          </cell>
          <cell r="H313">
            <v>1</v>
          </cell>
          <cell r="I313">
            <v>3012.5</v>
          </cell>
          <cell r="J313">
            <v>1959.36</v>
          </cell>
          <cell r="K313">
            <v>37802</v>
          </cell>
          <cell r="L313" t="str">
            <v>9</v>
          </cell>
          <cell r="M313">
            <v>38447</v>
          </cell>
          <cell r="N313">
            <v>0</v>
          </cell>
          <cell r="O313">
            <v>1053.1400000000001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C314" t="str">
            <v>S060100076</v>
          </cell>
          <cell r="D314" t="str">
            <v>JOB-0602 ทำหัวแร้ง</v>
          </cell>
          <cell r="F314" t="str">
            <v>JV0306084</v>
          </cell>
          <cell r="G314">
            <v>37802</v>
          </cell>
          <cell r="H314">
            <v>1</v>
          </cell>
          <cell r="I314">
            <v>1205</v>
          </cell>
          <cell r="J314">
            <v>783.76</v>
          </cell>
          <cell r="K314">
            <v>37802</v>
          </cell>
          <cell r="L314" t="str">
            <v>9</v>
          </cell>
          <cell r="M314">
            <v>38447</v>
          </cell>
          <cell r="N314">
            <v>0</v>
          </cell>
          <cell r="O314">
            <v>421.24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C315" t="str">
            <v>S060100071</v>
          </cell>
          <cell r="D315" t="str">
            <v>JOB-0550 JIG ตั้ง WHEEL MOTOR</v>
          </cell>
          <cell r="F315" t="str">
            <v>JV0304020</v>
          </cell>
          <cell r="G315">
            <v>37741</v>
          </cell>
          <cell r="H315">
            <v>2</v>
          </cell>
          <cell r="I315">
            <v>7186.75</v>
          </cell>
          <cell r="J315">
            <v>4434.1000000000004</v>
          </cell>
          <cell r="K315">
            <v>37741</v>
          </cell>
          <cell r="L315" t="str">
            <v>9</v>
          </cell>
          <cell r="M315">
            <v>38447</v>
          </cell>
          <cell r="N315">
            <v>0</v>
          </cell>
          <cell r="O315">
            <v>2752.65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</row>
        <row r="316">
          <cell r="C316" t="str">
            <v>S060100078</v>
          </cell>
          <cell r="D316" t="str">
            <v>JOB-0612 JIG หัว เข็มประกอบ COIL</v>
          </cell>
          <cell r="F316" t="str">
            <v>JV0307026</v>
          </cell>
          <cell r="G316">
            <v>37833</v>
          </cell>
          <cell r="H316">
            <v>1</v>
          </cell>
          <cell r="I316">
            <v>1337.61</v>
          </cell>
          <cell r="J316">
            <v>892.7</v>
          </cell>
          <cell r="K316">
            <v>37833</v>
          </cell>
          <cell r="L316" t="str">
            <v>9</v>
          </cell>
          <cell r="M316">
            <v>38447</v>
          </cell>
          <cell r="N316">
            <v>0</v>
          </cell>
          <cell r="O316">
            <v>444.91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</row>
        <row r="317">
          <cell r="C317" t="str">
            <v>S060100079</v>
          </cell>
          <cell r="D317" t="str">
            <v>JOB-0638 JIG ประกอบBLOWER SIT-BL 410</v>
          </cell>
          <cell r="F317" t="str">
            <v>JV0308024</v>
          </cell>
          <cell r="G317">
            <v>37864</v>
          </cell>
          <cell r="H317">
            <v>1</v>
          </cell>
          <cell r="I317">
            <v>3925.7</v>
          </cell>
          <cell r="J317">
            <v>2686.69</v>
          </cell>
          <cell r="K317">
            <v>37864</v>
          </cell>
          <cell r="L317" t="str">
            <v>9</v>
          </cell>
          <cell r="M317">
            <v>38447</v>
          </cell>
          <cell r="N317">
            <v>0</v>
          </cell>
          <cell r="O317">
            <v>1239.01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</row>
        <row r="318">
          <cell r="C318" t="str">
            <v>S060100080</v>
          </cell>
          <cell r="D318" t="str">
            <v>JOB-030 DIE ย้ำ CAP FRONT CAPREAR</v>
          </cell>
          <cell r="F318" t="str">
            <v>JV0308024</v>
          </cell>
          <cell r="G318">
            <v>37864</v>
          </cell>
          <cell r="H318">
            <v>1</v>
          </cell>
          <cell r="I318">
            <v>6748</v>
          </cell>
          <cell r="J318">
            <v>4618.2299999999996</v>
          </cell>
          <cell r="K318">
            <v>37864</v>
          </cell>
          <cell r="L318" t="str">
            <v>9</v>
          </cell>
          <cell r="M318">
            <v>38447</v>
          </cell>
          <cell r="N318">
            <v>0</v>
          </cell>
          <cell r="O318">
            <v>2129.77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</row>
        <row r="319">
          <cell r="C319" t="str">
            <v>S070100045</v>
          </cell>
          <cell r="D319" t="str">
            <v>แม่พิมพ์ MTR-160</v>
          </cell>
          <cell r="F319" t="str">
            <v>RR0309215</v>
          </cell>
          <cell r="G319">
            <v>37880</v>
          </cell>
          <cell r="H319">
            <v>1</v>
          </cell>
          <cell r="I319">
            <v>68000</v>
          </cell>
          <cell r="J319">
            <v>47134.27</v>
          </cell>
          <cell r="K319">
            <v>37880</v>
          </cell>
          <cell r="L319" t="str">
            <v>9</v>
          </cell>
          <cell r="M319">
            <v>38447</v>
          </cell>
          <cell r="N319">
            <v>0</v>
          </cell>
          <cell r="O319">
            <v>20865.73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C320" t="str">
            <v>S060100081</v>
          </cell>
          <cell r="D320" t="str">
            <v>JOB-0643 สร้างตัวประดองลวดพับ MOTOR</v>
          </cell>
          <cell r="F320" t="str">
            <v>JV0309024</v>
          </cell>
          <cell r="G320">
            <v>37894</v>
          </cell>
          <cell r="H320">
            <v>6</v>
          </cell>
          <cell r="I320">
            <v>2642</v>
          </cell>
          <cell r="J320">
            <v>1851.54</v>
          </cell>
          <cell r="K320">
            <v>37894</v>
          </cell>
          <cell r="L320" t="str">
            <v>9</v>
          </cell>
          <cell r="M320">
            <v>38447</v>
          </cell>
          <cell r="N320">
            <v>0</v>
          </cell>
          <cell r="O320">
            <v>790.46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</row>
        <row r="321">
          <cell r="C321" t="str">
            <v>S070100046</v>
          </cell>
          <cell r="D321" t="str">
            <v>JOB-022 แม่พิมพ์ BRUSH BOX</v>
          </cell>
          <cell r="F321" t="str">
            <v>JV0309024</v>
          </cell>
          <cell r="G321">
            <v>37894</v>
          </cell>
          <cell r="H321">
            <v>1</v>
          </cell>
          <cell r="I321">
            <v>17352</v>
          </cell>
          <cell r="J321">
            <v>12160.65</v>
          </cell>
          <cell r="K321">
            <v>37894</v>
          </cell>
          <cell r="L321" t="str">
            <v>9</v>
          </cell>
          <cell r="M321">
            <v>38447</v>
          </cell>
          <cell r="N321">
            <v>0</v>
          </cell>
          <cell r="O321">
            <v>5191.3500000000004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</row>
        <row r="322">
          <cell r="C322" t="str">
            <v>S070100047</v>
          </cell>
          <cell r="D322" t="str">
            <v>JOB-0592 แม่พิมพ์ปั้ม MTR-026</v>
          </cell>
          <cell r="F322" t="str">
            <v>JV0309024</v>
          </cell>
          <cell r="G322">
            <v>37894</v>
          </cell>
          <cell r="H322">
            <v>1</v>
          </cell>
          <cell r="I322">
            <v>42587.5</v>
          </cell>
          <cell r="J322">
            <v>29846.23</v>
          </cell>
          <cell r="K322">
            <v>37894</v>
          </cell>
          <cell r="L322" t="str">
            <v>9</v>
          </cell>
          <cell r="M322">
            <v>38447</v>
          </cell>
          <cell r="N322">
            <v>0</v>
          </cell>
          <cell r="O322">
            <v>12741.27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C323" t="str">
            <v>S070100048</v>
          </cell>
          <cell r="D323" t="str">
            <v>JOB-03-09-035 DIE ปั้มองศา MOTOR</v>
          </cell>
          <cell r="F323" t="str">
            <v>JV0310020</v>
          </cell>
          <cell r="G323">
            <v>37925</v>
          </cell>
          <cell r="H323">
            <v>1</v>
          </cell>
          <cell r="I323">
            <v>1687</v>
          </cell>
          <cell r="J323">
            <v>1210.9100000000001</v>
          </cell>
          <cell r="K323">
            <v>37925</v>
          </cell>
          <cell r="L323" t="str">
            <v>9</v>
          </cell>
          <cell r="M323">
            <v>38447</v>
          </cell>
          <cell r="N323">
            <v>0</v>
          </cell>
          <cell r="O323">
            <v>476.09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C324" t="str">
            <v>S070100049</v>
          </cell>
          <cell r="D324" t="str">
            <v>JOB-03-09-0800 พิมพ์เจาะรู MTR-471</v>
          </cell>
          <cell r="F324" t="str">
            <v>JV0310020</v>
          </cell>
          <cell r="G324">
            <v>37925</v>
          </cell>
          <cell r="H324">
            <v>1</v>
          </cell>
          <cell r="I324">
            <v>2656.2</v>
          </cell>
          <cell r="J324">
            <v>1906.64</v>
          </cell>
          <cell r="K324">
            <v>37925</v>
          </cell>
          <cell r="L324" t="str">
            <v>9</v>
          </cell>
          <cell r="M324">
            <v>38447</v>
          </cell>
          <cell r="N324">
            <v>0</v>
          </cell>
          <cell r="O324">
            <v>749.56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C325" t="str">
            <v>S049900478</v>
          </cell>
          <cell r="D325" t="str">
            <v>โทรศัพท์มือถือ SAMSUNG รุ่น s500 no.(01-4243664)</v>
          </cell>
          <cell r="F325" t="str">
            <v>RR0401302</v>
          </cell>
          <cell r="G325">
            <v>38013</v>
          </cell>
          <cell r="H325">
            <v>1</v>
          </cell>
          <cell r="I325">
            <v>10186.92</v>
          </cell>
          <cell r="J325">
            <v>10186.92</v>
          </cell>
          <cell r="K325">
            <v>38013</v>
          </cell>
          <cell r="L325" t="str">
            <v>9</v>
          </cell>
          <cell r="M325">
            <v>17551</v>
          </cell>
          <cell r="N325">
            <v>173.04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</row>
        <row r="326">
          <cell r="C326" t="str">
            <v>S040400797</v>
          </cell>
          <cell r="D326" t="str">
            <v>JOB-018/0866</v>
          </cell>
          <cell r="F326" t="str">
            <v>JV0404017</v>
          </cell>
          <cell r="G326">
            <v>38107</v>
          </cell>
          <cell r="H326">
            <v>23</v>
          </cell>
          <cell r="I326">
            <v>379.57</v>
          </cell>
          <cell r="J326">
            <v>347.84</v>
          </cell>
          <cell r="K326">
            <v>38107</v>
          </cell>
          <cell r="L326" t="str">
            <v>9</v>
          </cell>
          <cell r="M326">
            <v>38291</v>
          </cell>
          <cell r="N326">
            <v>0</v>
          </cell>
          <cell r="O326">
            <v>31.73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</row>
        <row r="327">
          <cell r="C327" t="str">
            <v>H047000430</v>
          </cell>
          <cell r="D327" t="str">
            <v>COMPAQ PRESAR10 2500 (NOTEBOOK)</v>
          </cell>
          <cell r="F327" t="str">
            <v>RR0405327</v>
          </cell>
          <cell r="G327">
            <v>38134</v>
          </cell>
          <cell r="H327">
            <v>1</v>
          </cell>
          <cell r="I327">
            <v>45000</v>
          </cell>
          <cell r="J327">
            <v>33672.22</v>
          </cell>
          <cell r="K327">
            <v>38134</v>
          </cell>
          <cell r="L327" t="str">
            <v>9</v>
          </cell>
          <cell r="M327">
            <v>38596</v>
          </cell>
          <cell r="N327">
            <v>0</v>
          </cell>
          <cell r="O327">
            <v>11327.78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</row>
        <row r="328">
          <cell r="C328" t="str">
            <v>H157300001</v>
          </cell>
          <cell r="D328" t="str">
            <v>รถฟอร์ด วอ 6896 แยกจาก H-09-72-00002</v>
          </cell>
          <cell r="E328" t="str">
            <v>ตาม PV เดิม 523/26125</v>
          </cell>
          <cell r="F328" t="str">
            <v>JV0406072</v>
          </cell>
          <cell r="G328">
            <v>38141</v>
          </cell>
          <cell r="H328">
            <v>1</v>
          </cell>
          <cell r="I328">
            <v>283205.23</v>
          </cell>
          <cell r="J328">
            <v>0</v>
          </cell>
          <cell r="K328">
            <v>38141</v>
          </cell>
          <cell r="L328" t="str">
            <v>9</v>
          </cell>
          <cell r="M328">
            <v>38169</v>
          </cell>
          <cell r="N328">
            <v>0</v>
          </cell>
          <cell r="O328">
            <v>8147.95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</row>
        <row r="329">
          <cell r="C329" t="str">
            <v>S060100082</v>
          </cell>
          <cell r="D329" t="str">
            <v>JOB-019/0908 กลึง BUSH ใส่รู JIG เจาะงาน CASING</v>
          </cell>
          <cell r="F329" t="str">
            <v>JV0406234</v>
          </cell>
          <cell r="G329">
            <v>38168</v>
          </cell>
          <cell r="H329">
            <v>1</v>
          </cell>
          <cell r="I329">
            <v>8235.4500000000007</v>
          </cell>
          <cell r="J329">
            <v>7005.77</v>
          </cell>
          <cell r="K329">
            <v>38168</v>
          </cell>
          <cell r="L329" t="str">
            <v>9</v>
          </cell>
          <cell r="M329">
            <v>38447</v>
          </cell>
          <cell r="N329">
            <v>0</v>
          </cell>
          <cell r="O329">
            <v>1229.68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</row>
        <row r="330">
          <cell r="C330" t="str">
            <v>S060100083</v>
          </cell>
          <cell r="D330" t="str">
            <v>JOB-019/0902 สร้าง JIG เจาะงาน OUTLET EX-1045</v>
          </cell>
          <cell r="F330" t="str">
            <v>JV0406234</v>
          </cell>
          <cell r="G330">
            <v>38168</v>
          </cell>
          <cell r="H330">
            <v>1</v>
          </cell>
          <cell r="I330">
            <v>6279</v>
          </cell>
          <cell r="J330">
            <v>5341.44</v>
          </cell>
          <cell r="K330">
            <v>38168</v>
          </cell>
          <cell r="L330" t="str">
            <v>9</v>
          </cell>
          <cell r="M330">
            <v>38447</v>
          </cell>
          <cell r="N330">
            <v>0</v>
          </cell>
          <cell r="O330">
            <v>937.56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C331" t="str">
            <v>H157200001</v>
          </cell>
          <cell r="D331" t="str">
            <v>รถฟอร์ด วอ6896 แยกจากH-09-72-00002และ H-15-73-0001</v>
          </cell>
          <cell r="F331" t="str">
            <v>JV0406072</v>
          </cell>
          <cell r="G331">
            <v>38169</v>
          </cell>
          <cell r="H331">
            <v>1</v>
          </cell>
          <cell r="I331">
            <v>275057.28000000003</v>
          </cell>
          <cell r="J331">
            <v>0</v>
          </cell>
          <cell r="K331">
            <v>38169</v>
          </cell>
          <cell r="L331" t="str">
            <v>9</v>
          </cell>
          <cell r="M331">
            <v>38169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</row>
        <row r="332">
          <cell r="C332" t="str">
            <v>S060800352</v>
          </cell>
          <cell r="D332" t="str">
            <v>JOB-04-08-081 กลึงเหล็กเจาะงาน ECX-818</v>
          </cell>
          <cell r="F332" t="str">
            <v>JV0408028</v>
          </cell>
          <cell r="G332">
            <v>38230</v>
          </cell>
          <cell r="H332">
            <v>1</v>
          </cell>
          <cell r="I332">
            <v>7989.9</v>
          </cell>
          <cell r="J332">
            <v>7858.92</v>
          </cell>
          <cell r="K332">
            <v>38230</v>
          </cell>
          <cell r="L332" t="str">
            <v>9</v>
          </cell>
          <cell r="M332">
            <v>38291</v>
          </cell>
          <cell r="N332">
            <v>0</v>
          </cell>
          <cell r="O332">
            <v>130.97999999999999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C333" t="str">
            <v>S060100084</v>
          </cell>
          <cell r="D333" t="str">
            <v>JOB-014/0660 สร้าง JIG ถ่างสปริง CASE HALET</v>
          </cell>
          <cell r="F333" t="str">
            <v>JV0408028</v>
          </cell>
          <cell r="G333">
            <v>38230</v>
          </cell>
          <cell r="H333">
            <v>4</v>
          </cell>
          <cell r="I333">
            <v>12770.96</v>
          </cell>
          <cell r="J333">
            <v>11296.76</v>
          </cell>
          <cell r="K333">
            <v>38230</v>
          </cell>
          <cell r="L333" t="str">
            <v>9</v>
          </cell>
          <cell r="M333">
            <v>38447</v>
          </cell>
          <cell r="N333">
            <v>0</v>
          </cell>
          <cell r="O333">
            <v>1474.2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</row>
        <row r="334">
          <cell r="C334" t="str">
            <v>S060100085</v>
          </cell>
          <cell r="D334" t="str">
            <v>JOB-014/0660 กลึงลูกยางรีดลวดเครื่องพัน PRMATURE</v>
          </cell>
          <cell r="F334" t="str">
            <v>JV0408028</v>
          </cell>
          <cell r="G334">
            <v>38230</v>
          </cell>
          <cell r="H334">
            <v>2</v>
          </cell>
          <cell r="I334">
            <v>7400.33</v>
          </cell>
          <cell r="J334">
            <v>6546.08</v>
          </cell>
          <cell r="K334">
            <v>38230</v>
          </cell>
          <cell r="L334" t="str">
            <v>9</v>
          </cell>
          <cell r="M334">
            <v>38447</v>
          </cell>
          <cell r="N334">
            <v>0</v>
          </cell>
          <cell r="O334">
            <v>854.25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</row>
        <row r="335">
          <cell r="C335" t="str">
            <v>H047600008</v>
          </cell>
          <cell r="D335" t="str">
            <v>ชุดแมนิโฟลด์แกจ์อลูมิเนียม 4 ทาง</v>
          </cell>
          <cell r="F335" t="str">
            <v>PV67033495</v>
          </cell>
          <cell r="G335">
            <v>38322</v>
          </cell>
          <cell r="H335">
            <v>1</v>
          </cell>
          <cell r="I335">
            <v>10710</v>
          </cell>
          <cell r="J335">
            <v>10710</v>
          </cell>
          <cell r="K335">
            <v>38322</v>
          </cell>
          <cell r="L335" t="str">
            <v>9</v>
          </cell>
          <cell r="M335">
            <v>38321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</row>
        <row r="336">
          <cell r="C336" t="str">
            <v>S060100086</v>
          </cell>
          <cell r="D336" t="str">
            <v>JOB MOTOR 015-0729 สร้างกลึงหัวคว้านทองเหลือง</v>
          </cell>
          <cell r="F336" t="str">
            <v>JV0501016</v>
          </cell>
          <cell r="G336">
            <v>38383</v>
          </cell>
          <cell r="H336">
            <v>2</v>
          </cell>
          <cell r="I336">
            <v>14474.78</v>
          </cell>
          <cell r="J336">
            <v>14014.76</v>
          </cell>
          <cell r="K336">
            <v>38383</v>
          </cell>
          <cell r="L336" t="str">
            <v>9</v>
          </cell>
          <cell r="M336">
            <v>38447</v>
          </cell>
          <cell r="N336">
            <v>0</v>
          </cell>
          <cell r="O336">
            <v>460.02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</row>
        <row r="337">
          <cell r="C337" t="str">
            <v>S603000029</v>
          </cell>
          <cell r="D337" t="str">
            <v>ปั้มจุ่มเสื้อแสตนเลส 1/3 hp รุ่น BF-0312W</v>
          </cell>
          <cell r="F337" t="str">
            <v>RR0601007</v>
          </cell>
          <cell r="G337">
            <v>38722</v>
          </cell>
          <cell r="H337">
            <v>1</v>
          </cell>
          <cell r="I337">
            <v>3680</v>
          </cell>
          <cell r="J337">
            <v>3680</v>
          </cell>
          <cell r="K337">
            <v>38722</v>
          </cell>
          <cell r="L337" t="str">
            <v>9</v>
          </cell>
          <cell r="M337">
            <v>38837</v>
          </cell>
          <cell r="N337">
            <v>30.25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C338" t="str">
            <v>S608000018</v>
          </cell>
          <cell r="D338" t="str">
            <v>กล่องลิ้นชัก</v>
          </cell>
          <cell r="F338" t="str">
            <v>RR0602011</v>
          </cell>
          <cell r="G338">
            <v>38751</v>
          </cell>
          <cell r="H338">
            <v>4</v>
          </cell>
          <cell r="I338">
            <v>2600</v>
          </cell>
          <cell r="J338">
            <v>2600</v>
          </cell>
          <cell r="K338">
            <v>38751</v>
          </cell>
          <cell r="L338" t="str">
            <v>9</v>
          </cell>
          <cell r="M338">
            <v>38837</v>
          </cell>
          <cell r="N338">
            <v>21.37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C339" t="str">
            <v>S708000001</v>
          </cell>
          <cell r="D339" t="str">
            <v>เครื่องขยายสัญญาณแสง AG-87467</v>
          </cell>
          <cell r="F339" t="str">
            <v>RR0602258</v>
          </cell>
          <cell r="G339">
            <v>38775</v>
          </cell>
          <cell r="H339">
            <v>1</v>
          </cell>
          <cell r="I339">
            <v>9945</v>
          </cell>
          <cell r="J339">
            <v>9857.82</v>
          </cell>
          <cell r="K339">
            <v>38775</v>
          </cell>
          <cell r="L339" t="str">
            <v>9</v>
          </cell>
          <cell r="M339">
            <v>38837</v>
          </cell>
          <cell r="N339">
            <v>0</v>
          </cell>
          <cell r="O339">
            <v>87.18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C340" t="str">
            <v>S703000003</v>
          </cell>
          <cell r="D340" t="str">
            <v>MOLD CASING BLOWER LOWER UPPER</v>
          </cell>
          <cell r="F340" t="str">
            <v>RR0607104</v>
          </cell>
          <cell r="G340">
            <v>38911</v>
          </cell>
          <cell r="H340">
            <v>2</v>
          </cell>
          <cell r="I340">
            <v>160000</v>
          </cell>
          <cell r="J340">
            <v>160000</v>
          </cell>
          <cell r="K340">
            <v>38911</v>
          </cell>
          <cell r="L340" t="str">
            <v>9</v>
          </cell>
          <cell r="M340">
            <v>39263</v>
          </cell>
          <cell r="N340">
            <v>1315.07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</row>
        <row r="341">
          <cell r="C341" t="str">
            <v>S703000004</v>
          </cell>
          <cell r="D341" t="str">
            <v>MOLD BLOWER WHEEL 740</v>
          </cell>
          <cell r="F341" t="str">
            <v>RR0607104</v>
          </cell>
          <cell r="G341">
            <v>38911</v>
          </cell>
          <cell r="H341">
            <v>1</v>
          </cell>
          <cell r="I341">
            <v>96000</v>
          </cell>
          <cell r="J341">
            <v>96000</v>
          </cell>
          <cell r="K341">
            <v>38911</v>
          </cell>
          <cell r="L341" t="str">
            <v>9</v>
          </cell>
          <cell r="M341">
            <v>39263</v>
          </cell>
          <cell r="N341">
            <v>789.04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C342" t="str">
            <v>S604000037</v>
          </cell>
          <cell r="D342" t="str">
            <v>JOB 027/1309 จัดสร้างจิกเจาะงาน ท่อ CU 5/8X20.4</v>
          </cell>
          <cell r="F342" t="str">
            <v>JV0703020</v>
          </cell>
          <cell r="G342">
            <v>39172</v>
          </cell>
          <cell r="H342">
            <v>9</v>
          </cell>
          <cell r="I342">
            <v>11303.33</v>
          </cell>
          <cell r="J342">
            <v>11027.72</v>
          </cell>
          <cell r="K342">
            <v>39172</v>
          </cell>
          <cell r="L342" t="str">
            <v>9</v>
          </cell>
          <cell r="M342">
            <v>39263</v>
          </cell>
          <cell r="N342">
            <v>0</v>
          </cell>
          <cell r="O342">
            <v>275.61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C343" t="str">
            <v>S702000031</v>
          </cell>
          <cell r="D343" t="str">
            <v>JOB029/1420 จัดสร้างพิมพ์ปั้มขั้นรูปงาน WD-134839</v>
          </cell>
          <cell r="E343" t="str">
            <v>J</v>
          </cell>
          <cell r="F343" t="str">
            <v>JV0703020</v>
          </cell>
          <cell r="G343">
            <v>39172</v>
          </cell>
          <cell r="H343">
            <v>1</v>
          </cell>
          <cell r="I343">
            <v>20171.689999999999</v>
          </cell>
          <cell r="J343">
            <v>19679.84</v>
          </cell>
          <cell r="K343">
            <v>39172</v>
          </cell>
          <cell r="L343" t="str">
            <v>9</v>
          </cell>
          <cell r="M343">
            <v>39263</v>
          </cell>
          <cell r="N343">
            <v>0</v>
          </cell>
          <cell r="O343">
            <v>491.85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C344" t="str">
            <v>H407200002</v>
          </cell>
          <cell r="D344" t="str">
            <v>HARDISK SEAGATE 80GB แผนก AM</v>
          </cell>
          <cell r="F344" t="str">
            <v>RR0706138</v>
          </cell>
          <cell r="G344">
            <v>39252</v>
          </cell>
          <cell r="H344">
            <v>1</v>
          </cell>
          <cell r="I344">
            <v>2420</v>
          </cell>
          <cell r="J344">
            <v>2420</v>
          </cell>
          <cell r="K344">
            <v>39252</v>
          </cell>
          <cell r="L344" t="str">
            <v>9</v>
          </cell>
          <cell r="M344">
            <v>39263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C345" t="str">
            <v>S030400001</v>
          </cell>
          <cell r="D345" t="str">
            <v>ยกมาก่อนปี 2521</v>
          </cell>
          <cell r="F345" t="str">
            <v>-</v>
          </cell>
          <cell r="H345">
            <v>1</v>
          </cell>
          <cell r="I345">
            <v>1457754.21</v>
          </cell>
          <cell r="J345">
            <v>1</v>
          </cell>
          <cell r="N345">
            <v>0</v>
          </cell>
          <cell r="O345">
            <v>1457753.21</v>
          </cell>
          <cell r="P345">
            <v>1457753.21</v>
          </cell>
          <cell r="Q345">
            <v>1457753.21</v>
          </cell>
          <cell r="R345">
            <v>1457753.21</v>
          </cell>
          <cell r="S345">
            <v>1457753.21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C346" t="str">
            <v>S030400002</v>
          </cell>
          <cell r="D346" t="str">
            <v>ยกมาก่อนปี 2522</v>
          </cell>
          <cell r="F346" t="str">
            <v>-</v>
          </cell>
          <cell r="H346">
            <v>1</v>
          </cell>
          <cell r="I346">
            <v>357170.31</v>
          </cell>
          <cell r="J346">
            <v>1</v>
          </cell>
          <cell r="N346">
            <v>0</v>
          </cell>
          <cell r="O346">
            <v>357169.31</v>
          </cell>
          <cell r="P346">
            <v>357169.31</v>
          </cell>
          <cell r="Q346">
            <v>357169.31</v>
          </cell>
          <cell r="R346">
            <v>357169.31</v>
          </cell>
          <cell r="S346">
            <v>357169.31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C347" t="str">
            <v>S030400003</v>
          </cell>
          <cell r="D347" t="str">
            <v>ยกมาก่อนปี 2524</v>
          </cell>
          <cell r="F347" t="str">
            <v>-</v>
          </cell>
          <cell r="H347">
            <v>1</v>
          </cell>
          <cell r="I347">
            <v>32992.22</v>
          </cell>
          <cell r="J347">
            <v>1</v>
          </cell>
          <cell r="N347">
            <v>0</v>
          </cell>
          <cell r="O347">
            <v>32991.22</v>
          </cell>
          <cell r="P347">
            <v>32991.22</v>
          </cell>
          <cell r="Q347">
            <v>32991.22</v>
          </cell>
          <cell r="R347">
            <v>32991.22</v>
          </cell>
          <cell r="S347">
            <v>32991.22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</row>
        <row r="348">
          <cell r="C348" t="str">
            <v>S030400004</v>
          </cell>
          <cell r="D348" t="str">
            <v>ยกมาก่อนปี 2525</v>
          </cell>
          <cell r="F348" t="str">
            <v>-</v>
          </cell>
          <cell r="H348">
            <v>1</v>
          </cell>
          <cell r="I348">
            <v>70720</v>
          </cell>
          <cell r="J348">
            <v>1</v>
          </cell>
          <cell r="N348">
            <v>0</v>
          </cell>
          <cell r="O348">
            <v>70719</v>
          </cell>
          <cell r="P348">
            <v>70719</v>
          </cell>
          <cell r="Q348">
            <v>70719</v>
          </cell>
          <cell r="R348">
            <v>70719</v>
          </cell>
          <cell r="S348">
            <v>70719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</row>
        <row r="349">
          <cell r="C349" t="str">
            <v>S030400005</v>
          </cell>
          <cell r="D349" t="str">
            <v>ยกมาก่อนปี 2526</v>
          </cell>
          <cell r="F349" t="str">
            <v>-</v>
          </cell>
          <cell r="H349">
            <v>1</v>
          </cell>
          <cell r="I349">
            <v>616153.76</v>
          </cell>
          <cell r="J349">
            <v>1</v>
          </cell>
          <cell r="N349">
            <v>0</v>
          </cell>
          <cell r="O349">
            <v>616152.76</v>
          </cell>
          <cell r="P349">
            <v>616152.76</v>
          </cell>
          <cell r="Q349">
            <v>616152.76</v>
          </cell>
          <cell r="R349">
            <v>616152.76</v>
          </cell>
          <cell r="S349">
            <v>616152.76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</row>
        <row r="350">
          <cell r="C350" t="str">
            <v>S030400006</v>
          </cell>
          <cell r="D350" t="str">
            <v>ยกมาก่อนปี 2527</v>
          </cell>
          <cell r="F350" t="str">
            <v>-</v>
          </cell>
          <cell r="H350">
            <v>1</v>
          </cell>
          <cell r="I350">
            <v>1297315.58</v>
          </cell>
          <cell r="J350">
            <v>1</v>
          </cell>
          <cell r="N350">
            <v>0</v>
          </cell>
          <cell r="O350">
            <v>1297314.58</v>
          </cell>
          <cell r="P350">
            <v>1297314.58</v>
          </cell>
          <cell r="Q350">
            <v>1297314.58</v>
          </cell>
          <cell r="R350">
            <v>1297314.58</v>
          </cell>
          <cell r="S350">
            <v>1297314.58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C351" t="str">
            <v>S030400007</v>
          </cell>
          <cell r="D351" t="str">
            <v>ยกมาก่อนปี 2528</v>
          </cell>
          <cell r="F351" t="str">
            <v>-</v>
          </cell>
          <cell r="H351">
            <v>1</v>
          </cell>
          <cell r="I351">
            <v>415550</v>
          </cell>
          <cell r="J351">
            <v>1</v>
          </cell>
          <cell r="N351">
            <v>0</v>
          </cell>
          <cell r="O351">
            <v>415549</v>
          </cell>
          <cell r="P351">
            <v>415549</v>
          </cell>
          <cell r="Q351">
            <v>415549</v>
          </cell>
          <cell r="R351">
            <v>415549</v>
          </cell>
          <cell r="S351">
            <v>415549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</row>
        <row r="352">
          <cell r="C352" t="str">
            <v>S030300001</v>
          </cell>
          <cell r="D352" t="str">
            <v>เครื่องรัดแป๊บทองแดง</v>
          </cell>
          <cell r="F352" t="str">
            <v>-</v>
          </cell>
          <cell r="G352">
            <v>32058</v>
          </cell>
          <cell r="H352">
            <v>1</v>
          </cell>
          <cell r="I352">
            <v>53000</v>
          </cell>
          <cell r="J352">
            <v>1</v>
          </cell>
          <cell r="K352">
            <v>32058</v>
          </cell>
          <cell r="N352">
            <v>0</v>
          </cell>
          <cell r="O352">
            <v>52999</v>
          </cell>
          <cell r="P352">
            <v>52999</v>
          </cell>
          <cell r="Q352">
            <v>52999</v>
          </cell>
          <cell r="R352">
            <v>52999</v>
          </cell>
          <cell r="S352">
            <v>52999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C353" t="str">
            <v>S030400009</v>
          </cell>
          <cell r="D353" t="str">
            <v>เครื่องทำความเย็น</v>
          </cell>
          <cell r="F353" t="str">
            <v>-</v>
          </cell>
          <cell r="G353">
            <v>32179</v>
          </cell>
          <cell r="H353">
            <v>1</v>
          </cell>
          <cell r="I353">
            <v>169000</v>
          </cell>
          <cell r="J353">
            <v>1</v>
          </cell>
          <cell r="K353">
            <v>32179</v>
          </cell>
          <cell r="N353">
            <v>0</v>
          </cell>
          <cell r="O353">
            <v>168999</v>
          </cell>
          <cell r="P353">
            <v>168999</v>
          </cell>
          <cell r="Q353">
            <v>168999</v>
          </cell>
          <cell r="R353">
            <v>168999</v>
          </cell>
          <cell r="S353">
            <v>168999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C354" t="str">
            <v>S030300002</v>
          </cell>
          <cell r="D354" t="str">
            <v>เครื่องเป่งท่อขยาย</v>
          </cell>
          <cell r="F354" t="str">
            <v>-</v>
          </cell>
          <cell r="G354">
            <v>32191</v>
          </cell>
          <cell r="H354">
            <v>1</v>
          </cell>
          <cell r="I354">
            <v>168000</v>
          </cell>
          <cell r="J354">
            <v>1</v>
          </cell>
          <cell r="K354">
            <v>32191</v>
          </cell>
          <cell r="N354">
            <v>0</v>
          </cell>
          <cell r="O354">
            <v>167999</v>
          </cell>
          <cell r="P354">
            <v>167999</v>
          </cell>
          <cell r="Q354">
            <v>167999</v>
          </cell>
          <cell r="R354">
            <v>167999</v>
          </cell>
          <cell r="S354">
            <v>167999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</row>
        <row r="355">
          <cell r="C355" t="str">
            <v>S030300003</v>
          </cell>
          <cell r="D355" t="str">
            <v>เครื่องEXPANDER FATTERN 12*25.4</v>
          </cell>
          <cell r="F355" t="str">
            <v>-</v>
          </cell>
          <cell r="G355">
            <v>32249</v>
          </cell>
          <cell r="H355">
            <v>1</v>
          </cell>
          <cell r="I355">
            <v>249800</v>
          </cell>
          <cell r="J355">
            <v>1</v>
          </cell>
          <cell r="K355">
            <v>32249</v>
          </cell>
          <cell r="N355">
            <v>0</v>
          </cell>
          <cell r="O355">
            <v>249799</v>
          </cell>
          <cell r="P355">
            <v>249799</v>
          </cell>
          <cell r="Q355">
            <v>249799</v>
          </cell>
          <cell r="R355">
            <v>249799</v>
          </cell>
          <cell r="S355">
            <v>249799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C356" t="str">
            <v>S030300004</v>
          </cell>
          <cell r="D356" t="str">
            <v>เครื่องFLESPANDER MACHINE</v>
          </cell>
          <cell r="F356" t="str">
            <v>-</v>
          </cell>
          <cell r="G356">
            <v>32637</v>
          </cell>
          <cell r="H356">
            <v>1</v>
          </cell>
          <cell r="I356">
            <v>188305.63</v>
          </cell>
          <cell r="J356">
            <v>1</v>
          </cell>
          <cell r="K356">
            <v>32637</v>
          </cell>
          <cell r="N356">
            <v>0</v>
          </cell>
          <cell r="O356">
            <v>188304.63</v>
          </cell>
          <cell r="P356">
            <v>188304.63</v>
          </cell>
          <cell r="Q356">
            <v>188304.63</v>
          </cell>
          <cell r="R356">
            <v>188304.63</v>
          </cell>
          <cell r="S356">
            <v>188304.63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</row>
        <row r="357">
          <cell r="C357" t="str">
            <v>S030300005</v>
          </cell>
          <cell r="D357" t="str">
            <v>TUBE CUTT OFF TUBE STRAIGNTENER</v>
          </cell>
          <cell r="F357" t="str">
            <v>-</v>
          </cell>
          <cell r="H357">
            <v>1</v>
          </cell>
          <cell r="I357">
            <v>774382.29</v>
          </cell>
          <cell r="J357">
            <v>1</v>
          </cell>
          <cell r="K357">
            <v>32689</v>
          </cell>
          <cell r="N357">
            <v>0</v>
          </cell>
          <cell r="O357">
            <v>774381.29</v>
          </cell>
          <cell r="P357">
            <v>774381.29</v>
          </cell>
          <cell r="Q357">
            <v>774381.29</v>
          </cell>
          <cell r="R357">
            <v>774381.29</v>
          </cell>
          <cell r="S357">
            <v>774381.29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C358" t="str">
            <v>S030400014</v>
          </cell>
          <cell r="D358" t="str">
            <v>DITTO KVA+UNIT</v>
          </cell>
          <cell r="F358" t="str">
            <v>-</v>
          </cell>
          <cell r="G358">
            <v>31736</v>
          </cell>
          <cell r="H358">
            <v>1</v>
          </cell>
          <cell r="I358">
            <v>19950</v>
          </cell>
          <cell r="J358">
            <v>1</v>
          </cell>
          <cell r="K358">
            <v>31736</v>
          </cell>
          <cell r="N358">
            <v>0</v>
          </cell>
          <cell r="O358">
            <v>19949</v>
          </cell>
          <cell r="P358">
            <v>19949</v>
          </cell>
          <cell r="Q358">
            <v>19949</v>
          </cell>
          <cell r="R358">
            <v>19949</v>
          </cell>
          <cell r="S358">
            <v>19949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C359" t="str">
            <v>S030400015</v>
          </cell>
          <cell r="D359" t="str">
            <v>AIR DRYER</v>
          </cell>
          <cell r="F359" t="str">
            <v>-</v>
          </cell>
          <cell r="G359">
            <v>31874</v>
          </cell>
          <cell r="H359">
            <v>1</v>
          </cell>
          <cell r="I359">
            <v>88642.25</v>
          </cell>
          <cell r="J359">
            <v>1</v>
          </cell>
          <cell r="K359">
            <v>31874</v>
          </cell>
          <cell r="N359">
            <v>0</v>
          </cell>
          <cell r="O359">
            <v>88641.25</v>
          </cell>
          <cell r="P359">
            <v>88641.25</v>
          </cell>
          <cell r="Q359">
            <v>88641.25</v>
          </cell>
          <cell r="R359">
            <v>88641.25</v>
          </cell>
          <cell r="S359">
            <v>88641.25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C360" t="str">
            <v>S030400016</v>
          </cell>
          <cell r="D360" t="str">
            <v>PORTABLE HYBRID RECORDER YOGOGAWA 3087-21/DC</v>
          </cell>
          <cell r="F360" t="str">
            <v>-</v>
          </cell>
          <cell r="G360">
            <v>31946</v>
          </cell>
          <cell r="H360">
            <v>1</v>
          </cell>
          <cell r="I360">
            <v>143700</v>
          </cell>
          <cell r="J360">
            <v>1</v>
          </cell>
          <cell r="K360">
            <v>31946</v>
          </cell>
          <cell r="N360">
            <v>0</v>
          </cell>
          <cell r="O360">
            <v>143699</v>
          </cell>
          <cell r="P360">
            <v>143699</v>
          </cell>
          <cell r="Q360">
            <v>143699</v>
          </cell>
          <cell r="R360">
            <v>143699</v>
          </cell>
          <cell r="S360">
            <v>143699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C361" t="str">
            <v>S030400017</v>
          </cell>
          <cell r="D361" t="str">
            <v>เครื่อง"TURRET" LIBERTY LATHE MODELTRL-1340</v>
          </cell>
          <cell r="F361" t="str">
            <v>-</v>
          </cell>
          <cell r="G361">
            <v>32993</v>
          </cell>
          <cell r="H361">
            <v>1</v>
          </cell>
          <cell r="I361">
            <v>400000</v>
          </cell>
          <cell r="J361">
            <v>1</v>
          </cell>
          <cell r="K361">
            <v>32993</v>
          </cell>
          <cell r="N361">
            <v>0</v>
          </cell>
          <cell r="O361">
            <v>399999</v>
          </cell>
          <cell r="P361">
            <v>399999</v>
          </cell>
          <cell r="Q361">
            <v>399999</v>
          </cell>
          <cell r="R361">
            <v>399999</v>
          </cell>
          <cell r="S361">
            <v>399999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C362" t="str">
            <v>S030400018</v>
          </cell>
          <cell r="D362" t="str">
            <v>เครื่อง"SUPERTEC" CYLINDERICAL GRINDING MACHINE</v>
          </cell>
          <cell r="F362" t="str">
            <v>-</v>
          </cell>
          <cell r="G362">
            <v>33015</v>
          </cell>
          <cell r="H362">
            <v>1</v>
          </cell>
          <cell r="I362">
            <v>424000</v>
          </cell>
          <cell r="J362">
            <v>1</v>
          </cell>
          <cell r="K362">
            <v>33015</v>
          </cell>
          <cell r="N362">
            <v>0</v>
          </cell>
          <cell r="O362">
            <v>423999</v>
          </cell>
          <cell r="P362">
            <v>423999</v>
          </cell>
          <cell r="Q362">
            <v>423999</v>
          </cell>
          <cell r="R362">
            <v>423999</v>
          </cell>
          <cell r="S362">
            <v>423999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C363" t="str">
            <v>S030400019</v>
          </cell>
          <cell r="D363" t="str">
            <v>ACCESSORY FOR CYLINDRECAL GRINDER</v>
          </cell>
          <cell r="F363" t="str">
            <v>-</v>
          </cell>
          <cell r="G363">
            <v>33075</v>
          </cell>
          <cell r="H363">
            <v>1</v>
          </cell>
          <cell r="I363">
            <v>225400</v>
          </cell>
          <cell r="J363">
            <v>1</v>
          </cell>
          <cell r="K363">
            <v>33075</v>
          </cell>
          <cell r="N363">
            <v>0</v>
          </cell>
          <cell r="O363">
            <v>225399</v>
          </cell>
          <cell r="P363">
            <v>225399</v>
          </cell>
          <cell r="Q363">
            <v>225399</v>
          </cell>
          <cell r="R363">
            <v>225399</v>
          </cell>
          <cell r="S363">
            <v>225399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C364" t="str">
            <v>S030300006</v>
          </cell>
          <cell r="D364" t="str">
            <v>เครื่องปั๊มพิมพ์</v>
          </cell>
          <cell r="F364" t="str">
            <v>-</v>
          </cell>
          <cell r="G364">
            <v>33131</v>
          </cell>
          <cell r="H364">
            <v>1</v>
          </cell>
          <cell r="I364">
            <v>7316527.6500000004</v>
          </cell>
          <cell r="J364">
            <v>1</v>
          </cell>
          <cell r="K364">
            <v>33131</v>
          </cell>
          <cell r="N364">
            <v>0</v>
          </cell>
          <cell r="O364">
            <v>7316526.6500000004</v>
          </cell>
          <cell r="P364">
            <v>7316526.6500000004</v>
          </cell>
          <cell r="Q364">
            <v>7316526.6500000004</v>
          </cell>
          <cell r="R364">
            <v>7316526.6500000004</v>
          </cell>
          <cell r="S364">
            <v>7316526.6500000004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C365" t="str">
            <v>S030300007</v>
          </cell>
          <cell r="D365" t="str">
            <v>EXPANDER</v>
          </cell>
          <cell r="F365" t="str">
            <v>-</v>
          </cell>
          <cell r="G365">
            <v>33143</v>
          </cell>
          <cell r="H365">
            <v>1</v>
          </cell>
          <cell r="I365">
            <v>4129867.62</v>
          </cell>
          <cell r="J365">
            <v>1</v>
          </cell>
          <cell r="K365">
            <v>33143</v>
          </cell>
          <cell r="N365">
            <v>0</v>
          </cell>
          <cell r="O365">
            <v>4129866.62</v>
          </cell>
          <cell r="P365">
            <v>4129866.62</v>
          </cell>
          <cell r="Q365">
            <v>4129866.62</v>
          </cell>
          <cell r="R365">
            <v>4129866.62</v>
          </cell>
          <cell r="S365">
            <v>4129866.62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</row>
        <row r="366">
          <cell r="C366" t="str">
            <v>S030400020</v>
          </cell>
          <cell r="D366" t="str">
            <v>E2F-X5Y1:2M ใช้กับเครื่องปั๊มพิมพ์</v>
          </cell>
          <cell r="F366" t="str">
            <v>-</v>
          </cell>
          <cell r="G366">
            <v>33166</v>
          </cell>
          <cell r="H366">
            <v>1</v>
          </cell>
          <cell r="I366">
            <v>11200</v>
          </cell>
          <cell r="J366">
            <v>1</v>
          </cell>
          <cell r="K366">
            <v>33166</v>
          </cell>
          <cell r="N366">
            <v>0</v>
          </cell>
          <cell r="O366">
            <v>11199</v>
          </cell>
          <cell r="P366">
            <v>11199</v>
          </cell>
          <cell r="Q366">
            <v>11199</v>
          </cell>
          <cell r="R366">
            <v>11199</v>
          </cell>
          <cell r="S366">
            <v>11199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</row>
        <row r="367">
          <cell r="C367" t="str">
            <v>S030300008</v>
          </cell>
          <cell r="D367" t="str">
            <v>เครื่องอัดแน่น</v>
          </cell>
          <cell r="F367" t="str">
            <v>-</v>
          </cell>
          <cell r="G367">
            <v>33220</v>
          </cell>
          <cell r="H367">
            <v>1</v>
          </cell>
          <cell r="I367">
            <v>136000</v>
          </cell>
          <cell r="J367">
            <v>1</v>
          </cell>
          <cell r="K367">
            <v>33220</v>
          </cell>
          <cell r="N367">
            <v>0</v>
          </cell>
          <cell r="O367">
            <v>135999</v>
          </cell>
          <cell r="P367">
            <v>135999</v>
          </cell>
          <cell r="Q367">
            <v>135999</v>
          </cell>
          <cell r="R367">
            <v>135999</v>
          </cell>
          <cell r="S367">
            <v>135999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C368" t="str">
            <v>S030200012</v>
          </cell>
          <cell r="D368" t="str">
            <v>เครื่องปั๊มเหล็กเหนียวระบบแอร์คลัส รุ่นCAP-40A</v>
          </cell>
          <cell r="F368" t="str">
            <v>-</v>
          </cell>
          <cell r="G368">
            <v>33361</v>
          </cell>
          <cell r="H368">
            <v>1</v>
          </cell>
          <cell r="I368">
            <v>450000</v>
          </cell>
          <cell r="J368">
            <v>1</v>
          </cell>
          <cell r="K368">
            <v>33361</v>
          </cell>
          <cell r="N368">
            <v>0</v>
          </cell>
          <cell r="O368">
            <v>449999</v>
          </cell>
          <cell r="P368">
            <v>449999</v>
          </cell>
          <cell r="Q368">
            <v>449999</v>
          </cell>
          <cell r="R368">
            <v>449999</v>
          </cell>
          <cell r="S368">
            <v>449999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C369" t="str">
            <v>S030400021</v>
          </cell>
          <cell r="D369" t="str">
            <v>ตัวไสและเจียงพร้อมเจาะรูเหล็ก 16*64</v>
          </cell>
          <cell r="F369" t="str">
            <v>-</v>
          </cell>
          <cell r="G369">
            <v>33361</v>
          </cell>
          <cell r="H369">
            <v>1</v>
          </cell>
          <cell r="I369">
            <v>8000</v>
          </cell>
          <cell r="J369">
            <v>1</v>
          </cell>
          <cell r="K369">
            <v>33361</v>
          </cell>
          <cell r="N369">
            <v>0</v>
          </cell>
          <cell r="O369">
            <v>7999</v>
          </cell>
          <cell r="P369">
            <v>7999</v>
          </cell>
          <cell r="Q369">
            <v>7999</v>
          </cell>
          <cell r="R369">
            <v>7999</v>
          </cell>
          <cell r="S369">
            <v>7999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C370" t="str">
            <v>S030400022</v>
          </cell>
          <cell r="D370" t="str">
            <v>14-CDAILN50-650-A51</v>
          </cell>
          <cell r="F370" t="str">
            <v>-</v>
          </cell>
          <cell r="G370">
            <v>33336</v>
          </cell>
          <cell r="H370">
            <v>1</v>
          </cell>
          <cell r="I370">
            <v>5695</v>
          </cell>
          <cell r="J370">
            <v>1</v>
          </cell>
          <cell r="K370">
            <v>33336</v>
          </cell>
          <cell r="N370">
            <v>0</v>
          </cell>
          <cell r="O370">
            <v>5694</v>
          </cell>
          <cell r="P370">
            <v>5694</v>
          </cell>
          <cell r="Q370">
            <v>5694</v>
          </cell>
          <cell r="R370">
            <v>5694</v>
          </cell>
          <cell r="S370">
            <v>5694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C371" t="str">
            <v>S030300009</v>
          </cell>
          <cell r="D371" t="str">
            <v>เครื่องบีบพินทั้งชุด #10</v>
          </cell>
          <cell r="F371" t="str">
            <v>-</v>
          </cell>
          <cell r="G371">
            <v>33542</v>
          </cell>
          <cell r="H371">
            <v>1</v>
          </cell>
          <cell r="I371">
            <v>105908.7</v>
          </cell>
          <cell r="J371">
            <v>1</v>
          </cell>
          <cell r="K371">
            <v>33542</v>
          </cell>
          <cell r="N371">
            <v>0</v>
          </cell>
          <cell r="O371">
            <v>105907.7</v>
          </cell>
          <cell r="P371">
            <v>105907.7</v>
          </cell>
          <cell r="Q371">
            <v>105907.7</v>
          </cell>
          <cell r="R371">
            <v>105907.7</v>
          </cell>
          <cell r="S371">
            <v>105907.7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C372" t="str">
            <v>S030200013</v>
          </cell>
          <cell r="D372" t="str">
            <v>ส่วนประกอบของ เครื่องปั๊มเหล็กเหนียว</v>
          </cell>
          <cell r="F372" t="str">
            <v>-</v>
          </cell>
          <cell r="G372">
            <v>33389</v>
          </cell>
          <cell r="H372">
            <v>1</v>
          </cell>
          <cell r="I372">
            <v>17069</v>
          </cell>
          <cell r="J372">
            <v>1</v>
          </cell>
          <cell r="K372">
            <v>33389</v>
          </cell>
          <cell r="N372">
            <v>0</v>
          </cell>
          <cell r="O372">
            <v>17068</v>
          </cell>
          <cell r="P372">
            <v>17068</v>
          </cell>
          <cell r="Q372">
            <v>17068</v>
          </cell>
          <cell r="R372">
            <v>17068</v>
          </cell>
          <cell r="S372">
            <v>17068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C373" t="str">
            <v>S030400023</v>
          </cell>
          <cell r="D373" t="str">
            <v>JOB 0150 เครื่องตัดCOND.คอยล์ ROOM AIRระบบไฮโดรลค</v>
          </cell>
          <cell r="F373" t="str">
            <v>-</v>
          </cell>
          <cell r="G373">
            <v>33450</v>
          </cell>
          <cell r="H373">
            <v>1</v>
          </cell>
          <cell r="I373">
            <v>238929.67</v>
          </cell>
          <cell r="J373">
            <v>1</v>
          </cell>
          <cell r="K373">
            <v>33450</v>
          </cell>
          <cell r="N373">
            <v>0</v>
          </cell>
          <cell r="O373">
            <v>238928.67</v>
          </cell>
          <cell r="P373">
            <v>238928.67</v>
          </cell>
          <cell r="Q373">
            <v>238928.67</v>
          </cell>
          <cell r="R373">
            <v>238928.67</v>
          </cell>
          <cell r="S373">
            <v>238928.67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</row>
        <row r="374">
          <cell r="C374" t="str">
            <v>S030400024</v>
          </cell>
          <cell r="D374" t="str">
            <v>JOB 2007/34 เครื่องมือม้วน FIN</v>
          </cell>
          <cell r="F374" t="str">
            <v>-</v>
          </cell>
          <cell r="G374">
            <v>33542</v>
          </cell>
          <cell r="H374">
            <v>1</v>
          </cell>
          <cell r="I374">
            <v>50550.5</v>
          </cell>
          <cell r="J374">
            <v>1</v>
          </cell>
          <cell r="K374">
            <v>33542</v>
          </cell>
          <cell r="N374">
            <v>0</v>
          </cell>
          <cell r="O374">
            <v>50549.5</v>
          </cell>
          <cell r="P374">
            <v>50549.5</v>
          </cell>
          <cell r="Q374">
            <v>50549.5</v>
          </cell>
          <cell r="R374">
            <v>50549.5</v>
          </cell>
          <cell r="S374">
            <v>50549.5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C375" t="str">
            <v>S030300010</v>
          </cell>
          <cell r="D375" t="str">
            <v>FLEXPANDER TOOSING NO FE-3S</v>
          </cell>
          <cell r="F375" t="str">
            <v>-</v>
          </cell>
          <cell r="G375">
            <v>33329</v>
          </cell>
          <cell r="H375">
            <v>1</v>
          </cell>
          <cell r="I375">
            <v>216421.93</v>
          </cell>
          <cell r="J375">
            <v>1</v>
          </cell>
          <cell r="K375">
            <v>33329</v>
          </cell>
          <cell r="N375">
            <v>0</v>
          </cell>
          <cell r="O375">
            <v>216420.93</v>
          </cell>
          <cell r="P375">
            <v>216420.93</v>
          </cell>
          <cell r="Q375">
            <v>216420.93</v>
          </cell>
          <cell r="R375">
            <v>216420.93</v>
          </cell>
          <cell r="S375">
            <v>216420.93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C376" t="str">
            <v>S030400025</v>
          </cell>
          <cell r="D376" t="str">
            <v>COMPLETE TOOSING NO.TC-FE 3-6803C</v>
          </cell>
          <cell r="F376" t="str">
            <v>-</v>
          </cell>
          <cell r="G376">
            <v>33329</v>
          </cell>
          <cell r="H376">
            <v>1</v>
          </cell>
          <cell r="I376">
            <v>78941.3</v>
          </cell>
          <cell r="J376">
            <v>1</v>
          </cell>
          <cell r="K376">
            <v>33329</v>
          </cell>
          <cell r="N376">
            <v>0</v>
          </cell>
          <cell r="O376">
            <v>78940.3</v>
          </cell>
          <cell r="P376">
            <v>78940.3</v>
          </cell>
          <cell r="Q376">
            <v>78940.3</v>
          </cell>
          <cell r="R376">
            <v>78940.3</v>
          </cell>
          <cell r="S376">
            <v>78940.3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C377" t="str">
            <v>S030400026</v>
          </cell>
          <cell r="D377" t="str">
            <v>COMPLETE TOOSING NO.TC-FE 3-6-1C</v>
          </cell>
          <cell r="F377" t="str">
            <v>-</v>
          </cell>
          <cell r="G377">
            <v>33329</v>
          </cell>
          <cell r="H377">
            <v>1</v>
          </cell>
          <cell r="I377">
            <v>78941.3</v>
          </cell>
          <cell r="J377">
            <v>1</v>
          </cell>
          <cell r="K377">
            <v>33329</v>
          </cell>
          <cell r="N377">
            <v>0</v>
          </cell>
          <cell r="O377">
            <v>78940.3</v>
          </cell>
          <cell r="P377">
            <v>78940.3</v>
          </cell>
          <cell r="Q377">
            <v>78940.3</v>
          </cell>
          <cell r="R377">
            <v>78940.3</v>
          </cell>
          <cell r="S377">
            <v>78940.3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</row>
        <row r="378">
          <cell r="C378" t="str">
            <v>S030400027</v>
          </cell>
          <cell r="D378" t="str">
            <v>PARTIAL TOOLS CHANGE WALL THICKNESS PARTS</v>
          </cell>
          <cell r="E378" t="str">
            <v>NO.TP-FES-WT-6</v>
          </cell>
          <cell r="F378" t="str">
            <v>-</v>
          </cell>
          <cell r="G378">
            <v>33329</v>
          </cell>
          <cell r="H378">
            <v>1</v>
          </cell>
          <cell r="I378">
            <v>8833.89</v>
          </cell>
          <cell r="J378">
            <v>1</v>
          </cell>
          <cell r="K378">
            <v>33329</v>
          </cell>
          <cell r="N378">
            <v>0</v>
          </cell>
          <cell r="O378">
            <v>8832.89</v>
          </cell>
          <cell r="P378">
            <v>8832.89</v>
          </cell>
          <cell r="Q378">
            <v>8832.89</v>
          </cell>
          <cell r="R378">
            <v>8832.89</v>
          </cell>
          <cell r="S378">
            <v>8832.89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C379" t="str">
            <v>S030400028</v>
          </cell>
          <cell r="D379" t="str">
            <v>PARTIAL TOOLS CENTER-TO-CENTER NO.TP-FES-CLC-5-1</v>
          </cell>
          <cell r="F379" t="str">
            <v>-</v>
          </cell>
          <cell r="G379">
            <v>33329</v>
          </cell>
          <cell r="H379">
            <v>1</v>
          </cell>
          <cell r="I379">
            <v>52439.63</v>
          </cell>
          <cell r="J379">
            <v>1</v>
          </cell>
          <cell r="K379">
            <v>33329</v>
          </cell>
          <cell r="N379">
            <v>0</v>
          </cell>
          <cell r="O379">
            <v>52438.63</v>
          </cell>
          <cell r="P379">
            <v>52438.63</v>
          </cell>
          <cell r="Q379">
            <v>52438.63</v>
          </cell>
          <cell r="R379">
            <v>52438.63</v>
          </cell>
          <cell r="S379">
            <v>52438.63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C380" t="str">
            <v>S030300011</v>
          </cell>
          <cell r="D380" t="str">
            <v>EXPANDER RODS PARTS NO.EA 10157-3</v>
          </cell>
          <cell r="F380" t="str">
            <v>-</v>
          </cell>
          <cell r="G380">
            <v>33329</v>
          </cell>
          <cell r="H380">
            <v>20</v>
          </cell>
          <cell r="I380">
            <v>58873.62</v>
          </cell>
          <cell r="J380">
            <v>20</v>
          </cell>
          <cell r="K380">
            <v>33329</v>
          </cell>
          <cell r="N380">
            <v>0</v>
          </cell>
          <cell r="O380">
            <v>58853.62</v>
          </cell>
          <cell r="P380">
            <v>58853.62</v>
          </cell>
          <cell r="Q380">
            <v>58853.62</v>
          </cell>
          <cell r="R380">
            <v>58853.62</v>
          </cell>
          <cell r="S380">
            <v>58853.62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C381" t="str">
            <v>S030300012</v>
          </cell>
          <cell r="D381" t="str">
            <v>EXPANDER RODS PARTS NO.EB 104707-5</v>
          </cell>
          <cell r="F381" t="str">
            <v>-</v>
          </cell>
          <cell r="G381">
            <v>33329</v>
          </cell>
          <cell r="H381">
            <v>6</v>
          </cell>
          <cell r="I381">
            <v>11785.8</v>
          </cell>
          <cell r="J381">
            <v>6</v>
          </cell>
          <cell r="K381">
            <v>33329</v>
          </cell>
          <cell r="N381">
            <v>0</v>
          </cell>
          <cell r="O381">
            <v>11779.8</v>
          </cell>
          <cell r="P381">
            <v>11779.8</v>
          </cell>
          <cell r="Q381">
            <v>11779.8</v>
          </cell>
          <cell r="R381">
            <v>11779.8</v>
          </cell>
          <cell r="S381">
            <v>11779.8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C382" t="str">
            <v>S030300013</v>
          </cell>
          <cell r="D382" t="str">
            <v>EXPANDER RODS RARTS NO.EB10408-16</v>
          </cell>
          <cell r="F382" t="str">
            <v>-</v>
          </cell>
          <cell r="G382">
            <v>33329</v>
          </cell>
          <cell r="H382">
            <v>4</v>
          </cell>
          <cell r="I382">
            <v>9228.39</v>
          </cell>
          <cell r="J382">
            <v>4</v>
          </cell>
          <cell r="K382">
            <v>33329</v>
          </cell>
          <cell r="N382">
            <v>0</v>
          </cell>
          <cell r="O382">
            <v>9224.39</v>
          </cell>
          <cell r="P382">
            <v>9224.39</v>
          </cell>
          <cell r="Q382">
            <v>9224.39</v>
          </cell>
          <cell r="R382">
            <v>9224.39</v>
          </cell>
          <cell r="S382">
            <v>9224.39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C383" t="str">
            <v>S030400029</v>
          </cell>
          <cell r="D383" t="str">
            <v>RECOMMENDED SPARE PARTS RART NO.SPT-FE</v>
          </cell>
          <cell r="F383" t="str">
            <v>-</v>
          </cell>
          <cell r="G383">
            <v>33329</v>
          </cell>
          <cell r="H383">
            <v>3</v>
          </cell>
          <cell r="I383">
            <v>5752.72</v>
          </cell>
          <cell r="J383">
            <v>3</v>
          </cell>
          <cell r="K383">
            <v>33329</v>
          </cell>
          <cell r="N383">
            <v>0</v>
          </cell>
          <cell r="O383">
            <v>5749.72</v>
          </cell>
          <cell r="P383">
            <v>5749.72</v>
          </cell>
          <cell r="Q383">
            <v>5749.72</v>
          </cell>
          <cell r="R383">
            <v>5749.72</v>
          </cell>
          <cell r="S383">
            <v>5749.72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C384" t="str">
            <v>S030400030</v>
          </cell>
          <cell r="D384" t="str">
            <v>TSK-1 TUBE SLIT6ER KIT NO.4-13 เป็นเครื่องเบ่งท่อ</v>
          </cell>
          <cell r="F384" t="str">
            <v>-</v>
          </cell>
          <cell r="G384">
            <v>33329</v>
          </cell>
          <cell r="H384">
            <v>1</v>
          </cell>
          <cell r="I384">
            <v>31377.68</v>
          </cell>
          <cell r="J384">
            <v>1</v>
          </cell>
          <cell r="K384">
            <v>33329</v>
          </cell>
          <cell r="N384">
            <v>0</v>
          </cell>
          <cell r="O384">
            <v>31376.68</v>
          </cell>
          <cell r="P384">
            <v>31376.68</v>
          </cell>
          <cell r="Q384">
            <v>31376.68</v>
          </cell>
          <cell r="R384">
            <v>31376.68</v>
          </cell>
          <cell r="S384">
            <v>31376.68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C385" t="str">
            <v>S030300014</v>
          </cell>
          <cell r="D385" t="str">
            <v>เบ๋าอลูมิเนียม A-95890</v>
          </cell>
          <cell r="F385" t="str">
            <v>-</v>
          </cell>
          <cell r="G385">
            <v>33353</v>
          </cell>
          <cell r="H385">
            <v>70</v>
          </cell>
          <cell r="I385">
            <v>6300</v>
          </cell>
          <cell r="J385">
            <v>70</v>
          </cell>
          <cell r="K385">
            <v>33353</v>
          </cell>
          <cell r="N385">
            <v>0</v>
          </cell>
          <cell r="O385">
            <v>6230</v>
          </cell>
          <cell r="P385">
            <v>6230</v>
          </cell>
          <cell r="Q385">
            <v>6230</v>
          </cell>
          <cell r="R385">
            <v>6230</v>
          </cell>
          <cell r="S385">
            <v>6230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</row>
        <row r="386">
          <cell r="C386" t="str">
            <v>S030300015</v>
          </cell>
          <cell r="D386" t="str">
            <v>เบ๋าอลูมิเนียม A-95889</v>
          </cell>
          <cell r="F386" t="str">
            <v>-</v>
          </cell>
          <cell r="G386">
            <v>33353</v>
          </cell>
          <cell r="H386">
            <v>100</v>
          </cell>
          <cell r="I386">
            <v>9500</v>
          </cell>
          <cell r="J386">
            <v>100</v>
          </cell>
          <cell r="K386">
            <v>33353</v>
          </cell>
          <cell r="N386">
            <v>0</v>
          </cell>
          <cell r="O386">
            <v>9400</v>
          </cell>
          <cell r="P386">
            <v>9400</v>
          </cell>
          <cell r="Q386">
            <v>9400</v>
          </cell>
          <cell r="R386">
            <v>9400</v>
          </cell>
          <cell r="S386">
            <v>9400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C387" t="str">
            <v>S030300016</v>
          </cell>
          <cell r="D387" t="str">
            <v>FLAT TOP CHAIN CONVEYOR</v>
          </cell>
          <cell r="F387" t="str">
            <v>-</v>
          </cell>
          <cell r="G387">
            <v>33383</v>
          </cell>
          <cell r="H387">
            <v>1</v>
          </cell>
          <cell r="I387">
            <v>69000</v>
          </cell>
          <cell r="J387">
            <v>1</v>
          </cell>
          <cell r="K387">
            <v>33383</v>
          </cell>
          <cell r="N387">
            <v>0</v>
          </cell>
          <cell r="O387">
            <v>68999</v>
          </cell>
          <cell r="P387">
            <v>68999</v>
          </cell>
          <cell r="Q387">
            <v>68999</v>
          </cell>
          <cell r="R387">
            <v>68999</v>
          </cell>
          <cell r="S387">
            <v>68999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C388" t="str">
            <v>S030300017</v>
          </cell>
          <cell r="D388" t="str">
            <v>SET OF SINGLE TUBE CUT OFF MACHINE เครื่องรีดท่อ S</v>
          </cell>
          <cell r="E388" t="str">
            <v>EAL:01367</v>
          </cell>
          <cell r="F388" t="str">
            <v>-</v>
          </cell>
          <cell r="G388">
            <v>33394</v>
          </cell>
          <cell r="H388">
            <v>1</v>
          </cell>
          <cell r="I388">
            <v>1759093.97</v>
          </cell>
          <cell r="J388">
            <v>1</v>
          </cell>
          <cell r="K388">
            <v>33394</v>
          </cell>
          <cell r="N388">
            <v>0</v>
          </cell>
          <cell r="O388">
            <v>1759092.97</v>
          </cell>
          <cell r="P388">
            <v>1759092.97</v>
          </cell>
          <cell r="Q388">
            <v>1759092.97</v>
          </cell>
          <cell r="R388">
            <v>1759092.97</v>
          </cell>
          <cell r="S388">
            <v>1759092.97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</row>
        <row r="389">
          <cell r="C389" t="str">
            <v>S030400031</v>
          </cell>
          <cell r="D389" t="str">
            <v>COILCO EXTRUPUNCH เครื่องเจาะรูท่อ SEAL:0003653</v>
          </cell>
          <cell r="F389" t="str">
            <v>-</v>
          </cell>
          <cell r="G389">
            <v>33393</v>
          </cell>
          <cell r="H389">
            <v>1</v>
          </cell>
          <cell r="I389">
            <v>559895.57999999996</v>
          </cell>
          <cell r="J389">
            <v>1</v>
          </cell>
          <cell r="K389">
            <v>33393</v>
          </cell>
          <cell r="N389">
            <v>0</v>
          </cell>
          <cell r="O389">
            <v>559894.57999999996</v>
          </cell>
          <cell r="P389">
            <v>559894.57999999996</v>
          </cell>
          <cell r="Q389">
            <v>559894.57999999996</v>
          </cell>
          <cell r="R389">
            <v>559894.57999999996</v>
          </cell>
          <cell r="S389">
            <v>559894.57999999996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</row>
        <row r="390">
          <cell r="C390" t="str">
            <v>S030400032</v>
          </cell>
          <cell r="D390" t="str">
            <v>COILCO SCMIAUTOMATIC TUBE BENDER เครื่องตัดท่อ SEA</v>
          </cell>
          <cell r="E390" t="str">
            <v>L:0003653</v>
          </cell>
          <cell r="F390" t="str">
            <v>-</v>
          </cell>
          <cell r="G390">
            <v>33393</v>
          </cell>
          <cell r="H390">
            <v>1</v>
          </cell>
          <cell r="I390">
            <v>458451.35</v>
          </cell>
          <cell r="J390">
            <v>1</v>
          </cell>
          <cell r="K390">
            <v>33393</v>
          </cell>
          <cell r="N390">
            <v>0</v>
          </cell>
          <cell r="O390">
            <v>458450.35</v>
          </cell>
          <cell r="P390">
            <v>458450.35</v>
          </cell>
          <cell r="Q390">
            <v>458450.35</v>
          </cell>
          <cell r="R390">
            <v>458450.35</v>
          </cell>
          <cell r="S390">
            <v>458450.35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</row>
        <row r="391">
          <cell r="C391" t="str">
            <v>S030400033</v>
          </cell>
          <cell r="D391" t="str">
            <v>COILCO SPINCLOSER MODEL 24 SEAL:0003653</v>
          </cell>
          <cell r="F391" t="str">
            <v>-</v>
          </cell>
          <cell r="G391">
            <v>33393</v>
          </cell>
          <cell r="H391">
            <v>1</v>
          </cell>
          <cell r="I391">
            <v>659954.93999999994</v>
          </cell>
          <cell r="J391">
            <v>1</v>
          </cell>
          <cell r="K391">
            <v>33393</v>
          </cell>
          <cell r="N391">
            <v>0</v>
          </cell>
          <cell r="O391">
            <v>659953.93999999994</v>
          </cell>
          <cell r="P391">
            <v>659953.93999999994</v>
          </cell>
          <cell r="Q391">
            <v>659953.93999999994</v>
          </cell>
          <cell r="R391">
            <v>659953.93999999994</v>
          </cell>
          <cell r="S391">
            <v>659953.93999999994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C392" t="str">
            <v>S030400034</v>
          </cell>
          <cell r="D392" t="str">
            <v>EA BURR OAK FIN LINE/DIE FD-M927-15/16"00*20.4*</v>
          </cell>
          <cell r="E392" t="str">
            <v>17.667MM STAGGERED PATTERN,12ROW 2 PROGRESSION</v>
          </cell>
          <cell r="F392" t="str">
            <v>JV12/083</v>
          </cell>
          <cell r="G392">
            <v>34334</v>
          </cell>
          <cell r="H392">
            <v>1</v>
          </cell>
          <cell r="I392">
            <v>6188086.6900000004</v>
          </cell>
          <cell r="J392">
            <v>1</v>
          </cell>
          <cell r="K392">
            <v>34334</v>
          </cell>
          <cell r="N392">
            <v>0</v>
          </cell>
          <cell r="O392">
            <v>6188085.6900000004</v>
          </cell>
          <cell r="P392">
            <v>6188085.6900000004</v>
          </cell>
          <cell r="Q392">
            <v>6188085.6900000004</v>
          </cell>
          <cell r="R392">
            <v>6188085.6900000004</v>
          </cell>
          <cell r="S392">
            <v>6188085.6900000004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C393" t="str">
            <v>S030400035</v>
          </cell>
          <cell r="D393" t="str">
            <v>EA BURR OAK FIN LINE/ DIE FD-M941-1,5/16"00*25.4*</v>
          </cell>
          <cell r="E393" t="str">
            <v>12MM STAGGERED PATTERN,24ROW 2 PROGRESSION</v>
          </cell>
          <cell r="F393" t="str">
            <v>JV12/083</v>
          </cell>
          <cell r="G393">
            <v>34334</v>
          </cell>
          <cell r="H393">
            <v>1</v>
          </cell>
          <cell r="I393">
            <v>5668514.9699999997</v>
          </cell>
          <cell r="J393">
            <v>1</v>
          </cell>
          <cell r="K393">
            <v>34334</v>
          </cell>
          <cell r="N393">
            <v>0</v>
          </cell>
          <cell r="O393">
            <v>5668513.9699999997</v>
          </cell>
          <cell r="P393">
            <v>5668513.9699999997</v>
          </cell>
          <cell r="Q393">
            <v>5668513.9699999997</v>
          </cell>
          <cell r="R393">
            <v>5668513.9699999997</v>
          </cell>
          <cell r="S393">
            <v>5668513.9699999997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C394" t="str">
            <v>S030400036</v>
          </cell>
          <cell r="D394" t="str">
            <v>EA BURR OAK CSE-N380-1 MECHANICA EXPANDER SINGLE</v>
          </cell>
          <cell r="E394" t="str">
            <v>SIDE W/TOOLING &amp; PARTS</v>
          </cell>
          <cell r="F394" t="str">
            <v>JV12/083</v>
          </cell>
          <cell r="G394">
            <v>34334</v>
          </cell>
          <cell r="H394">
            <v>1</v>
          </cell>
          <cell r="I394">
            <v>3071752.04</v>
          </cell>
          <cell r="J394">
            <v>1</v>
          </cell>
          <cell r="K394">
            <v>34334</v>
          </cell>
          <cell r="N394">
            <v>0</v>
          </cell>
          <cell r="O394">
            <v>3071751.04</v>
          </cell>
          <cell r="P394">
            <v>3071751.04</v>
          </cell>
          <cell r="Q394">
            <v>3071751.04</v>
          </cell>
          <cell r="R394">
            <v>3071751.04</v>
          </cell>
          <cell r="S394">
            <v>3071751.04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C395" t="str">
            <v>S030400037</v>
          </cell>
          <cell r="D395" t="str">
            <v>EA BURR OAK CSE-M380-2 MECHANICA EXPANDER SINGLE</v>
          </cell>
          <cell r="E395" t="str">
            <v>SIDE W/TOOLING &amp; PARTS</v>
          </cell>
          <cell r="F395" t="str">
            <v>JV12/083</v>
          </cell>
          <cell r="G395">
            <v>34334</v>
          </cell>
          <cell r="H395">
            <v>1</v>
          </cell>
          <cell r="I395">
            <v>3026662.01</v>
          </cell>
          <cell r="J395">
            <v>1</v>
          </cell>
          <cell r="K395">
            <v>34334</v>
          </cell>
          <cell r="N395">
            <v>0</v>
          </cell>
          <cell r="O395">
            <v>3026661.01</v>
          </cell>
          <cell r="P395">
            <v>3026661.01</v>
          </cell>
          <cell r="Q395">
            <v>3026661.01</v>
          </cell>
          <cell r="R395">
            <v>3026661.01</v>
          </cell>
          <cell r="S395">
            <v>3026661.01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</row>
        <row r="396">
          <cell r="C396" t="str">
            <v>S040400001</v>
          </cell>
          <cell r="D396" t="str">
            <v>พัดลมตั้งพื้น 24"</v>
          </cell>
          <cell r="F396" t="str">
            <v>RS 05612</v>
          </cell>
          <cell r="G396">
            <v>33758</v>
          </cell>
          <cell r="H396">
            <v>1</v>
          </cell>
          <cell r="I396">
            <v>2200</v>
          </cell>
          <cell r="J396">
            <v>1</v>
          </cell>
          <cell r="K396">
            <v>33758</v>
          </cell>
          <cell r="N396">
            <v>0</v>
          </cell>
          <cell r="O396">
            <v>2199</v>
          </cell>
          <cell r="P396">
            <v>2199</v>
          </cell>
          <cell r="Q396">
            <v>2199</v>
          </cell>
          <cell r="R396">
            <v>2199</v>
          </cell>
          <cell r="S396">
            <v>2199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C397" t="str">
            <v>S060300001</v>
          </cell>
          <cell r="D397" t="str">
            <v>เครื่องมือตัดแป๊ป 127 FB</v>
          </cell>
          <cell r="F397" t="str">
            <v>-</v>
          </cell>
          <cell r="G397">
            <v>31978</v>
          </cell>
          <cell r="H397">
            <v>1</v>
          </cell>
          <cell r="I397">
            <v>261</v>
          </cell>
          <cell r="J397">
            <v>1</v>
          </cell>
          <cell r="K397">
            <v>31978</v>
          </cell>
          <cell r="N397">
            <v>0</v>
          </cell>
          <cell r="O397">
            <v>260</v>
          </cell>
          <cell r="P397">
            <v>260</v>
          </cell>
          <cell r="Q397">
            <v>260</v>
          </cell>
          <cell r="R397">
            <v>260</v>
          </cell>
          <cell r="S397">
            <v>260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</row>
        <row r="398">
          <cell r="C398" t="str">
            <v>S060200044</v>
          </cell>
          <cell r="D398" t="str">
            <v>ชุดเชื่อมตัดฮารีส</v>
          </cell>
          <cell r="F398" t="str">
            <v>-</v>
          </cell>
          <cell r="G398">
            <v>31770</v>
          </cell>
          <cell r="H398">
            <v>1</v>
          </cell>
          <cell r="I398">
            <v>5264</v>
          </cell>
          <cell r="J398">
            <v>1</v>
          </cell>
          <cell r="K398">
            <v>31770</v>
          </cell>
          <cell r="N398">
            <v>0</v>
          </cell>
          <cell r="O398">
            <v>5263</v>
          </cell>
          <cell r="P398">
            <v>5263</v>
          </cell>
          <cell r="Q398">
            <v>5263</v>
          </cell>
          <cell r="R398">
            <v>5263</v>
          </cell>
          <cell r="S398">
            <v>5263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C399" t="str">
            <v>S060300002</v>
          </cell>
          <cell r="D399" t="str">
            <v>ชุดมีดซอยเครื่อง IH#2</v>
          </cell>
          <cell r="F399" t="str">
            <v>-</v>
          </cell>
          <cell r="G399">
            <v>31897</v>
          </cell>
          <cell r="H399">
            <v>1</v>
          </cell>
          <cell r="I399">
            <v>53300</v>
          </cell>
          <cell r="J399">
            <v>1</v>
          </cell>
          <cell r="K399">
            <v>31897</v>
          </cell>
          <cell r="N399">
            <v>0</v>
          </cell>
          <cell r="O399">
            <v>53299</v>
          </cell>
          <cell r="P399">
            <v>53299</v>
          </cell>
          <cell r="Q399">
            <v>53299</v>
          </cell>
          <cell r="R399">
            <v>53299</v>
          </cell>
          <cell r="S399">
            <v>53299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C400" t="str">
            <v>S060400062</v>
          </cell>
          <cell r="D400" t="str">
            <v>FORMINO DIE</v>
          </cell>
          <cell r="F400" t="str">
            <v>-</v>
          </cell>
          <cell r="G400">
            <v>31897</v>
          </cell>
          <cell r="H400">
            <v>1</v>
          </cell>
          <cell r="I400">
            <v>25000</v>
          </cell>
          <cell r="J400">
            <v>1</v>
          </cell>
          <cell r="K400">
            <v>31897</v>
          </cell>
          <cell r="N400">
            <v>0</v>
          </cell>
          <cell r="O400">
            <v>24999</v>
          </cell>
          <cell r="P400">
            <v>24999</v>
          </cell>
          <cell r="Q400">
            <v>24999</v>
          </cell>
          <cell r="R400">
            <v>24999</v>
          </cell>
          <cell r="S400">
            <v>24999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C401" t="str">
            <v>S060400063</v>
          </cell>
          <cell r="D401" t="str">
            <v>เครื่องมือบานแป๊ป 195 FC</v>
          </cell>
          <cell r="F401" t="str">
            <v>-</v>
          </cell>
          <cell r="G401">
            <v>31978</v>
          </cell>
          <cell r="H401">
            <v>1</v>
          </cell>
          <cell r="I401">
            <v>621</v>
          </cell>
          <cell r="J401">
            <v>1</v>
          </cell>
          <cell r="K401">
            <v>31978</v>
          </cell>
          <cell r="N401">
            <v>0</v>
          </cell>
          <cell r="O401">
            <v>620</v>
          </cell>
          <cell r="P401">
            <v>620</v>
          </cell>
          <cell r="Q401">
            <v>620</v>
          </cell>
          <cell r="R401">
            <v>620</v>
          </cell>
          <cell r="S401">
            <v>620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C402" t="str">
            <v>S060400064</v>
          </cell>
          <cell r="D402" t="str">
            <v>เครื่องมือตัดแป๊ป 274 FC</v>
          </cell>
          <cell r="F402" t="str">
            <v>-</v>
          </cell>
          <cell r="G402">
            <v>31978</v>
          </cell>
          <cell r="H402">
            <v>1</v>
          </cell>
          <cell r="I402">
            <v>540</v>
          </cell>
          <cell r="J402">
            <v>1</v>
          </cell>
          <cell r="K402">
            <v>31978</v>
          </cell>
          <cell r="N402">
            <v>0</v>
          </cell>
          <cell r="O402">
            <v>539</v>
          </cell>
          <cell r="P402">
            <v>539</v>
          </cell>
          <cell r="Q402">
            <v>539</v>
          </cell>
          <cell r="R402">
            <v>539</v>
          </cell>
          <cell r="S402">
            <v>539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C403" t="str">
            <v>S060400065</v>
          </cell>
          <cell r="D403" t="str">
            <v>เครื่องมือตัดแป๊ป 364 FH</v>
          </cell>
          <cell r="F403" t="str">
            <v>-</v>
          </cell>
          <cell r="G403">
            <v>31978</v>
          </cell>
          <cell r="H403">
            <v>1</v>
          </cell>
          <cell r="I403">
            <v>1260</v>
          </cell>
          <cell r="J403">
            <v>1</v>
          </cell>
          <cell r="K403">
            <v>31978</v>
          </cell>
          <cell r="N403">
            <v>0</v>
          </cell>
          <cell r="O403">
            <v>1259</v>
          </cell>
          <cell r="P403">
            <v>1259</v>
          </cell>
          <cell r="Q403">
            <v>1259</v>
          </cell>
          <cell r="R403">
            <v>1259</v>
          </cell>
          <cell r="S403">
            <v>1259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C404" t="str">
            <v>S060400066</v>
          </cell>
          <cell r="D404" t="str">
            <v>ถังบุยาง</v>
          </cell>
          <cell r="F404" t="str">
            <v>-</v>
          </cell>
          <cell r="G404">
            <v>31944</v>
          </cell>
          <cell r="H404">
            <v>8</v>
          </cell>
          <cell r="I404">
            <v>127240</v>
          </cell>
          <cell r="J404">
            <v>8</v>
          </cell>
          <cell r="K404">
            <v>31944</v>
          </cell>
          <cell r="N404">
            <v>0</v>
          </cell>
          <cell r="O404">
            <v>127232</v>
          </cell>
          <cell r="P404">
            <v>127232</v>
          </cell>
          <cell r="Q404">
            <v>127232</v>
          </cell>
          <cell r="R404">
            <v>127232</v>
          </cell>
          <cell r="S404">
            <v>127232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C405" t="str">
            <v>S060400067</v>
          </cell>
          <cell r="D405" t="str">
            <v>PVC BALL VALVE 1/2</v>
          </cell>
          <cell r="F405" t="str">
            <v>-</v>
          </cell>
          <cell r="G405">
            <v>31930</v>
          </cell>
          <cell r="H405">
            <v>5</v>
          </cell>
          <cell r="I405">
            <v>1000</v>
          </cell>
          <cell r="J405">
            <v>5</v>
          </cell>
          <cell r="K405">
            <v>31930</v>
          </cell>
          <cell r="N405">
            <v>0</v>
          </cell>
          <cell r="O405">
            <v>995</v>
          </cell>
          <cell r="P405">
            <v>995</v>
          </cell>
          <cell r="Q405">
            <v>995</v>
          </cell>
          <cell r="R405">
            <v>995</v>
          </cell>
          <cell r="S405">
            <v>995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C406" t="str">
            <v>S060400068</v>
          </cell>
          <cell r="D406" t="str">
            <v>ชุดเชื่อมฮารีส 85F</v>
          </cell>
          <cell r="F406" t="str">
            <v>-</v>
          </cell>
          <cell r="G406">
            <v>31934</v>
          </cell>
          <cell r="H406">
            <v>4</v>
          </cell>
          <cell r="I406">
            <v>5760</v>
          </cell>
          <cell r="J406">
            <v>4</v>
          </cell>
          <cell r="K406">
            <v>31934</v>
          </cell>
          <cell r="N406">
            <v>0</v>
          </cell>
          <cell r="O406">
            <v>5756</v>
          </cell>
          <cell r="P406">
            <v>5756</v>
          </cell>
          <cell r="Q406">
            <v>5756</v>
          </cell>
          <cell r="R406">
            <v>5756</v>
          </cell>
          <cell r="S406">
            <v>5756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C407" t="str">
            <v>S060400069</v>
          </cell>
          <cell r="D407" t="str">
            <v>ชุดเกย์</v>
          </cell>
          <cell r="F407" t="str">
            <v>-</v>
          </cell>
          <cell r="G407">
            <v>31904</v>
          </cell>
          <cell r="H407">
            <v>1</v>
          </cell>
          <cell r="I407">
            <v>1405</v>
          </cell>
          <cell r="J407">
            <v>1</v>
          </cell>
          <cell r="K407">
            <v>31904</v>
          </cell>
          <cell r="N407">
            <v>0</v>
          </cell>
          <cell r="O407">
            <v>1404</v>
          </cell>
          <cell r="P407">
            <v>1404</v>
          </cell>
          <cell r="Q407">
            <v>1404</v>
          </cell>
          <cell r="R407">
            <v>1404</v>
          </cell>
          <cell r="S407">
            <v>1404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C408" t="str">
            <v>S060400070</v>
          </cell>
          <cell r="D408" t="str">
            <v>ชุดเกย์ (ออกซิเจน) อซิติลิน</v>
          </cell>
          <cell r="F408" t="str">
            <v>-</v>
          </cell>
          <cell r="G408">
            <v>31904</v>
          </cell>
          <cell r="H408">
            <v>4</v>
          </cell>
          <cell r="I408">
            <v>11116</v>
          </cell>
          <cell r="J408">
            <v>4</v>
          </cell>
          <cell r="K408">
            <v>31904</v>
          </cell>
          <cell r="N408">
            <v>0</v>
          </cell>
          <cell r="O408">
            <v>11112</v>
          </cell>
          <cell r="P408">
            <v>11112</v>
          </cell>
          <cell r="Q408">
            <v>11112</v>
          </cell>
          <cell r="R408">
            <v>11112</v>
          </cell>
          <cell r="S408">
            <v>11112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C409" t="str">
            <v>S060400071</v>
          </cell>
          <cell r="D409" t="str">
            <v>ชุดเชื่อมฮารีส 85F</v>
          </cell>
          <cell r="F409" t="str">
            <v>-</v>
          </cell>
          <cell r="G409">
            <v>31965</v>
          </cell>
          <cell r="H409">
            <v>1</v>
          </cell>
          <cell r="I409">
            <v>1480</v>
          </cell>
          <cell r="J409">
            <v>1</v>
          </cell>
          <cell r="K409">
            <v>31965</v>
          </cell>
          <cell r="N409">
            <v>0</v>
          </cell>
          <cell r="O409">
            <v>1479</v>
          </cell>
          <cell r="P409">
            <v>1479</v>
          </cell>
          <cell r="Q409">
            <v>1479</v>
          </cell>
          <cell r="R409">
            <v>1479</v>
          </cell>
          <cell r="S409">
            <v>1479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C410" t="str">
            <v>S060400072</v>
          </cell>
          <cell r="D410" t="str">
            <v>ชุดเชื่อมและตัด</v>
          </cell>
          <cell r="F410" t="str">
            <v>-</v>
          </cell>
          <cell r="G410">
            <v>31985</v>
          </cell>
          <cell r="H410">
            <v>1</v>
          </cell>
          <cell r="I410">
            <v>4160</v>
          </cell>
          <cell r="J410">
            <v>1</v>
          </cell>
          <cell r="K410">
            <v>31985</v>
          </cell>
          <cell r="N410">
            <v>0</v>
          </cell>
          <cell r="O410">
            <v>4159</v>
          </cell>
          <cell r="P410">
            <v>4159</v>
          </cell>
          <cell r="Q410">
            <v>4159</v>
          </cell>
          <cell r="R410">
            <v>4159</v>
          </cell>
          <cell r="S410">
            <v>4159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C411" t="str">
            <v>S060400073</v>
          </cell>
          <cell r="D411" t="str">
            <v>แก๊สเซฟเวอร์</v>
          </cell>
          <cell r="F411" t="str">
            <v>-</v>
          </cell>
          <cell r="G411">
            <v>31985</v>
          </cell>
          <cell r="H411">
            <v>2</v>
          </cell>
          <cell r="I411">
            <v>3520</v>
          </cell>
          <cell r="J411">
            <v>2</v>
          </cell>
          <cell r="K411">
            <v>31985</v>
          </cell>
          <cell r="N411">
            <v>0</v>
          </cell>
          <cell r="O411">
            <v>3518</v>
          </cell>
          <cell r="P411">
            <v>3518</v>
          </cell>
          <cell r="Q411">
            <v>3518</v>
          </cell>
          <cell r="R411">
            <v>3518</v>
          </cell>
          <cell r="S411">
            <v>3518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C412" t="str">
            <v>S060400074</v>
          </cell>
          <cell r="D412" t="str">
            <v>แก๊สเซฟเวอร์</v>
          </cell>
          <cell r="F412" t="str">
            <v>-</v>
          </cell>
          <cell r="G412">
            <v>32046</v>
          </cell>
          <cell r="H412">
            <v>8</v>
          </cell>
          <cell r="I412">
            <v>14080</v>
          </cell>
          <cell r="J412">
            <v>8</v>
          </cell>
          <cell r="K412">
            <v>32046</v>
          </cell>
          <cell r="N412">
            <v>0</v>
          </cell>
          <cell r="O412">
            <v>14072</v>
          </cell>
          <cell r="P412">
            <v>14072</v>
          </cell>
          <cell r="Q412">
            <v>14072</v>
          </cell>
          <cell r="R412">
            <v>14072</v>
          </cell>
          <cell r="S412">
            <v>14072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</row>
        <row r="413">
          <cell r="C413" t="str">
            <v>S060400075</v>
          </cell>
          <cell r="D413" t="str">
            <v>ที่วัดระดับน้ำตั้งเครื่อง</v>
          </cell>
          <cell r="F413" t="str">
            <v>-</v>
          </cell>
          <cell r="G413">
            <v>32072</v>
          </cell>
          <cell r="H413">
            <v>1</v>
          </cell>
          <cell r="I413">
            <v>2400</v>
          </cell>
          <cell r="J413">
            <v>1</v>
          </cell>
          <cell r="K413">
            <v>32072</v>
          </cell>
          <cell r="N413">
            <v>0</v>
          </cell>
          <cell r="O413">
            <v>2399</v>
          </cell>
          <cell r="P413">
            <v>2399</v>
          </cell>
          <cell r="Q413">
            <v>2399</v>
          </cell>
          <cell r="R413">
            <v>2399</v>
          </cell>
          <cell r="S413">
            <v>2399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C414" t="str">
            <v>S060400076</v>
          </cell>
          <cell r="D414" t="str">
            <v>เครื่องวัดอุณหภูมิ</v>
          </cell>
          <cell r="F414" t="str">
            <v>-</v>
          </cell>
          <cell r="G414">
            <v>32107</v>
          </cell>
          <cell r="H414">
            <v>1</v>
          </cell>
          <cell r="I414">
            <v>11200</v>
          </cell>
          <cell r="J414">
            <v>1</v>
          </cell>
          <cell r="K414">
            <v>32107</v>
          </cell>
          <cell r="N414">
            <v>0</v>
          </cell>
          <cell r="O414">
            <v>11199</v>
          </cell>
          <cell r="P414">
            <v>11199</v>
          </cell>
          <cell r="Q414">
            <v>11199</v>
          </cell>
          <cell r="R414">
            <v>11199</v>
          </cell>
          <cell r="S414">
            <v>11199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C415" t="str">
            <v>S060400077</v>
          </cell>
          <cell r="D415" t="str">
            <v>ถังกันไฟ</v>
          </cell>
          <cell r="F415" t="str">
            <v>-</v>
          </cell>
          <cell r="G415">
            <v>32261</v>
          </cell>
          <cell r="H415">
            <v>1</v>
          </cell>
          <cell r="I415">
            <v>4500</v>
          </cell>
          <cell r="J415">
            <v>1</v>
          </cell>
          <cell r="K415">
            <v>32261</v>
          </cell>
          <cell r="N415">
            <v>0</v>
          </cell>
          <cell r="O415">
            <v>4499</v>
          </cell>
          <cell r="P415">
            <v>4499</v>
          </cell>
          <cell r="Q415">
            <v>4499</v>
          </cell>
          <cell r="R415">
            <v>4499</v>
          </cell>
          <cell r="S415">
            <v>4499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C416" t="str">
            <v>S060400078</v>
          </cell>
          <cell r="D416" t="str">
            <v>เครื่องเลื่อย KING SAW+VICTOR</v>
          </cell>
          <cell r="F416" t="str">
            <v>-</v>
          </cell>
          <cell r="G416">
            <v>32287</v>
          </cell>
          <cell r="H416">
            <v>1</v>
          </cell>
          <cell r="I416">
            <v>55800</v>
          </cell>
          <cell r="J416">
            <v>1</v>
          </cell>
          <cell r="K416">
            <v>32287</v>
          </cell>
          <cell r="N416">
            <v>0</v>
          </cell>
          <cell r="O416">
            <v>55799</v>
          </cell>
          <cell r="P416">
            <v>55799</v>
          </cell>
          <cell r="Q416">
            <v>55799</v>
          </cell>
          <cell r="R416">
            <v>55799</v>
          </cell>
          <cell r="S416">
            <v>55799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C417" t="str">
            <v>S060400079</v>
          </cell>
          <cell r="D417" t="str">
            <v>อุปกรณ์บานท่อทองแดง</v>
          </cell>
          <cell r="F417" t="str">
            <v>-</v>
          </cell>
          <cell r="G417">
            <v>32222</v>
          </cell>
          <cell r="H417">
            <v>1</v>
          </cell>
          <cell r="I417">
            <v>20200</v>
          </cell>
          <cell r="J417">
            <v>1</v>
          </cell>
          <cell r="K417">
            <v>32222</v>
          </cell>
          <cell r="N417">
            <v>0</v>
          </cell>
          <cell r="O417">
            <v>20199</v>
          </cell>
          <cell r="P417">
            <v>20199</v>
          </cell>
          <cell r="Q417">
            <v>20199</v>
          </cell>
          <cell r="R417">
            <v>20199</v>
          </cell>
          <cell r="S417">
            <v>20199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C418" t="str">
            <v>S060400080</v>
          </cell>
          <cell r="D418" t="str">
            <v>ถังท่อลอง</v>
          </cell>
          <cell r="F418" t="str">
            <v>-</v>
          </cell>
          <cell r="G418">
            <v>32222</v>
          </cell>
          <cell r="H418">
            <v>1</v>
          </cell>
          <cell r="I418">
            <v>4000</v>
          </cell>
          <cell r="J418">
            <v>1</v>
          </cell>
          <cell r="K418">
            <v>32222</v>
          </cell>
          <cell r="N418">
            <v>0</v>
          </cell>
          <cell r="O418">
            <v>3999</v>
          </cell>
          <cell r="P418">
            <v>3999</v>
          </cell>
          <cell r="Q418">
            <v>3999</v>
          </cell>
          <cell r="R418">
            <v>3999</v>
          </cell>
          <cell r="S418">
            <v>3999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C419" t="str">
            <v>S060400081</v>
          </cell>
          <cell r="D419" t="str">
            <v>ถังชุบขนาด 110*220*240 ซม.</v>
          </cell>
          <cell r="F419" t="str">
            <v>-</v>
          </cell>
          <cell r="G419">
            <v>32222</v>
          </cell>
          <cell r="H419">
            <v>1</v>
          </cell>
          <cell r="I419">
            <v>36000</v>
          </cell>
          <cell r="J419">
            <v>1</v>
          </cell>
          <cell r="K419">
            <v>32222</v>
          </cell>
          <cell r="N419">
            <v>0</v>
          </cell>
          <cell r="O419">
            <v>35999</v>
          </cell>
          <cell r="P419">
            <v>35999</v>
          </cell>
          <cell r="Q419">
            <v>35999</v>
          </cell>
          <cell r="R419">
            <v>35999</v>
          </cell>
          <cell r="S419">
            <v>35999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C420" t="str">
            <v>S060400082</v>
          </cell>
          <cell r="D420" t="str">
            <v>เครื่องเลื่อยสายพาน 24"</v>
          </cell>
          <cell r="F420" t="str">
            <v>-</v>
          </cell>
          <cell r="G420">
            <v>32291</v>
          </cell>
          <cell r="H420">
            <v>1</v>
          </cell>
          <cell r="I420">
            <v>24000</v>
          </cell>
          <cell r="J420">
            <v>1</v>
          </cell>
          <cell r="K420">
            <v>32291</v>
          </cell>
          <cell r="N420">
            <v>0</v>
          </cell>
          <cell r="O420">
            <v>23999</v>
          </cell>
          <cell r="P420">
            <v>23999</v>
          </cell>
          <cell r="Q420">
            <v>23999</v>
          </cell>
          <cell r="R420">
            <v>23999</v>
          </cell>
          <cell r="S420">
            <v>23999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C421" t="str">
            <v>S060400083</v>
          </cell>
          <cell r="D421" t="str">
            <v>เครื่องต่อใบเลื่อย</v>
          </cell>
          <cell r="F421" t="str">
            <v>-</v>
          </cell>
          <cell r="G421">
            <v>32291</v>
          </cell>
          <cell r="H421">
            <v>1</v>
          </cell>
          <cell r="I421">
            <v>10500</v>
          </cell>
          <cell r="J421">
            <v>1</v>
          </cell>
          <cell r="K421">
            <v>32291</v>
          </cell>
          <cell r="N421">
            <v>0</v>
          </cell>
          <cell r="O421">
            <v>10499</v>
          </cell>
          <cell r="P421">
            <v>10499</v>
          </cell>
          <cell r="Q421">
            <v>10499</v>
          </cell>
          <cell r="R421">
            <v>10499</v>
          </cell>
          <cell r="S421">
            <v>10499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C422" t="str">
            <v>S060400084</v>
          </cell>
          <cell r="D422" t="str">
            <v>เครื่องสูบน้ำ</v>
          </cell>
          <cell r="F422" t="str">
            <v>-</v>
          </cell>
          <cell r="G422">
            <v>32371</v>
          </cell>
          <cell r="H422">
            <v>1</v>
          </cell>
          <cell r="I422">
            <v>3400</v>
          </cell>
          <cell r="J422">
            <v>1</v>
          </cell>
          <cell r="K422">
            <v>32371</v>
          </cell>
          <cell r="N422">
            <v>0</v>
          </cell>
          <cell r="O422">
            <v>3399</v>
          </cell>
          <cell r="P422">
            <v>3399</v>
          </cell>
          <cell r="Q422">
            <v>3399</v>
          </cell>
          <cell r="R422">
            <v>3399</v>
          </cell>
          <cell r="S422">
            <v>3399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C423" t="str">
            <v>S060400085</v>
          </cell>
          <cell r="D423" t="str">
            <v>ถังกว้าง 70 ซม. ยาว 2 ม. สูง 30 ซม.</v>
          </cell>
          <cell r="F423" t="str">
            <v>-</v>
          </cell>
          <cell r="G423">
            <v>32373</v>
          </cell>
          <cell r="H423">
            <v>1</v>
          </cell>
          <cell r="I423">
            <v>8000</v>
          </cell>
          <cell r="J423">
            <v>1</v>
          </cell>
          <cell r="K423">
            <v>32373</v>
          </cell>
          <cell r="N423">
            <v>0</v>
          </cell>
          <cell r="O423">
            <v>7999</v>
          </cell>
          <cell r="P423">
            <v>7999</v>
          </cell>
          <cell r="Q423">
            <v>7999</v>
          </cell>
          <cell r="R423">
            <v>7999</v>
          </cell>
          <cell r="S423">
            <v>7999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C424" t="str">
            <v>S060400086</v>
          </cell>
          <cell r="D424" t="str">
            <v>ENDO EKS SPRING BALANCING (รอกถ่วงน้ำหนัก)</v>
          </cell>
          <cell r="F424" t="str">
            <v>-</v>
          </cell>
          <cell r="G424">
            <v>32373</v>
          </cell>
          <cell r="H424">
            <v>1</v>
          </cell>
          <cell r="I424">
            <v>9250</v>
          </cell>
          <cell r="J424">
            <v>1</v>
          </cell>
          <cell r="K424">
            <v>32373</v>
          </cell>
          <cell r="N424">
            <v>0</v>
          </cell>
          <cell r="O424">
            <v>9249</v>
          </cell>
          <cell r="P424">
            <v>9249</v>
          </cell>
          <cell r="Q424">
            <v>9249</v>
          </cell>
          <cell r="R424">
            <v>9249</v>
          </cell>
          <cell r="S424">
            <v>9249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C425" t="str">
            <v>S060400087</v>
          </cell>
          <cell r="D425" t="str">
            <v>ถังน้ำสแตนเลส DMB 400</v>
          </cell>
          <cell r="F425" t="str">
            <v>-</v>
          </cell>
          <cell r="G425">
            <v>32484</v>
          </cell>
          <cell r="H425">
            <v>1</v>
          </cell>
          <cell r="I425">
            <v>2960</v>
          </cell>
          <cell r="J425">
            <v>1</v>
          </cell>
          <cell r="K425">
            <v>32484</v>
          </cell>
          <cell r="N425">
            <v>0</v>
          </cell>
          <cell r="O425">
            <v>2959</v>
          </cell>
          <cell r="P425">
            <v>2959</v>
          </cell>
          <cell r="Q425">
            <v>2959</v>
          </cell>
          <cell r="R425">
            <v>2959</v>
          </cell>
          <cell r="S425">
            <v>2959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C426" t="str">
            <v>S060400088</v>
          </cell>
          <cell r="D426" t="str">
            <v>ตู้อบระบบแก๊สพร้อมอุปกรณ์</v>
          </cell>
          <cell r="F426" t="str">
            <v>-</v>
          </cell>
          <cell r="G426">
            <v>32500</v>
          </cell>
          <cell r="H426">
            <v>1</v>
          </cell>
          <cell r="I426">
            <v>72992.5</v>
          </cell>
          <cell r="J426">
            <v>1</v>
          </cell>
          <cell r="K426">
            <v>32500</v>
          </cell>
          <cell r="N426">
            <v>0</v>
          </cell>
          <cell r="O426">
            <v>72991.5</v>
          </cell>
          <cell r="P426">
            <v>72991.5</v>
          </cell>
          <cell r="Q426">
            <v>72991.5</v>
          </cell>
          <cell r="R426">
            <v>72991.5</v>
          </cell>
          <cell r="S426">
            <v>72991.5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C427" t="str">
            <v>S060400089</v>
          </cell>
          <cell r="D427" t="str">
            <v>รอก ENDO EW50</v>
          </cell>
          <cell r="F427" t="str">
            <v>-</v>
          </cell>
          <cell r="G427">
            <v>32655</v>
          </cell>
          <cell r="H427">
            <v>1</v>
          </cell>
          <cell r="I427">
            <v>6840</v>
          </cell>
          <cell r="J427">
            <v>1</v>
          </cell>
          <cell r="K427">
            <v>32655</v>
          </cell>
          <cell r="N427">
            <v>0</v>
          </cell>
          <cell r="O427">
            <v>6839</v>
          </cell>
          <cell r="P427">
            <v>6839</v>
          </cell>
          <cell r="Q427">
            <v>6839</v>
          </cell>
          <cell r="R427">
            <v>6839</v>
          </cell>
          <cell r="S427">
            <v>6839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C428" t="str">
            <v>S060400090</v>
          </cell>
          <cell r="D428" t="str">
            <v>ACC 20M</v>
          </cell>
          <cell r="F428" t="str">
            <v>-</v>
          </cell>
          <cell r="G428">
            <v>32728</v>
          </cell>
          <cell r="H428">
            <v>2</v>
          </cell>
          <cell r="I428">
            <v>36000</v>
          </cell>
          <cell r="J428">
            <v>2</v>
          </cell>
          <cell r="K428">
            <v>32728</v>
          </cell>
          <cell r="N428">
            <v>0</v>
          </cell>
          <cell r="O428">
            <v>35998</v>
          </cell>
          <cell r="P428">
            <v>35998</v>
          </cell>
          <cell r="Q428">
            <v>35998</v>
          </cell>
          <cell r="R428">
            <v>35998</v>
          </cell>
          <cell r="S428">
            <v>35998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C429" t="str">
            <v>S060400091</v>
          </cell>
          <cell r="D429" t="str">
            <v>ถังสแตนเลส 550*550*1050*1.2 มม.</v>
          </cell>
          <cell r="F429" t="str">
            <v>-</v>
          </cell>
          <cell r="G429">
            <v>32734</v>
          </cell>
          <cell r="H429">
            <v>2</v>
          </cell>
          <cell r="I429">
            <v>27600</v>
          </cell>
          <cell r="J429">
            <v>2</v>
          </cell>
          <cell r="K429">
            <v>32734</v>
          </cell>
          <cell r="N429">
            <v>0</v>
          </cell>
          <cell r="O429">
            <v>27598</v>
          </cell>
          <cell r="P429">
            <v>27598</v>
          </cell>
          <cell r="Q429">
            <v>27598</v>
          </cell>
          <cell r="R429">
            <v>27598</v>
          </cell>
          <cell r="S429">
            <v>27598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C430" t="str">
            <v>S060400092</v>
          </cell>
          <cell r="D430" t="str">
            <v>ถังสแตนเลส 360*200*560*1.2 มม.</v>
          </cell>
          <cell r="F430" t="str">
            <v>-</v>
          </cell>
          <cell r="G430">
            <v>32734</v>
          </cell>
          <cell r="H430">
            <v>1</v>
          </cell>
          <cell r="I430">
            <v>3000</v>
          </cell>
          <cell r="J430">
            <v>1</v>
          </cell>
          <cell r="K430">
            <v>32734</v>
          </cell>
          <cell r="N430">
            <v>0</v>
          </cell>
          <cell r="O430">
            <v>2999</v>
          </cell>
          <cell r="P430">
            <v>2999</v>
          </cell>
          <cell r="Q430">
            <v>2999</v>
          </cell>
          <cell r="R430">
            <v>2999</v>
          </cell>
          <cell r="S430">
            <v>2999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C431" t="str">
            <v>S060400093</v>
          </cell>
          <cell r="D431" t="str">
            <v>รอกแม่แรงขนาด 2 ตัน</v>
          </cell>
          <cell r="F431" t="str">
            <v>-</v>
          </cell>
          <cell r="G431">
            <v>32739</v>
          </cell>
          <cell r="H431">
            <v>1</v>
          </cell>
          <cell r="I431">
            <v>13860</v>
          </cell>
          <cell r="J431">
            <v>1</v>
          </cell>
          <cell r="K431">
            <v>32739</v>
          </cell>
          <cell r="N431">
            <v>0</v>
          </cell>
          <cell r="O431">
            <v>13859</v>
          </cell>
          <cell r="P431">
            <v>13859</v>
          </cell>
          <cell r="Q431">
            <v>13859</v>
          </cell>
          <cell r="R431">
            <v>13859</v>
          </cell>
          <cell r="S431">
            <v>13859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C432" t="str">
            <v>S060400094</v>
          </cell>
          <cell r="D432" t="str">
            <v>ฟั้นและดาย</v>
          </cell>
          <cell r="F432" t="str">
            <v>-</v>
          </cell>
          <cell r="G432">
            <v>32823</v>
          </cell>
          <cell r="H432">
            <v>1</v>
          </cell>
          <cell r="I432">
            <v>71500</v>
          </cell>
          <cell r="J432">
            <v>1</v>
          </cell>
          <cell r="K432">
            <v>32823</v>
          </cell>
          <cell r="N432">
            <v>0</v>
          </cell>
          <cell r="O432">
            <v>71499</v>
          </cell>
          <cell r="P432">
            <v>71499</v>
          </cell>
          <cell r="Q432">
            <v>71499</v>
          </cell>
          <cell r="R432">
            <v>71499</v>
          </cell>
          <cell r="S432">
            <v>71499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</row>
        <row r="433">
          <cell r="C433" t="str">
            <v>S060400095</v>
          </cell>
          <cell r="D433" t="str">
            <v>MONI MICROSCOPE</v>
          </cell>
          <cell r="F433" t="str">
            <v>-</v>
          </cell>
          <cell r="G433">
            <v>31655</v>
          </cell>
          <cell r="H433">
            <v>1</v>
          </cell>
          <cell r="I433">
            <v>3564</v>
          </cell>
          <cell r="J433">
            <v>1</v>
          </cell>
          <cell r="K433">
            <v>31655</v>
          </cell>
          <cell r="N433">
            <v>0</v>
          </cell>
          <cell r="O433">
            <v>3563</v>
          </cell>
          <cell r="P433">
            <v>3563</v>
          </cell>
          <cell r="Q433">
            <v>3563</v>
          </cell>
          <cell r="R433">
            <v>3563</v>
          </cell>
          <cell r="S433">
            <v>3563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C434" t="str">
            <v>S060400096</v>
          </cell>
          <cell r="D434" t="str">
            <v>เครื่องดูดฝนของเหลว รุ่น ยูแซด 877 1 ตัน</v>
          </cell>
          <cell r="F434" t="str">
            <v>-</v>
          </cell>
          <cell r="G434">
            <v>32209</v>
          </cell>
          <cell r="H434">
            <v>1</v>
          </cell>
          <cell r="I434">
            <v>25650</v>
          </cell>
          <cell r="J434">
            <v>1</v>
          </cell>
          <cell r="K434">
            <v>32209</v>
          </cell>
          <cell r="N434">
            <v>0</v>
          </cell>
          <cell r="O434">
            <v>25649</v>
          </cell>
          <cell r="P434">
            <v>25649</v>
          </cell>
          <cell r="Q434">
            <v>25649</v>
          </cell>
          <cell r="R434">
            <v>25649</v>
          </cell>
          <cell r="S434">
            <v>25649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</row>
        <row r="435">
          <cell r="C435" t="str">
            <v>S060400097</v>
          </cell>
          <cell r="D435" t="str">
            <v>MAGNETIC ADAPTOR 11502</v>
          </cell>
          <cell r="F435" t="str">
            <v>-</v>
          </cell>
          <cell r="G435">
            <v>32554</v>
          </cell>
          <cell r="H435">
            <v>2</v>
          </cell>
          <cell r="I435">
            <v>800</v>
          </cell>
          <cell r="J435">
            <v>2</v>
          </cell>
          <cell r="K435">
            <v>32554</v>
          </cell>
          <cell r="N435">
            <v>0</v>
          </cell>
          <cell r="O435">
            <v>798</v>
          </cell>
          <cell r="P435">
            <v>798</v>
          </cell>
          <cell r="Q435">
            <v>798</v>
          </cell>
          <cell r="R435">
            <v>798</v>
          </cell>
          <cell r="S435">
            <v>798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C436" t="str">
            <v>S060400098</v>
          </cell>
          <cell r="D436" t="str">
            <v>POWER ASSISTUNIT</v>
          </cell>
          <cell r="F436" t="str">
            <v>-</v>
          </cell>
          <cell r="G436">
            <v>32757</v>
          </cell>
          <cell r="H436">
            <v>1</v>
          </cell>
          <cell r="I436">
            <v>198429.05</v>
          </cell>
          <cell r="J436">
            <v>1</v>
          </cell>
          <cell r="K436">
            <v>32757</v>
          </cell>
          <cell r="N436">
            <v>0</v>
          </cell>
          <cell r="O436">
            <v>198428.05</v>
          </cell>
          <cell r="P436">
            <v>198428.05</v>
          </cell>
          <cell r="Q436">
            <v>198428.05</v>
          </cell>
          <cell r="R436">
            <v>198428.05</v>
          </cell>
          <cell r="S436">
            <v>198428.05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C437" t="str">
            <v>S060400099</v>
          </cell>
          <cell r="D437" t="str">
            <v>MARCH PUMP MODEL</v>
          </cell>
          <cell r="F437" t="str">
            <v>-</v>
          </cell>
          <cell r="G437">
            <v>32760</v>
          </cell>
          <cell r="H437">
            <v>1</v>
          </cell>
          <cell r="I437">
            <v>34650</v>
          </cell>
          <cell r="J437">
            <v>1</v>
          </cell>
          <cell r="K437">
            <v>32760</v>
          </cell>
          <cell r="N437">
            <v>0</v>
          </cell>
          <cell r="O437">
            <v>34649</v>
          </cell>
          <cell r="P437">
            <v>34649</v>
          </cell>
          <cell r="Q437">
            <v>34649</v>
          </cell>
          <cell r="R437">
            <v>34649</v>
          </cell>
          <cell r="S437">
            <v>34649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C438" t="str">
            <v>S060400100</v>
          </cell>
          <cell r="D438" t="str">
            <v>NIPPON FLOW CELL HOW METER FOR</v>
          </cell>
          <cell r="F438" t="str">
            <v>-</v>
          </cell>
          <cell r="G438">
            <v>32324</v>
          </cell>
          <cell r="H438">
            <v>1</v>
          </cell>
          <cell r="I438">
            <v>8000</v>
          </cell>
          <cell r="J438">
            <v>1</v>
          </cell>
          <cell r="K438">
            <v>32324</v>
          </cell>
          <cell r="N438">
            <v>0</v>
          </cell>
          <cell r="O438">
            <v>7999</v>
          </cell>
          <cell r="P438">
            <v>7999</v>
          </cell>
          <cell r="Q438">
            <v>7999</v>
          </cell>
          <cell r="R438">
            <v>7999</v>
          </cell>
          <cell r="S438">
            <v>7999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</row>
        <row r="439">
          <cell r="C439" t="str">
            <v>S060400101</v>
          </cell>
          <cell r="D439" t="str">
            <v>MWCAIR ACTUTOR TYPE</v>
          </cell>
          <cell r="F439" t="str">
            <v>-</v>
          </cell>
          <cell r="G439">
            <v>31960</v>
          </cell>
          <cell r="H439">
            <v>1</v>
          </cell>
          <cell r="I439">
            <v>29000</v>
          </cell>
          <cell r="J439">
            <v>1</v>
          </cell>
          <cell r="K439">
            <v>31960</v>
          </cell>
          <cell r="N439">
            <v>0</v>
          </cell>
          <cell r="O439">
            <v>28999</v>
          </cell>
          <cell r="P439">
            <v>28999</v>
          </cell>
          <cell r="Q439">
            <v>28999</v>
          </cell>
          <cell r="R439">
            <v>28999</v>
          </cell>
          <cell r="S439">
            <v>28999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C440" t="str">
            <v>S060400102</v>
          </cell>
          <cell r="D440" t="str">
            <v>ถัง</v>
          </cell>
          <cell r="F440" t="str">
            <v>-</v>
          </cell>
          <cell r="G440">
            <v>31980</v>
          </cell>
          <cell r="H440">
            <v>1</v>
          </cell>
          <cell r="I440">
            <v>55760</v>
          </cell>
          <cell r="J440">
            <v>1</v>
          </cell>
          <cell r="K440">
            <v>31980</v>
          </cell>
          <cell r="N440">
            <v>0</v>
          </cell>
          <cell r="O440">
            <v>55759</v>
          </cell>
          <cell r="P440">
            <v>55759</v>
          </cell>
          <cell r="Q440">
            <v>55759</v>
          </cell>
          <cell r="R440">
            <v>55759</v>
          </cell>
          <cell r="S440">
            <v>55759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C441" t="str">
            <v>S060400103</v>
          </cell>
          <cell r="D441" t="str">
            <v>ตู้ทดลองขนาด 20*36/58 ซม.</v>
          </cell>
          <cell r="F441" t="str">
            <v>-</v>
          </cell>
          <cell r="G441">
            <v>32222</v>
          </cell>
          <cell r="H441">
            <v>1</v>
          </cell>
          <cell r="I441">
            <v>4500</v>
          </cell>
          <cell r="J441">
            <v>1</v>
          </cell>
          <cell r="K441">
            <v>32222</v>
          </cell>
          <cell r="N441">
            <v>0</v>
          </cell>
          <cell r="O441">
            <v>4499</v>
          </cell>
          <cell r="P441">
            <v>4499</v>
          </cell>
          <cell r="Q441">
            <v>4499</v>
          </cell>
          <cell r="R441">
            <v>4499</v>
          </cell>
          <cell r="S441">
            <v>4499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C442" t="str">
            <v>S060400104</v>
          </cell>
          <cell r="D442" t="str">
            <v>ตัวต่อลม</v>
          </cell>
          <cell r="F442" t="str">
            <v>-</v>
          </cell>
          <cell r="G442">
            <v>32228</v>
          </cell>
          <cell r="H442">
            <v>1</v>
          </cell>
          <cell r="I442">
            <v>3200</v>
          </cell>
          <cell r="J442">
            <v>1</v>
          </cell>
          <cell r="K442">
            <v>32228</v>
          </cell>
          <cell r="N442">
            <v>0</v>
          </cell>
          <cell r="O442">
            <v>3199</v>
          </cell>
          <cell r="P442">
            <v>3199</v>
          </cell>
          <cell r="Q442">
            <v>3199</v>
          </cell>
          <cell r="R442">
            <v>3199</v>
          </cell>
          <cell r="S442">
            <v>3199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</row>
        <row r="443">
          <cell r="C443" t="str">
            <v>S060400105</v>
          </cell>
          <cell r="D443" t="str">
            <v>CISET/4EA,1SET/4EA 5 SETS</v>
          </cell>
          <cell r="F443" t="str">
            <v>-</v>
          </cell>
          <cell r="G443">
            <v>32330</v>
          </cell>
          <cell r="H443">
            <v>1</v>
          </cell>
          <cell r="I443">
            <v>1500</v>
          </cell>
          <cell r="J443">
            <v>1</v>
          </cell>
          <cell r="K443">
            <v>32330</v>
          </cell>
          <cell r="N443">
            <v>0</v>
          </cell>
          <cell r="O443">
            <v>1499</v>
          </cell>
          <cell r="P443">
            <v>1499</v>
          </cell>
          <cell r="Q443">
            <v>1499</v>
          </cell>
          <cell r="R443">
            <v>1499</v>
          </cell>
          <cell r="S443">
            <v>1499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</row>
        <row r="444">
          <cell r="C444" t="str">
            <v>S060400106</v>
          </cell>
          <cell r="D444" t="str">
            <v>TOTTONPUMP MODEL EMA 100/8 PUDF (380V)</v>
          </cell>
          <cell r="F444" t="str">
            <v>-</v>
          </cell>
          <cell r="G444">
            <v>32486</v>
          </cell>
          <cell r="H444">
            <v>1</v>
          </cell>
          <cell r="I444">
            <v>22770</v>
          </cell>
          <cell r="J444">
            <v>1</v>
          </cell>
          <cell r="K444">
            <v>32486</v>
          </cell>
          <cell r="N444">
            <v>0</v>
          </cell>
          <cell r="O444">
            <v>22769</v>
          </cell>
          <cell r="P444">
            <v>22769</v>
          </cell>
          <cell r="Q444">
            <v>22769</v>
          </cell>
          <cell r="R444">
            <v>22769</v>
          </cell>
          <cell r="S444">
            <v>22769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</row>
        <row r="445">
          <cell r="C445" t="str">
            <v>S060400107</v>
          </cell>
          <cell r="D445" t="str">
            <v>แม่เหล็ก GIWS16</v>
          </cell>
          <cell r="F445" t="str">
            <v>-</v>
          </cell>
          <cell r="G445">
            <v>32499</v>
          </cell>
          <cell r="H445">
            <v>1</v>
          </cell>
          <cell r="I445">
            <v>23000</v>
          </cell>
          <cell r="J445">
            <v>1</v>
          </cell>
          <cell r="K445">
            <v>32499</v>
          </cell>
          <cell r="N445">
            <v>0</v>
          </cell>
          <cell r="O445">
            <v>22999</v>
          </cell>
          <cell r="P445">
            <v>22999</v>
          </cell>
          <cell r="Q445">
            <v>22999</v>
          </cell>
          <cell r="R445">
            <v>22999</v>
          </cell>
          <cell r="S445">
            <v>22999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</row>
        <row r="446">
          <cell r="C446" t="str">
            <v>S060400108</v>
          </cell>
          <cell r="D446" t="str">
            <v>จิ๊กตัดท่อ</v>
          </cell>
          <cell r="F446" t="str">
            <v>-</v>
          </cell>
          <cell r="G446">
            <v>32899</v>
          </cell>
          <cell r="H446">
            <v>1</v>
          </cell>
          <cell r="I446">
            <v>8936.7900000000009</v>
          </cell>
          <cell r="J446">
            <v>1</v>
          </cell>
          <cell r="K446">
            <v>32899</v>
          </cell>
          <cell r="N446">
            <v>0</v>
          </cell>
          <cell r="O446">
            <v>8935.7900000000009</v>
          </cell>
          <cell r="P446">
            <v>8935.7900000000009</v>
          </cell>
          <cell r="Q446">
            <v>8935.7900000000009</v>
          </cell>
          <cell r="R446">
            <v>8935.7900000000009</v>
          </cell>
          <cell r="S446">
            <v>8935.7900000000009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C447" t="str">
            <v>S060400109</v>
          </cell>
          <cell r="D447" t="str">
            <v>กลึง PUNCH &amp; DIE</v>
          </cell>
          <cell r="F447" t="str">
            <v>-</v>
          </cell>
          <cell r="G447">
            <v>32891</v>
          </cell>
          <cell r="H447">
            <v>1</v>
          </cell>
          <cell r="I447">
            <v>17764.310000000001</v>
          </cell>
          <cell r="J447">
            <v>1</v>
          </cell>
          <cell r="K447">
            <v>32891</v>
          </cell>
          <cell r="N447">
            <v>0</v>
          </cell>
          <cell r="O447">
            <v>17763.310000000001</v>
          </cell>
          <cell r="P447">
            <v>17763.310000000001</v>
          </cell>
          <cell r="Q447">
            <v>17763.310000000001</v>
          </cell>
          <cell r="R447">
            <v>17763.310000000001</v>
          </cell>
          <cell r="S447">
            <v>17763.310000000001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C448" t="str">
            <v>S060400110</v>
          </cell>
          <cell r="D448" t="str">
            <v>เครื่องตัดไฮโดรลิค</v>
          </cell>
          <cell r="F448" t="str">
            <v>-</v>
          </cell>
          <cell r="G448">
            <v>32890</v>
          </cell>
          <cell r="H448">
            <v>1</v>
          </cell>
          <cell r="I448">
            <v>4742.84</v>
          </cell>
          <cell r="J448">
            <v>1</v>
          </cell>
          <cell r="K448">
            <v>32890</v>
          </cell>
          <cell r="N448">
            <v>0</v>
          </cell>
          <cell r="O448">
            <v>4741.84</v>
          </cell>
          <cell r="P448">
            <v>4741.84</v>
          </cell>
          <cell r="Q448">
            <v>4741.84</v>
          </cell>
          <cell r="R448">
            <v>4741.84</v>
          </cell>
          <cell r="S448">
            <v>4741.84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C449" t="str">
            <v>S060400111</v>
          </cell>
          <cell r="D449" t="str">
            <v>ตู้ดิจิคอล</v>
          </cell>
          <cell r="F449" t="str">
            <v>-</v>
          </cell>
          <cell r="G449">
            <v>32895</v>
          </cell>
          <cell r="H449">
            <v>1</v>
          </cell>
          <cell r="I449">
            <v>41400</v>
          </cell>
          <cell r="J449">
            <v>1</v>
          </cell>
          <cell r="K449">
            <v>32895</v>
          </cell>
          <cell r="N449">
            <v>0</v>
          </cell>
          <cell r="O449">
            <v>41399</v>
          </cell>
          <cell r="P449">
            <v>41399</v>
          </cell>
          <cell r="Q449">
            <v>41399</v>
          </cell>
          <cell r="R449">
            <v>41399</v>
          </cell>
          <cell r="S449">
            <v>41399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C450" t="str">
            <v>S060400112</v>
          </cell>
          <cell r="D450" t="str">
            <v>เวอร์เนีย 505-647</v>
          </cell>
          <cell r="F450" t="str">
            <v>-</v>
          </cell>
          <cell r="G450">
            <v>32895</v>
          </cell>
          <cell r="H450">
            <v>1</v>
          </cell>
          <cell r="I450">
            <v>4640</v>
          </cell>
          <cell r="J450">
            <v>1</v>
          </cell>
          <cell r="K450">
            <v>32895</v>
          </cell>
          <cell r="N450">
            <v>0</v>
          </cell>
          <cell r="O450">
            <v>4639</v>
          </cell>
          <cell r="P450">
            <v>4639</v>
          </cell>
          <cell r="Q450">
            <v>4639</v>
          </cell>
          <cell r="R450">
            <v>4639</v>
          </cell>
          <cell r="S450">
            <v>4639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C451" t="str">
            <v>S060400113</v>
          </cell>
          <cell r="D451" t="str">
            <v>ตู้ดิจิคอล</v>
          </cell>
          <cell r="F451" t="str">
            <v>-</v>
          </cell>
          <cell r="G451">
            <v>32920</v>
          </cell>
          <cell r="H451">
            <v>1</v>
          </cell>
          <cell r="I451">
            <v>80000</v>
          </cell>
          <cell r="J451">
            <v>1</v>
          </cell>
          <cell r="K451">
            <v>32920</v>
          </cell>
          <cell r="N451">
            <v>0</v>
          </cell>
          <cell r="O451">
            <v>79999</v>
          </cell>
          <cell r="P451">
            <v>79999</v>
          </cell>
          <cell r="Q451">
            <v>79999</v>
          </cell>
          <cell r="R451">
            <v>79999</v>
          </cell>
          <cell r="S451">
            <v>79999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C452" t="str">
            <v>S060400114</v>
          </cell>
          <cell r="D452" t="str">
            <v>เวอร์เนีย 12 "</v>
          </cell>
          <cell r="F452" t="str">
            <v>-</v>
          </cell>
          <cell r="G452">
            <v>32925</v>
          </cell>
          <cell r="H452">
            <v>1</v>
          </cell>
          <cell r="I452">
            <v>1000</v>
          </cell>
          <cell r="J452">
            <v>1</v>
          </cell>
          <cell r="K452">
            <v>32925</v>
          </cell>
          <cell r="N452">
            <v>0</v>
          </cell>
          <cell r="O452">
            <v>999</v>
          </cell>
          <cell r="P452">
            <v>999</v>
          </cell>
          <cell r="Q452">
            <v>999</v>
          </cell>
          <cell r="R452">
            <v>999</v>
          </cell>
          <cell r="S452">
            <v>999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C453" t="str">
            <v>S060400115</v>
          </cell>
          <cell r="D453" t="str">
            <v>เครื่องดูดฝุ่นน้ำ NT900</v>
          </cell>
          <cell r="F453" t="str">
            <v>-</v>
          </cell>
          <cell r="G453">
            <v>32963</v>
          </cell>
          <cell r="H453">
            <v>1</v>
          </cell>
          <cell r="I453">
            <v>6800</v>
          </cell>
          <cell r="J453">
            <v>1</v>
          </cell>
          <cell r="K453">
            <v>32963</v>
          </cell>
          <cell r="N453">
            <v>0</v>
          </cell>
          <cell r="O453">
            <v>6799</v>
          </cell>
          <cell r="P453">
            <v>6799</v>
          </cell>
          <cell r="Q453">
            <v>6799</v>
          </cell>
          <cell r="R453">
            <v>6799</v>
          </cell>
          <cell r="S453">
            <v>6799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C454" t="str">
            <v>S060400116</v>
          </cell>
          <cell r="D454" t="str">
            <v>จิ๊กดัดท่อ CU</v>
          </cell>
          <cell r="F454" t="str">
            <v>-</v>
          </cell>
          <cell r="G454">
            <v>32963</v>
          </cell>
          <cell r="H454">
            <v>1</v>
          </cell>
          <cell r="I454">
            <v>612.5</v>
          </cell>
          <cell r="J454">
            <v>1</v>
          </cell>
          <cell r="K454">
            <v>32963</v>
          </cell>
          <cell r="N454">
            <v>0</v>
          </cell>
          <cell r="O454">
            <v>611.5</v>
          </cell>
          <cell r="P454">
            <v>611.5</v>
          </cell>
          <cell r="Q454">
            <v>611.5</v>
          </cell>
          <cell r="R454">
            <v>611.5</v>
          </cell>
          <cell r="S454">
            <v>611.5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C455" t="str">
            <v>S060400117</v>
          </cell>
          <cell r="D455" t="str">
            <v>จิ๊กดัดท่อ IN-OUT</v>
          </cell>
          <cell r="F455" t="str">
            <v>-</v>
          </cell>
          <cell r="G455">
            <v>32948</v>
          </cell>
          <cell r="H455">
            <v>1</v>
          </cell>
          <cell r="I455">
            <v>22614.66</v>
          </cell>
          <cell r="J455">
            <v>1</v>
          </cell>
          <cell r="K455">
            <v>32948</v>
          </cell>
          <cell r="N455">
            <v>0</v>
          </cell>
          <cell r="O455">
            <v>22613.66</v>
          </cell>
          <cell r="P455">
            <v>22613.66</v>
          </cell>
          <cell r="Q455">
            <v>22613.66</v>
          </cell>
          <cell r="R455">
            <v>22613.66</v>
          </cell>
          <cell r="S455">
            <v>22613.66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C456" t="str">
            <v>S060400118</v>
          </cell>
          <cell r="D456" t="str">
            <v>ทำ PLATE เช็คหัวเข็มเบ่ง</v>
          </cell>
          <cell r="F456" t="str">
            <v>-</v>
          </cell>
          <cell r="G456">
            <v>33054</v>
          </cell>
          <cell r="H456">
            <v>1</v>
          </cell>
          <cell r="I456">
            <v>5841.32</v>
          </cell>
          <cell r="J456">
            <v>1</v>
          </cell>
          <cell r="K456">
            <v>33054</v>
          </cell>
          <cell r="N456">
            <v>0</v>
          </cell>
          <cell r="O456">
            <v>5840.32</v>
          </cell>
          <cell r="P456">
            <v>5840.32</v>
          </cell>
          <cell r="Q456">
            <v>5840.32</v>
          </cell>
          <cell r="R456">
            <v>5840.32</v>
          </cell>
          <cell r="S456">
            <v>5840.32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</row>
        <row r="457">
          <cell r="C457" t="str">
            <v>S060400119</v>
          </cell>
          <cell r="D457" t="str">
            <v>กลึงหัวบานท่อขนาด 3/8,1/2</v>
          </cell>
          <cell r="F457" t="str">
            <v>-</v>
          </cell>
          <cell r="G457">
            <v>33054</v>
          </cell>
          <cell r="H457">
            <v>30</v>
          </cell>
          <cell r="I457">
            <v>8983.9599999999991</v>
          </cell>
          <cell r="J457">
            <v>30</v>
          </cell>
          <cell r="K457">
            <v>33054</v>
          </cell>
          <cell r="N457">
            <v>0</v>
          </cell>
          <cell r="O457">
            <v>8953.9599999999991</v>
          </cell>
          <cell r="P457">
            <v>8953.9599999999991</v>
          </cell>
          <cell r="Q457">
            <v>8953.9599999999991</v>
          </cell>
          <cell r="R457">
            <v>8953.9599999999991</v>
          </cell>
          <cell r="S457">
            <v>8953.9599999999991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C458" t="str">
            <v>S060400120</v>
          </cell>
          <cell r="D458" t="str">
            <v>ทำจิ๊กดัดท่อ CU 1/2 ระบบไฮโดรลิค</v>
          </cell>
          <cell r="F458" t="str">
            <v>-</v>
          </cell>
          <cell r="G458">
            <v>33054</v>
          </cell>
          <cell r="H458">
            <v>1</v>
          </cell>
          <cell r="I458">
            <v>3106.69</v>
          </cell>
          <cell r="J458">
            <v>1</v>
          </cell>
          <cell r="K458">
            <v>33054</v>
          </cell>
          <cell r="N458">
            <v>0</v>
          </cell>
          <cell r="O458">
            <v>3105.69</v>
          </cell>
          <cell r="P458">
            <v>3105.69</v>
          </cell>
          <cell r="Q458">
            <v>3105.69</v>
          </cell>
          <cell r="R458">
            <v>3105.69</v>
          </cell>
          <cell r="S458">
            <v>3105.69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C459" t="str">
            <v>S060300003</v>
          </cell>
          <cell r="D459" t="str">
            <v>ทำจิ๊กดัดโค้งยางขนาด แป๊ป 3/8 โค้งงอ</v>
          </cell>
          <cell r="F459" t="str">
            <v>-</v>
          </cell>
          <cell r="G459">
            <v>33054</v>
          </cell>
          <cell r="H459">
            <v>1</v>
          </cell>
          <cell r="I459">
            <v>19271.98</v>
          </cell>
          <cell r="J459">
            <v>1</v>
          </cell>
          <cell r="K459">
            <v>33054</v>
          </cell>
          <cell r="N459">
            <v>0</v>
          </cell>
          <cell r="O459">
            <v>19270.98</v>
          </cell>
          <cell r="P459">
            <v>19270.98</v>
          </cell>
          <cell r="Q459">
            <v>19270.98</v>
          </cell>
          <cell r="R459">
            <v>19270.98</v>
          </cell>
          <cell r="S459">
            <v>19270.98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C460" t="str">
            <v>S060400121</v>
          </cell>
          <cell r="D460" t="str">
            <v>ทำจิ๊กเจาะรูท่อ 1" รู 3/8 ,1" รู 1"</v>
          </cell>
          <cell r="F460" t="str">
            <v>-</v>
          </cell>
          <cell r="G460">
            <v>33054</v>
          </cell>
          <cell r="H460">
            <v>2</v>
          </cell>
          <cell r="I460">
            <v>3964.46</v>
          </cell>
          <cell r="J460">
            <v>2</v>
          </cell>
          <cell r="K460">
            <v>33054</v>
          </cell>
          <cell r="N460">
            <v>0</v>
          </cell>
          <cell r="O460">
            <v>3962.46</v>
          </cell>
          <cell r="P460">
            <v>3962.46</v>
          </cell>
          <cell r="Q460">
            <v>3962.46</v>
          </cell>
          <cell r="R460">
            <v>3962.46</v>
          </cell>
          <cell r="S460">
            <v>3962.46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C461" t="str">
            <v>S060400122</v>
          </cell>
          <cell r="D461" t="str">
            <v>มิตตูโตโย 916-405</v>
          </cell>
          <cell r="F461" t="str">
            <v>-</v>
          </cell>
          <cell r="G461">
            <v>33079</v>
          </cell>
          <cell r="H461">
            <v>1</v>
          </cell>
          <cell r="I461">
            <v>6144</v>
          </cell>
          <cell r="J461">
            <v>1</v>
          </cell>
          <cell r="K461">
            <v>33079</v>
          </cell>
          <cell r="N461">
            <v>0</v>
          </cell>
          <cell r="O461">
            <v>6143</v>
          </cell>
          <cell r="P461">
            <v>6143</v>
          </cell>
          <cell r="Q461">
            <v>6143</v>
          </cell>
          <cell r="R461">
            <v>6143</v>
          </cell>
          <cell r="S461">
            <v>6143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C462" t="str">
            <v>S060400123</v>
          </cell>
          <cell r="D462" t="str">
            <v>POWER 250L ถัง พร้อมอุปกรณ์</v>
          </cell>
          <cell r="F462" t="str">
            <v>-</v>
          </cell>
          <cell r="G462">
            <v>33072</v>
          </cell>
          <cell r="H462">
            <v>1</v>
          </cell>
          <cell r="I462">
            <v>25000</v>
          </cell>
          <cell r="J462">
            <v>1</v>
          </cell>
          <cell r="K462">
            <v>33072</v>
          </cell>
          <cell r="N462">
            <v>0</v>
          </cell>
          <cell r="O462">
            <v>24999</v>
          </cell>
          <cell r="P462">
            <v>24999</v>
          </cell>
          <cell r="Q462">
            <v>24999</v>
          </cell>
          <cell r="R462">
            <v>24999</v>
          </cell>
          <cell r="S462">
            <v>24999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C463" t="str">
            <v>S060400125</v>
          </cell>
          <cell r="D463" t="str">
            <v>จิ๊กตัดโค้ง</v>
          </cell>
          <cell r="F463" t="str">
            <v>-</v>
          </cell>
          <cell r="G463">
            <v>33075</v>
          </cell>
          <cell r="H463">
            <v>3</v>
          </cell>
          <cell r="I463">
            <v>1558.85</v>
          </cell>
          <cell r="J463">
            <v>3</v>
          </cell>
          <cell r="K463">
            <v>33075</v>
          </cell>
          <cell r="N463">
            <v>0</v>
          </cell>
          <cell r="O463">
            <v>1555.85</v>
          </cell>
          <cell r="P463">
            <v>1555.85</v>
          </cell>
          <cell r="Q463">
            <v>1555.85</v>
          </cell>
          <cell r="R463">
            <v>1555.85</v>
          </cell>
          <cell r="S463">
            <v>1555.85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C464" t="str">
            <v>S060400126</v>
          </cell>
          <cell r="D464" t="str">
            <v>ทำจิ๊กเจาะรูทองแดงขนาด 5/16</v>
          </cell>
          <cell r="F464" t="str">
            <v>-</v>
          </cell>
          <cell r="G464">
            <v>33060</v>
          </cell>
          <cell r="H464">
            <v>1</v>
          </cell>
          <cell r="I464">
            <v>30187.93</v>
          </cell>
          <cell r="J464">
            <v>1</v>
          </cell>
          <cell r="K464">
            <v>33060</v>
          </cell>
          <cell r="N464">
            <v>0</v>
          </cell>
          <cell r="O464">
            <v>30186.93</v>
          </cell>
          <cell r="P464">
            <v>30186.93</v>
          </cell>
          <cell r="Q464">
            <v>30186.93</v>
          </cell>
          <cell r="R464">
            <v>30186.93</v>
          </cell>
          <cell r="S464">
            <v>30186.93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</row>
        <row r="465">
          <cell r="C465" t="str">
            <v>S060300004</v>
          </cell>
          <cell r="D465" t="str">
            <v>ทำแกนเข็ม</v>
          </cell>
          <cell r="F465" t="str">
            <v>-</v>
          </cell>
          <cell r="G465">
            <v>33095</v>
          </cell>
          <cell r="H465">
            <v>42</v>
          </cell>
          <cell r="I465">
            <v>2607.88</v>
          </cell>
          <cell r="J465">
            <v>42</v>
          </cell>
          <cell r="K465">
            <v>33095</v>
          </cell>
          <cell r="N465">
            <v>0</v>
          </cell>
          <cell r="O465">
            <v>2565.88</v>
          </cell>
          <cell r="P465">
            <v>2565.88</v>
          </cell>
          <cell r="Q465">
            <v>2565.88</v>
          </cell>
          <cell r="R465">
            <v>2565.88</v>
          </cell>
          <cell r="S465">
            <v>2565.88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C466" t="str">
            <v>S060400127</v>
          </cell>
          <cell r="D466" t="str">
            <v>ทำ PLATE ประกอบ COIL</v>
          </cell>
          <cell r="F466" t="str">
            <v>-</v>
          </cell>
          <cell r="G466">
            <v>33106</v>
          </cell>
          <cell r="H466">
            <v>4</v>
          </cell>
          <cell r="I466">
            <v>9123.15</v>
          </cell>
          <cell r="J466">
            <v>4</v>
          </cell>
          <cell r="K466">
            <v>33106</v>
          </cell>
          <cell r="N466">
            <v>0</v>
          </cell>
          <cell r="O466">
            <v>9119.15</v>
          </cell>
          <cell r="P466">
            <v>9119.15</v>
          </cell>
          <cell r="Q466">
            <v>9119.15</v>
          </cell>
          <cell r="R466">
            <v>9119.15</v>
          </cell>
          <cell r="S466">
            <v>9119.15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C467" t="str">
            <v>S060400128</v>
          </cell>
          <cell r="D467" t="str">
            <v>ทำจิ๊กดัดโค้ง 1" แป๊ป ขนาด 5/16</v>
          </cell>
          <cell r="F467" t="str">
            <v>-</v>
          </cell>
          <cell r="G467">
            <v>33110</v>
          </cell>
          <cell r="H467">
            <v>2</v>
          </cell>
          <cell r="I467">
            <v>6344.39</v>
          </cell>
          <cell r="J467">
            <v>2</v>
          </cell>
          <cell r="K467">
            <v>33110</v>
          </cell>
          <cell r="N467">
            <v>0</v>
          </cell>
          <cell r="O467">
            <v>6342.39</v>
          </cell>
          <cell r="P467">
            <v>6342.39</v>
          </cell>
          <cell r="Q467">
            <v>6342.39</v>
          </cell>
          <cell r="R467">
            <v>6342.39</v>
          </cell>
          <cell r="S467">
            <v>6342.39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</row>
        <row r="468">
          <cell r="C468" t="str">
            <v>S060400129</v>
          </cell>
          <cell r="D468" t="str">
            <v>ทำหัวเชื่อมแก๊สรูคู่</v>
          </cell>
          <cell r="F468" t="str">
            <v>-</v>
          </cell>
          <cell r="G468">
            <v>33086</v>
          </cell>
          <cell r="H468">
            <v>50</v>
          </cell>
          <cell r="I468">
            <v>4973.33</v>
          </cell>
          <cell r="J468">
            <v>50</v>
          </cell>
          <cell r="K468">
            <v>33086</v>
          </cell>
          <cell r="N468">
            <v>0</v>
          </cell>
          <cell r="O468">
            <v>4923.33</v>
          </cell>
          <cell r="P468">
            <v>4923.33</v>
          </cell>
          <cell r="Q468">
            <v>4923.33</v>
          </cell>
          <cell r="R468">
            <v>4923.33</v>
          </cell>
          <cell r="S468">
            <v>4923.33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</row>
        <row r="469">
          <cell r="C469" t="str">
            <v>S060400130</v>
          </cell>
          <cell r="D469" t="str">
            <v>มิตตูโตโย 530-118</v>
          </cell>
          <cell r="F469" t="str">
            <v>-</v>
          </cell>
          <cell r="G469">
            <v>33134</v>
          </cell>
          <cell r="H469">
            <v>1</v>
          </cell>
          <cell r="I469">
            <v>1000</v>
          </cell>
          <cell r="J469">
            <v>1</v>
          </cell>
          <cell r="K469">
            <v>33134</v>
          </cell>
          <cell r="N469">
            <v>0</v>
          </cell>
          <cell r="O469">
            <v>999</v>
          </cell>
          <cell r="P469">
            <v>999</v>
          </cell>
          <cell r="Q469">
            <v>999</v>
          </cell>
          <cell r="R469">
            <v>999</v>
          </cell>
          <cell r="S469">
            <v>999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</row>
        <row r="470">
          <cell r="C470" t="str">
            <v>S060300005</v>
          </cell>
          <cell r="D470" t="str">
            <v>ทำแกนเข็ม</v>
          </cell>
          <cell r="F470" t="str">
            <v>-</v>
          </cell>
          <cell r="G470">
            <v>33126</v>
          </cell>
          <cell r="H470">
            <v>93</v>
          </cell>
          <cell r="I470">
            <v>35906.25</v>
          </cell>
          <cell r="J470">
            <v>93</v>
          </cell>
          <cell r="K470">
            <v>33126</v>
          </cell>
          <cell r="N470">
            <v>0</v>
          </cell>
          <cell r="O470">
            <v>35813.25</v>
          </cell>
          <cell r="P470">
            <v>35813.25</v>
          </cell>
          <cell r="Q470">
            <v>35813.25</v>
          </cell>
          <cell r="R470">
            <v>35813.25</v>
          </cell>
          <cell r="S470">
            <v>35813.25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C471" t="str">
            <v>S060400131</v>
          </cell>
          <cell r="D471" t="str">
            <v>จิ๊กเชื่อม IN-OUT COIL</v>
          </cell>
          <cell r="F471" t="str">
            <v>-</v>
          </cell>
          <cell r="G471">
            <v>33126</v>
          </cell>
          <cell r="H471">
            <v>1</v>
          </cell>
          <cell r="I471">
            <v>1570.66</v>
          </cell>
          <cell r="J471">
            <v>1</v>
          </cell>
          <cell r="K471">
            <v>33126</v>
          </cell>
          <cell r="N471">
            <v>0</v>
          </cell>
          <cell r="O471">
            <v>1569.66</v>
          </cell>
          <cell r="P471">
            <v>1569.66</v>
          </cell>
          <cell r="Q471">
            <v>1569.66</v>
          </cell>
          <cell r="R471">
            <v>1569.66</v>
          </cell>
          <cell r="S471">
            <v>1569.66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C472" t="str">
            <v>S060400132</v>
          </cell>
          <cell r="D472" t="str">
            <v>ตู้ติจิตอลชนิด 1 แกน รุ่น OWIK COUNT</v>
          </cell>
          <cell r="F472" t="str">
            <v>-</v>
          </cell>
          <cell r="G472">
            <v>32993</v>
          </cell>
          <cell r="H472">
            <v>1</v>
          </cell>
          <cell r="I472">
            <v>18000</v>
          </cell>
          <cell r="J472">
            <v>1</v>
          </cell>
          <cell r="K472">
            <v>32993</v>
          </cell>
          <cell r="N472">
            <v>0</v>
          </cell>
          <cell r="O472">
            <v>17999</v>
          </cell>
          <cell r="P472">
            <v>17999</v>
          </cell>
          <cell r="Q472">
            <v>17999</v>
          </cell>
          <cell r="R472">
            <v>17999</v>
          </cell>
          <cell r="S472">
            <v>17999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C473" t="str">
            <v>S060400133</v>
          </cell>
          <cell r="D473" t="str">
            <v>แกนความละเอียด 1 ไมครอน รุ่น MINISCALG</v>
          </cell>
          <cell r="F473" t="str">
            <v>-</v>
          </cell>
          <cell r="G473">
            <v>32993</v>
          </cell>
          <cell r="H473">
            <v>1</v>
          </cell>
          <cell r="I473">
            <v>23000</v>
          </cell>
          <cell r="J473">
            <v>1</v>
          </cell>
          <cell r="K473">
            <v>32993</v>
          </cell>
          <cell r="N473">
            <v>0</v>
          </cell>
          <cell r="O473">
            <v>22999</v>
          </cell>
          <cell r="P473">
            <v>22999</v>
          </cell>
          <cell r="Q473">
            <v>22999</v>
          </cell>
          <cell r="R473">
            <v>22999</v>
          </cell>
          <cell r="S473">
            <v>22999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C474" t="str">
            <v>S060400134</v>
          </cell>
          <cell r="D474" t="str">
            <v>PUNCH DIE</v>
          </cell>
          <cell r="F474" t="str">
            <v>-</v>
          </cell>
          <cell r="G474">
            <v>32993</v>
          </cell>
          <cell r="H474">
            <v>16</v>
          </cell>
          <cell r="I474">
            <v>28800</v>
          </cell>
          <cell r="J474">
            <v>16</v>
          </cell>
          <cell r="K474">
            <v>32993</v>
          </cell>
          <cell r="N474">
            <v>0</v>
          </cell>
          <cell r="O474">
            <v>28784</v>
          </cell>
          <cell r="P474">
            <v>28784</v>
          </cell>
          <cell r="Q474">
            <v>28784</v>
          </cell>
          <cell r="R474">
            <v>28784</v>
          </cell>
          <cell r="S474">
            <v>28784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C475" t="str">
            <v>S060400135</v>
          </cell>
          <cell r="D475" t="str">
            <v>อัดในขนาด 13-16</v>
          </cell>
          <cell r="F475" t="str">
            <v>-</v>
          </cell>
          <cell r="G475">
            <v>33022</v>
          </cell>
          <cell r="H475">
            <v>1</v>
          </cell>
          <cell r="I475">
            <v>7533</v>
          </cell>
          <cell r="J475">
            <v>1</v>
          </cell>
          <cell r="K475">
            <v>33022</v>
          </cell>
          <cell r="N475">
            <v>0</v>
          </cell>
          <cell r="O475">
            <v>7532</v>
          </cell>
          <cell r="P475">
            <v>7532</v>
          </cell>
          <cell r="Q475">
            <v>7532</v>
          </cell>
          <cell r="R475">
            <v>7532</v>
          </cell>
          <cell r="S475">
            <v>7532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</row>
        <row r="476">
          <cell r="C476" t="str">
            <v>S060400136</v>
          </cell>
          <cell r="D476" t="str">
            <v>อัดในขนาด 16-19</v>
          </cell>
          <cell r="F476" t="str">
            <v>-</v>
          </cell>
          <cell r="G476">
            <v>33022</v>
          </cell>
          <cell r="H476">
            <v>1</v>
          </cell>
          <cell r="I476">
            <v>7533</v>
          </cell>
          <cell r="J476">
            <v>1</v>
          </cell>
          <cell r="K476">
            <v>33022</v>
          </cell>
          <cell r="N476">
            <v>0</v>
          </cell>
          <cell r="O476">
            <v>7532</v>
          </cell>
          <cell r="P476">
            <v>7532</v>
          </cell>
          <cell r="Q476">
            <v>7532</v>
          </cell>
          <cell r="R476">
            <v>7532</v>
          </cell>
          <cell r="S476">
            <v>7532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C477" t="str">
            <v>S060400137</v>
          </cell>
          <cell r="D477" t="str">
            <v>อัดในขนาด 19-25</v>
          </cell>
          <cell r="F477" t="str">
            <v>-</v>
          </cell>
          <cell r="G477">
            <v>33022</v>
          </cell>
          <cell r="H477">
            <v>1</v>
          </cell>
          <cell r="I477">
            <v>8352</v>
          </cell>
          <cell r="J477">
            <v>1</v>
          </cell>
          <cell r="K477">
            <v>33022</v>
          </cell>
          <cell r="N477">
            <v>0</v>
          </cell>
          <cell r="O477">
            <v>8351</v>
          </cell>
          <cell r="P477">
            <v>8351</v>
          </cell>
          <cell r="Q477">
            <v>8351</v>
          </cell>
          <cell r="R477">
            <v>8351</v>
          </cell>
          <cell r="S477">
            <v>8351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C478" t="str">
            <v>S060400138</v>
          </cell>
          <cell r="D478" t="str">
            <v>BALANCER MODEL</v>
          </cell>
          <cell r="F478" t="str">
            <v>-</v>
          </cell>
          <cell r="G478">
            <v>33024</v>
          </cell>
          <cell r="H478">
            <v>1</v>
          </cell>
          <cell r="I478">
            <v>10600</v>
          </cell>
          <cell r="J478">
            <v>1</v>
          </cell>
          <cell r="K478">
            <v>33024</v>
          </cell>
          <cell r="N478">
            <v>0</v>
          </cell>
          <cell r="O478">
            <v>10599</v>
          </cell>
          <cell r="P478">
            <v>10599</v>
          </cell>
          <cell r="Q478">
            <v>10599</v>
          </cell>
          <cell r="R478">
            <v>10599</v>
          </cell>
          <cell r="S478">
            <v>10599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C479" t="str">
            <v>S060300006</v>
          </cell>
          <cell r="D479" t="str">
            <v>จิ๊กดัดท่อโค้ง 1" CU 5/16</v>
          </cell>
          <cell r="F479" t="str">
            <v>-</v>
          </cell>
          <cell r="G479">
            <v>33024</v>
          </cell>
          <cell r="H479">
            <v>1</v>
          </cell>
          <cell r="I479">
            <v>40499.08</v>
          </cell>
          <cell r="J479">
            <v>1</v>
          </cell>
          <cell r="K479">
            <v>33024</v>
          </cell>
          <cell r="N479">
            <v>0</v>
          </cell>
          <cell r="O479">
            <v>40498.080000000002</v>
          </cell>
          <cell r="P479">
            <v>40498.080000000002</v>
          </cell>
          <cell r="Q479">
            <v>40498.080000000002</v>
          </cell>
          <cell r="R479">
            <v>40498.080000000002</v>
          </cell>
          <cell r="S479">
            <v>40498.080000000002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C480" t="str">
            <v>S060400139</v>
          </cell>
          <cell r="D480" t="str">
            <v>ดอกเจาะสำหรับบานท่อทองแดง ขนาด 5/16,3/8</v>
          </cell>
          <cell r="F480" t="str">
            <v>-</v>
          </cell>
          <cell r="G480">
            <v>33024</v>
          </cell>
          <cell r="H480">
            <v>20</v>
          </cell>
          <cell r="I480">
            <v>9985.68</v>
          </cell>
          <cell r="J480">
            <v>20</v>
          </cell>
          <cell r="K480">
            <v>33024</v>
          </cell>
          <cell r="N480">
            <v>0</v>
          </cell>
          <cell r="O480">
            <v>9965.68</v>
          </cell>
          <cell r="P480">
            <v>9965.68</v>
          </cell>
          <cell r="Q480">
            <v>9965.68</v>
          </cell>
          <cell r="R480">
            <v>9965.68</v>
          </cell>
          <cell r="S480">
            <v>9965.68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C481" t="str">
            <v>S060300007</v>
          </cell>
          <cell r="D481" t="str">
            <v>ทำจิ๊กดัดโค้งยางท่อ CU 5/16 *20.4</v>
          </cell>
          <cell r="F481" t="str">
            <v>-</v>
          </cell>
          <cell r="G481">
            <v>33024</v>
          </cell>
          <cell r="H481">
            <v>2</v>
          </cell>
          <cell r="I481">
            <v>16088.39</v>
          </cell>
          <cell r="J481">
            <v>2</v>
          </cell>
          <cell r="K481">
            <v>33024</v>
          </cell>
          <cell r="N481">
            <v>0</v>
          </cell>
          <cell r="O481">
            <v>16086.39</v>
          </cell>
          <cell r="P481">
            <v>16086.39</v>
          </cell>
          <cell r="Q481">
            <v>16086.39</v>
          </cell>
          <cell r="R481">
            <v>16086.39</v>
          </cell>
          <cell r="S481">
            <v>16086.39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C482" t="str">
            <v>S060300008</v>
          </cell>
          <cell r="D482" t="str">
            <v>ทำแกนเข็มเบ่ง 6*302 มิล</v>
          </cell>
          <cell r="F482" t="str">
            <v>-</v>
          </cell>
          <cell r="G482">
            <v>33024</v>
          </cell>
          <cell r="H482">
            <v>50</v>
          </cell>
          <cell r="I482">
            <v>5121.88</v>
          </cell>
          <cell r="J482">
            <v>50</v>
          </cell>
          <cell r="K482">
            <v>33024</v>
          </cell>
          <cell r="N482">
            <v>0</v>
          </cell>
          <cell r="O482">
            <v>5071.88</v>
          </cell>
          <cell r="P482">
            <v>5071.88</v>
          </cell>
          <cell r="Q482">
            <v>5071.88</v>
          </cell>
          <cell r="R482">
            <v>5071.88</v>
          </cell>
          <cell r="S482">
            <v>5071.88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C483" t="str">
            <v>S060400140</v>
          </cell>
          <cell r="D483" t="str">
            <v>ทำหัวเชื่อมแก๊ส</v>
          </cell>
          <cell r="F483" t="str">
            <v>-</v>
          </cell>
          <cell r="G483">
            <v>33024</v>
          </cell>
          <cell r="H483">
            <v>100</v>
          </cell>
          <cell r="I483">
            <v>1771.88</v>
          </cell>
          <cell r="J483">
            <v>100</v>
          </cell>
          <cell r="K483">
            <v>33024</v>
          </cell>
          <cell r="N483">
            <v>0</v>
          </cell>
          <cell r="O483">
            <v>1671.88</v>
          </cell>
          <cell r="P483">
            <v>1671.88</v>
          </cell>
          <cell r="Q483">
            <v>1671.88</v>
          </cell>
          <cell r="R483">
            <v>1671.88</v>
          </cell>
          <cell r="S483">
            <v>1671.88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C484" t="str">
            <v>S060400141</v>
          </cell>
          <cell r="D484" t="str">
            <v>ชุดปั้มไฮครอลิกพร้อมอุปกรณ์</v>
          </cell>
          <cell r="F484" t="str">
            <v>-</v>
          </cell>
          <cell r="G484">
            <v>33072</v>
          </cell>
          <cell r="H484">
            <v>1</v>
          </cell>
          <cell r="I484">
            <v>49600</v>
          </cell>
          <cell r="J484">
            <v>1</v>
          </cell>
          <cell r="K484">
            <v>33072</v>
          </cell>
          <cell r="N484">
            <v>0</v>
          </cell>
          <cell r="O484">
            <v>49599</v>
          </cell>
          <cell r="P484">
            <v>49599</v>
          </cell>
          <cell r="Q484">
            <v>49599</v>
          </cell>
          <cell r="R484">
            <v>49599</v>
          </cell>
          <cell r="S484">
            <v>49599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C485" t="str">
            <v>S060400142</v>
          </cell>
          <cell r="D485" t="str">
            <v>ชุดปั้มไฮครอลิกพร้อมอุปกร์</v>
          </cell>
          <cell r="F485" t="str">
            <v>-</v>
          </cell>
          <cell r="G485">
            <v>33094</v>
          </cell>
          <cell r="H485">
            <v>1</v>
          </cell>
          <cell r="I485">
            <v>62435</v>
          </cell>
          <cell r="J485">
            <v>1</v>
          </cell>
          <cell r="K485">
            <v>33094</v>
          </cell>
          <cell r="N485">
            <v>0</v>
          </cell>
          <cell r="O485">
            <v>62434</v>
          </cell>
          <cell r="P485">
            <v>62434</v>
          </cell>
          <cell r="Q485">
            <v>62434</v>
          </cell>
          <cell r="R485">
            <v>62434</v>
          </cell>
          <cell r="S485">
            <v>62434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C486" t="str">
            <v>S060400143</v>
          </cell>
          <cell r="D486" t="str">
            <v>ชุดปั้มไฮครอลิกพร้อมอุปกรณ์</v>
          </cell>
          <cell r="F486" t="str">
            <v>-</v>
          </cell>
          <cell r="G486">
            <v>33127</v>
          </cell>
          <cell r="H486">
            <v>1</v>
          </cell>
          <cell r="I486">
            <v>114310</v>
          </cell>
          <cell r="J486">
            <v>1</v>
          </cell>
          <cell r="K486">
            <v>33127</v>
          </cell>
          <cell r="N486">
            <v>0</v>
          </cell>
          <cell r="O486">
            <v>114309</v>
          </cell>
          <cell r="P486">
            <v>114309</v>
          </cell>
          <cell r="Q486">
            <v>114309</v>
          </cell>
          <cell r="R486">
            <v>114309</v>
          </cell>
          <cell r="S486">
            <v>114309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C487" t="str">
            <v>S060400144</v>
          </cell>
          <cell r="D487" t="str">
            <v>ชุดปั้มไฮครอลิก</v>
          </cell>
          <cell r="F487" t="str">
            <v>-</v>
          </cell>
          <cell r="G487">
            <v>33138</v>
          </cell>
          <cell r="H487">
            <v>1</v>
          </cell>
          <cell r="I487">
            <v>13260</v>
          </cell>
          <cell r="J487">
            <v>1</v>
          </cell>
          <cell r="K487">
            <v>33138</v>
          </cell>
          <cell r="N487">
            <v>0</v>
          </cell>
          <cell r="O487">
            <v>13259</v>
          </cell>
          <cell r="P487">
            <v>13259</v>
          </cell>
          <cell r="Q487">
            <v>13259</v>
          </cell>
          <cell r="R487">
            <v>13259</v>
          </cell>
          <cell r="S487">
            <v>13259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C488" t="str">
            <v>S060400145</v>
          </cell>
          <cell r="D488" t="str">
            <v>กระบอก 80 มม.*27"</v>
          </cell>
          <cell r="F488" t="str">
            <v>-</v>
          </cell>
          <cell r="G488">
            <v>33140</v>
          </cell>
          <cell r="H488">
            <v>1</v>
          </cell>
          <cell r="I488">
            <v>2600</v>
          </cell>
          <cell r="J488">
            <v>1</v>
          </cell>
          <cell r="K488">
            <v>33140</v>
          </cell>
          <cell r="N488">
            <v>0</v>
          </cell>
          <cell r="O488">
            <v>2599</v>
          </cell>
          <cell r="P488">
            <v>2599</v>
          </cell>
          <cell r="Q488">
            <v>2599</v>
          </cell>
          <cell r="R488">
            <v>2599</v>
          </cell>
          <cell r="S488">
            <v>2599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C489" t="str">
            <v>S060400146</v>
          </cell>
          <cell r="D489" t="str">
            <v>จิ๊กดัดท่อ CU3/4 ระบบไฮโดรลิก</v>
          </cell>
          <cell r="F489" t="str">
            <v>-</v>
          </cell>
          <cell r="G489">
            <v>32993</v>
          </cell>
          <cell r="H489">
            <v>1</v>
          </cell>
          <cell r="I489">
            <v>5183.7</v>
          </cell>
          <cell r="J489">
            <v>1</v>
          </cell>
          <cell r="K489">
            <v>32993</v>
          </cell>
          <cell r="N489">
            <v>0</v>
          </cell>
          <cell r="O489">
            <v>5182.7</v>
          </cell>
          <cell r="P489">
            <v>5182.7</v>
          </cell>
          <cell r="Q489">
            <v>5182.7</v>
          </cell>
          <cell r="R489">
            <v>5182.7</v>
          </cell>
          <cell r="S489">
            <v>5182.7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C490" t="str">
            <v>S060300009</v>
          </cell>
          <cell r="D490" t="str">
            <v>ทำโค้งแกนเข็มยาง 177.8 มิล ,166 มิล</v>
          </cell>
          <cell r="F490" t="str">
            <v>-</v>
          </cell>
          <cell r="G490">
            <v>32993</v>
          </cell>
          <cell r="H490">
            <v>95</v>
          </cell>
          <cell r="I490">
            <v>18457.740000000002</v>
          </cell>
          <cell r="J490">
            <v>95</v>
          </cell>
          <cell r="K490">
            <v>32993</v>
          </cell>
          <cell r="N490">
            <v>0</v>
          </cell>
          <cell r="O490">
            <v>18362.740000000002</v>
          </cell>
          <cell r="P490">
            <v>18362.740000000002</v>
          </cell>
          <cell r="Q490">
            <v>18362.740000000002</v>
          </cell>
          <cell r="R490">
            <v>18362.740000000002</v>
          </cell>
          <cell r="S490">
            <v>18362.740000000002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</row>
        <row r="491">
          <cell r="C491" t="str">
            <v>S060300010</v>
          </cell>
          <cell r="D491" t="str">
            <v>ทำจิ๊กดัดโค้ง 20.4 แป๊ป 3/8*.017</v>
          </cell>
          <cell r="F491" t="str">
            <v>-</v>
          </cell>
          <cell r="G491">
            <v>32993</v>
          </cell>
          <cell r="H491">
            <v>2</v>
          </cell>
          <cell r="I491">
            <v>5074.16</v>
          </cell>
          <cell r="J491">
            <v>2</v>
          </cell>
          <cell r="K491">
            <v>32993</v>
          </cell>
          <cell r="N491">
            <v>0</v>
          </cell>
          <cell r="O491">
            <v>5072.16</v>
          </cell>
          <cell r="P491">
            <v>5072.16</v>
          </cell>
          <cell r="Q491">
            <v>5072.16</v>
          </cell>
          <cell r="R491">
            <v>5072.16</v>
          </cell>
          <cell r="S491">
            <v>5072.16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</row>
        <row r="492">
          <cell r="C492" t="str">
            <v>S060300011</v>
          </cell>
          <cell r="D492" t="str">
            <v>ทำจิ๊กดัดท่อ W3/8 *0.014 โค้ง 20.4</v>
          </cell>
          <cell r="F492" t="str">
            <v>-</v>
          </cell>
          <cell r="G492">
            <v>33177</v>
          </cell>
          <cell r="H492">
            <v>1</v>
          </cell>
          <cell r="I492">
            <v>6093.87</v>
          </cell>
          <cell r="J492">
            <v>1</v>
          </cell>
          <cell r="K492">
            <v>33177</v>
          </cell>
          <cell r="N492">
            <v>0</v>
          </cell>
          <cell r="O492">
            <v>6092.87</v>
          </cell>
          <cell r="P492">
            <v>6092.87</v>
          </cell>
          <cell r="Q492">
            <v>6092.87</v>
          </cell>
          <cell r="R492">
            <v>6092.87</v>
          </cell>
          <cell r="S492">
            <v>6092.87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C493" t="str">
            <v>S060400147</v>
          </cell>
          <cell r="D493" t="str">
            <v>ทำจิ๊กเชื่อม N HEADER ท่อขนาด 5/8</v>
          </cell>
          <cell r="F493" t="str">
            <v>-</v>
          </cell>
          <cell r="G493">
            <v>33177</v>
          </cell>
          <cell r="H493">
            <v>1</v>
          </cell>
          <cell r="I493">
            <v>2284.7399999999998</v>
          </cell>
          <cell r="J493">
            <v>1</v>
          </cell>
          <cell r="K493">
            <v>33177</v>
          </cell>
          <cell r="N493">
            <v>0</v>
          </cell>
          <cell r="O493">
            <v>2283.7399999999998</v>
          </cell>
          <cell r="P493">
            <v>2283.7399999999998</v>
          </cell>
          <cell r="Q493">
            <v>2283.7399999999998</v>
          </cell>
          <cell r="R493">
            <v>2283.7399999999998</v>
          </cell>
          <cell r="S493">
            <v>2283.7399999999998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C494" t="str">
            <v>S060400148</v>
          </cell>
          <cell r="D494" t="str">
            <v>อุปกรณ์ในเครื่องดัดท่อ</v>
          </cell>
          <cell r="F494" t="str">
            <v>-</v>
          </cell>
          <cell r="G494">
            <v>33168</v>
          </cell>
          <cell r="H494">
            <v>1</v>
          </cell>
          <cell r="I494">
            <v>5526</v>
          </cell>
          <cell r="J494">
            <v>1</v>
          </cell>
          <cell r="K494">
            <v>33168</v>
          </cell>
          <cell r="N494">
            <v>0</v>
          </cell>
          <cell r="O494">
            <v>5525</v>
          </cell>
          <cell r="P494">
            <v>5525</v>
          </cell>
          <cell r="Q494">
            <v>5525</v>
          </cell>
          <cell r="R494">
            <v>5525</v>
          </cell>
          <cell r="S494">
            <v>5525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C495" t="str">
            <v>S060400149</v>
          </cell>
          <cell r="D495" t="str">
            <v>สายไฮดรอล์ NR2-4 ยาว 1 ม.</v>
          </cell>
          <cell r="F495" t="str">
            <v>-</v>
          </cell>
          <cell r="G495">
            <v>33199</v>
          </cell>
          <cell r="H495">
            <v>1</v>
          </cell>
          <cell r="I495">
            <v>2220</v>
          </cell>
          <cell r="J495">
            <v>1</v>
          </cell>
          <cell r="K495">
            <v>33199</v>
          </cell>
          <cell r="N495">
            <v>0</v>
          </cell>
          <cell r="O495">
            <v>2219</v>
          </cell>
          <cell r="P495">
            <v>2219</v>
          </cell>
          <cell r="Q495">
            <v>2219</v>
          </cell>
          <cell r="R495">
            <v>2219</v>
          </cell>
          <cell r="S495">
            <v>2219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</row>
        <row r="496">
          <cell r="C496" t="str">
            <v>S060400150</v>
          </cell>
          <cell r="D496" t="str">
            <v>นิตโต้คอปเปอร์ PVC630-2</v>
          </cell>
          <cell r="F496" t="str">
            <v>-</v>
          </cell>
          <cell r="G496">
            <v>33199</v>
          </cell>
          <cell r="H496">
            <v>1</v>
          </cell>
          <cell r="I496">
            <v>6375</v>
          </cell>
          <cell r="J496">
            <v>1</v>
          </cell>
          <cell r="K496">
            <v>33199</v>
          </cell>
          <cell r="N496">
            <v>0</v>
          </cell>
          <cell r="O496">
            <v>6374</v>
          </cell>
          <cell r="P496">
            <v>6374</v>
          </cell>
          <cell r="Q496">
            <v>6374</v>
          </cell>
          <cell r="R496">
            <v>6374</v>
          </cell>
          <cell r="S496">
            <v>6374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C497" t="str">
            <v>S060400151</v>
          </cell>
          <cell r="D497" t="str">
            <v>แก้ไขเครื่องเบ่งท่อ #5</v>
          </cell>
          <cell r="F497" t="str">
            <v>-</v>
          </cell>
          <cell r="G497">
            <v>33207</v>
          </cell>
          <cell r="H497">
            <v>1</v>
          </cell>
          <cell r="I497">
            <v>82543</v>
          </cell>
          <cell r="J497">
            <v>1</v>
          </cell>
          <cell r="K497">
            <v>33207</v>
          </cell>
          <cell r="N497">
            <v>0</v>
          </cell>
          <cell r="O497">
            <v>82542</v>
          </cell>
          <cell r="P497">
            <v>82542</v>
          </cell>
          <cell r="Q497">
            <v>82542</v>
          </cell>
          <cell r="R497">
            <v>82542</v>
          </cell>
          <cell r="S497">
            <v>82542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C498" t="str">
            <v>S060400152</v>
          </cell>
          <cell r="D498" t="str">
            <v>ทำจิ๊กดัดท่อ CU 1/4 โค้ง 20.4</v>
          </cell>
          <cell r="F498" t="str">
            <v>-</v>
          </cell>
          <cell r="G498">
            <v>33207</v>
          </cell>
          <cell r="H498">
            <v>3</v>
          </cell>
          <cell r="I498">
            <v>17480.810000000001</v>
          </cell>
          <cell r="J498">
            <v>3</v>
          </cell>
          <cell r="K498">
            <v>33207</v>
          </cell>
          <cell r="N498">
            <v>0</v>
          </cell>
          <cell r="O498">
            <v>17477.810000000001</v>
          </cell>
          <cell r="P498">
            <v>17477.810000000001</v>
          </cell>
          <cell r="Q498">
            <v>17477.810000000001</v>
          </cell>
          <cell r="R498">
            <v>17477.810000000001</v>
          </cell>
          <cell r="S498">
            <v>17477.810000000001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C499" t="str">
            <v>S060400153</v>
          </cell>
          <cell r="D499" t="str">
            <v>มอเตอร์ 3P 960</v>
          </cell>
          <cell r="F499" t="str">
            <v>-</v>
          </cell>
          <cell r="G499">
            <v>33233</v>
          </cell>
          <cell r="H499">
            <v>1</v>
          </cell>
          <cell r="I499">
            <v>10700</v>
          </cell>
          <cell r="J499">
            <v>1</v>
          </cell>
          <cell r="K499">
            <v>33233</v>
          </cell>
          <cell r="N499">
            <v>0</v>
          </cell>
          <cell r="O499">
            <v>10699</v>
          </cell>
          <cell r="P499">
            <v>10699</v>
          </cell>
          <cell r="Q499">
            <v>10699</v>
          </cell>
          <cell r="R499">
            <v>10699</v>
          </cell>
          <cell r="S499">
            <v>10699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</row>
        <row r="500">
          <cell r="C500" t="str">
            <v>S060400154</v>
          </cell>
          <cell r="D500" t="str">
            <v>ทำจิ๊กเชื่อม OWTLET COIL CU 1600 TEMPO</v>
          </cell>
          <cell r="F500" t="str">
            <v>-</v>
          </cell>
          <cell r="G500">
            <v>33238</v>
          </cell>
          <cell r="H500">
            <v>2</v>
          </cell>
          <cell r="I500">
            <v>1156.26</v>
          </cell>
          <cell r="J500">
            <v>2</v>
          </cell>
          <cell r="K500">
            <v>33238</v>
          </cell>
          <cell r="N500">
            <v>0</v>
          </cell>
          <cell r="O500">
            <v>1154.26</v>
          </cell>
          <cell r="P500">
            <v>1154.26</v>
          </cell>
          <cell r="Q500">
            <v>1154.26</v>
          </cell>
          <cell r="R500">
            <v>1154.26</v>
          </cell>
          <cell r="S500">
            <v>1154.26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</row>
        <row r="501">
          <cell r="C501" t="str">
            <v>S060300012</v>
          </cell>
          <cell r="D501" t="str">
            <v>ทำเครื่องไฮโดรดัดท่อ 3/8 โค้ง -22.9 ,5/16 โค้ง</v>
          </cell>
          <cell r="E501" t="str">
            <v>20.4</v>
          </cell>
          <cell r="F501" t="str">
            <v>-</v>
          </cell>
          <cell r="G501">
            <v>33238</v>
          </cell>
          <cell r="H501">
            <v>1</v>
          </cell>
          <cell r="I501">
            <v>47124.28</v>
          </cell>
          <cell r="J501">
            <v>1</v>
          </cell>
          <cell r="K501">
            <v>33238</v>
          </cell>
          <cell r="N501">
            <v>0</v>
          </cell>
          <cell r="O501">
            <v>47123.28</v>
          </cell>
          <cell r="P501">
            <v>47123.28</v>
          </cell>
          <cell r="Q501">
            <v>47123.28</v>
          </cell>
          <cell r="R501">
            <v>47123.28</v>
          </cell>
          <cell r="S501">
            <v>47123.28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C502" t="str">
            <v>S060400155</v>
          </cell>
          <cell r="D502" t="str">
            <v>เจาะรู 2 มิล OUTTEL , ทำจิ๊กเชื่อม</v>
          </cell>
          <cell r="F502" t="str">
            <v>-</v>
          </cell>
          <cell r="G502">
            <v>33238</v>
          </cell>
          <cell r="H502">
            <v>5</v>
          </cell>
          <cell r="I502">
            <v>9564.14</v>
          </cell>
          <cell r="J502">
            <v>5</v>
          </cell>
          <cell r="K502">
            <v>33238</v>
          </cell>
          <cell r="N502">
            <v>0</v>
          </cell>
          <cell r="O502">
            <v>9559.14</v>
          </cell>
          <cell r="P502">
            <v>9559.14</v>
          </cell>
          <cell r="Q502">
            <v>9559.14</v>
          </cell>
          <cell r="R502">
            <v>9559.14</v>
          </cell>
          <cell r="S502">
            <v>9559.14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C503" t="str">
            <v>S060300013</v>
          </cell>
          <cell r="D503" t="str">
            <v>ทำจิ๊กดัดท่อ 3/8 โค้ง 1"</v>
          </cell>
          <cell r="F503" t="str">
            <v>-</v>
          </cell>
          <cell r="G503">
            <v>33238</v>
          </cell>
          <cell r="H503">
            <v>2</v>
          </cell>
          <cell r="I503">
            <v>8017.77</v>
          </cell>
          <cell r="J503">
            <v>2</v>
          </cell>
          <cell r="K503">
            <v>33238</v>
          </cell>
          <cell r="N503">
            <v>0</v>
          </cell>
          <cell r="O503">
            <v>8015.77</v>
          </cell>
          <cell r="P503">
            <v>8015.77</v>
          </cell>
          <cell r="Q503">
            <v>8015.77</v>
          </cell>
          <cell r="R503">
            <v>8015.77</v>
          </cell>
          <cell r="S503">
            <v>8015.77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</row>
        <row r="504">
          <cell r="C504" t="str">
            <v>S060300014</v>
          </cell>
          <cell r="D504" t="str">
            <v>JOB1125 จิ๊กดัดท่อ 3/8 โค้ง 20.4</v>
          </cell>
          <cell r="F504" t="str">
            <v>-</v>
          </cell>
          <cell r="G504">
            <v>33269</v>
          </cell>
          <cell r="H504">
            <v>1</v>
          </cell>
          <cell r="I504">
            <v>6358.3</v>
          </cell>
          <cell r="J504">
            <v>1</v>
          </cell>
          <cell r="K504">
            <v>33269</v>
          </cell>
          <cell r="N504">
            <v>0</v>
          </cell>
          <cell r="O504">
            <v>6357.3</v>
          </cell>
          <cell r="P504">
            <v>6357.3</v>
          </cell>
          <cell r="Q504">
            <v>6357.3</v>
          </cell>
          <cell r="R504">
            <v>6357.3</v>
          </cell>
          <cell r="S504">
            <v>6357.3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</row>
        <row r="505">
          <cell r="C505" t="str">
            <v>S060300015</v>
          </cell>
          <cell r="D505" t="str">
            <v>จิ๊กดัดท่อ 3/8 โค้ง 20.4</v>
          </cell>
          <cell r="F505" t="str">
            <v>-</v>
          </cell>
          <cell r="G505">
            <v>33358</v>
          </cell>
          <cell r="H505">
            <v>1</v>
          </cell>
          <cell r="I505">
            <v>15323</v>
          </cell>
          <cell r="J505">
            <v>1</v>
          </cell>
          <cell r="K505">
            <v>33358</v>
          </cell>
          <cell r="N505">
            <v>0</v>
          </cell>
          <cell r="O505">
            <v>15322</v>
          </cell>
          <cell r="P505">
            <v>15322</v>
          </cell>
          <cell r="Q505">
            <v>15322</v>
          </cell>
          <cell r="R505">
            <v>15322</v>
          </cell>
          <cell r="S505">
            <v>15322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C506" t="str">
            <v>S060300016</v>
          </cell>
          <cell r="D506" t="str">
            <v>JOB 1113 จิ๊กดัดท่อ CU 3/8 โค้ง 20/4</v>
          </cell>
          <cell r="F506" t="str">
            <v>-</v>
          </cell>
          <cell r="G506">
            <v>33328</v>
          </cell>
          <cell r="H506">
            <v>1</v>
          </cell>
          <cell r="I506">
            <v>9243.7099999999991</v>
          </cell>
          <cell r="J506">
            <v>1</v>
          </cell>
          <cell r="K506">
            <v>33328</v>
          </cell>
          <cell r="N506">
            <v>0</v>
          </cell>
          <cell r="O506">
            <v>9242.7099999999991</v>
          </cell>
          <cell r="P506">
            <v>9242.7099999999991</v>
          </cell>
          <cell r="Q506">
            <v>9242.7099999999991</v>
          </cell>
          <cell r="R506">
            <v>9242.7099999999991</v>
          </cell>
          <cell r="S506">
            <v>9242.7099999999991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C507" t="str">
            <v>S060400156</v>
          </cell>
          <cell r="D507" t="str">
            <v>CERIN CARLIDE NO. 64 16MM</v>
          </cell>
          <cell r="F507" t="str">
            <v>-</v>
          </cell>
          <cell r="G507">
            <v>33344</v>
          </cell>
          <cell r="H507">
            <v>2</v>
          </cell>
          <cell r="I507">
            <v>8075</v>
          </cell>
          <cell r="J507">
            <v>2</v>
          </cell>
          <cell r="K507">
            <v>33344</v>
          </cell>
          <cell r="N507">
            <v>0</v>
          </cell>
          <cell r="O507">
            <v>8073</v>
          </cell>
          <cell r="P507">
            <v>8073</v>
          </cell>
          <cell r="Q507">
            <v>8073</v>
          </cell>
          <cell r="R507">
            <v>8073</v>
          </cell>
          <cell r="S507">
            <v>8073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C508" t="str">
            <v>S060400157</v>
          </cell>
          <cell r="D508" t="str">
            <v>ค่าท่อดูดควันพร้อม ติดตั้งฝาชีและพัดลมดูดควันพร้อม</v>
          </cell>
          <cell r="E508" t="str">
            <v>มอเตอร์</v>
          </cell>
          <cell r="F508" t="str">
            <v>-</v>
          </cell>
          <cell r="G508">
            <v>33354</v>
          </cell>
          <cell r="H508">
            <v>1</v>
          </cell>
          <cell r="I508">
            <v>96000</v>
          </cell>
          <cell r="J508">
            <v>1</v>
          </cell>
          <cell r="K508">
            <v>33354</v>
          </cell>
          <cell r="N508">
            <v>0</v>
          </cell>
          <cell r="O508">
            <v>95999</v>
          </cell>
          <cell r="P508">
            <v>95999</v>
          </cell>
          <cell r="Q508">
            <v>95999</v>
          </cell>
          <cell r="R508">
            <v>95999</v>
          </cell>
          <cell r="S508">
            <v>95999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C509" t="str">
            <v>S060400158</v>
          </cell>
          <cell r="D509" t="str">
            <v>ANGLE WRENCH 2D48-L-700 (ปะเคลม+บล็อก)</v>
          </cell>
          <cell r="F509" t="str">
            <v>-</v>
          </cell>
          <cell r="G509">
            <v>33376</v>
          </cell>
          <cell r="H509">
            <v>1</v>
          </cell>
          <cell r="I509">
            <v>17550</v>
          </cell>
          <cell r="J509">
            <v>1</v>
          </cell>
          <cell r="K509">
            <v>33376</v>
          </cell>
          <cell r="N509">
            <v>0</v>
          </cell>
          <cell r="O509">
            <v>17549</v>
          </cell>
          <cell r="P509">
            <v>17549</v>
          </cell>
          <cell r="Q509">
            <v>17549</v>
          </cell>
          <cell r="R509">
            <v>17549</v>
          </cell>
          <cell r="S509">
            <v>17549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C510" t="str">
            <v>S060400159</v>
          </cell>
          <cell r="D510" t="str">
            <v>SOCKET BELT 19MM เข็มขัดรัดสาย</v>
          </cell>
          <cell r="F510" t="str">
            <v>-</v>
          </cell>
          <cell r="G510">
            <v>33376</v>
          </cell>
          <cell r="H510">
            <v>1</v>
          </cell>
          <cell r="I510">
            <v>260</v>
          </cell>
          <cell r="J510">
            <v>1</v>
          </cell>
          <cell r="K510">
            <v>33376</v>
          </cell>
          <cell r="N510">
            <v>0</v>
          </cell>
          <cell r="O510">
            <v>259</v>
          </cell>
          <cell r="P510">
            <v>259</v>
          </cell>
          <cell r="Q510">
            <v>259</v>
          </cell>
          <cell r="R510">
            <v>259</v>
          </cell>
          <cell r="S510">
            <v>259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C511" t="str">
            <v>S060400160</v>
          </cell>
          <cell r="D511" t="str">
            <v>JOB 1130 ทำจิ๊กเชื่อม COIL PU 405</v>
          </cell>
          <cell r="F511" t="str">
            <v>-</v>
          </cell>
          <cell r="G511">
            <v>33358</v>
          </cell>
          <cell r="H511">
            <v>1</v>
          </cell>
          <cell r="I511">
            <v>4179</v>
          </cell>
          <cell r="J511">
            <v>1</v>
          </cell>
          <cell r="K511">
            <v>33358</v>
          </cell>
          <cell r="N511">
            <v>0</v>
          </cell>
          <cell r="O511">
            <v>4178</v>
          </cell>
          <cell r="P511">
            <v>4178</v>
          </cell>
          <cell r="Q511">
            <v>4178</v>
          </cell>
          <cell r="R511">
            <v>4178</v>
          </cell>
          <cell r="S511">
            <v>4178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C512" t="str">
            <v>S060300017</v>
          </cell>
          <cell r="D512" t="str">
            <v>JOB 1139 ตัวท่อร้อยหิน 5/16*760</v>
          </cell>
          <cell r="F512" t="str">
            <v>-</v>
          </cell>
          <cell r="G512">
            <v>33358</v>
          </cell>
          <cell r="H512">
            <v>1</v>
          </cell>
          <cell r="I512">
            <v>16145</v>
          </cell>
          <cell r="J512">
            <v>1</v>
          </cell>
          <cell r="K512">
            <v>33358</v>
          </cell>
          <cell r="N512">
            <v>0</v>
          </cell>
          <cell r="O512">
            <v>16144</v>
          </cell>
          <cell r="P512">
            <v>16144</v>
          </cell>
          <cell r="Q512">
            <v>16144</v>
          </cell>
          <cell r="R512">
            <v>16144</v>
          </cell>
          <cell r="S512">
            <v>16144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C513" t="str">
            <v>S060300018</v>
          </cell>
          <cell r="D513" t="str">
            <v>JOB 1144 ดัดเหล็กทำที่ร้อยพิน 9.3*540</v>
          </cell>
          <cell r="F513" t="str">
            <v>-</v>
          </cell>
          <cell r="G513">
            <v>33358</v>
          </cell>
          <cell r="H513">
            <v>1</v>
          </cell>
          <cell r="I513">
            <v>111505</v>
          </cell>
          <cell r="J513">
            <v>1</v>
          </cell>
          <cell r="K513">
            <v>33358</v>
          </cell>
          <cell r="N513">
            <v>0</v>
          </cell>
          <cell r="O513">
            <v>111504</v>
          </cell>
          <cell r="P513">
            <v>111504</v>
          </cell>
          <cell r="Q513">
            <v>111504</v>
          </cell>
          <cell r="R513">
            <v>111504</v>
          </cell>
          <cell r="S513">
            <v>111504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</row>
        <row r="514">
          <cell r="C514" t="str">
            <v>S060400161</v>
          </cell>
          <cell r="D514" t="str">
            <v>JOB 1150 โต๊ะระดับพร้อม BAR CHECK ชิ้นงาน</v>
          </cell>
          <cell r="F514" t="str">
            <v>-</v>
          </cell>
          <cell r="G514">
            <v>33358</v>
          </cell>
          <cell r="H514">
            <v>1</v>
          </cell>
          <cell r="I514">
            <v>17941.03</v>
          </cell>
          <cell r="J514">
            <v>1</v>
          </cell>
          <cell r="K514">
            <v>33358</v>
          </cell>
          <cell r="N514">
            <v>0</v>
          </cell>
          <cell r="O514">
            <v>17940.03</v>
          </cell>
          <cell r="P514">
            <v>17940.03</v>
          </cell>
          <cell r="Q514">
            <v>17940.03</v>
          </cell>
          <cell r="R514">
            <v>17940.03</v>
          </cell>
          <cell r="S514">
            <v>17940.03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C515" t="str">
            <v>S060400162</v>
          </cell>
          <cell r="D515" t="str">
            <v>JOB 1150 โต๊ะระดับพร้อม BAR CHECK</v>
          </cell>
          <cell r="F515" t="str">
            <v>-</v>
          </cell>
          <cell r="G515">
            <v>33450</v>
          </cell>
          <cell r="H515">
            <v>1</v>
          </cell>
          <cell r="I515">
            <v>7562</v>
          </cell>
          <cell r="J515">
            <v>1</v>
          </cell>
          <cell r="K515">
            <v>33450</v>
          </cell>
          <cell r="N515">
            <v>0</v>
          </cell>
          <cell r="O515">
            <v>7561</v>
          </cell>
          <cell r="P515">
            <v>7561</v>
          </cell>
          <cell r="Q515">
            <v>7561</v>
          </cell>
          <cell r="R515">
            <v>7561</v>
          </cell>
          <cell r="S515">
            <v>7561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C516" t="str">
            <v>S060400163</v>
          </cell>
          <cell r="D516" t="str">
            <v>JOB RD-075 แก้ไขเครื่องอัดแน่น</v>
          </cell>
          <cell r="F516" t="str">
            <v>-</v>
          </cell>
          <cell r="G516">
            <v>33389</v>
          </cell>
          <cell r="H516">
            <v>1</v>
          </cell>
          <cell r="I516">
            <v>13134</v>
          </cell>
          <cell r="J516">
            <v>1</v>
          </cell>
          <cell r="K516">
            <v>33389</v>
          </cell>
          <cell r="N516">
            <v>0</v>
          </cell>
          <cell r="O516">
            <v>13133</v>
          </cell>
          <cell r="P516">
            <v>13133</v>
          </cell>
          <cell r="Q516">
            <v>13133</v>
          </cell>
          <cell r="R516">
            <v>13133</v>
          </cell>
          <cell r="S516">
            <v>13133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</row>
        <row r="517">
          <cell r="C517" t="str">
            <v>S060300019</v>
          </cell>
          <cell r="D517" t="str">
            <v>JOB 1149 ทำแกนเข็มเบ่ง ขนาดต่าง ๆ</v>
          </cell>
          <cell r="F517" t="str">
            <v>-</v>
          </cell>
          <cell r="G517">
            <v>33389</v>
          </cell>
          <cell r="H517">
            <v>1</v>
          </cell>
          <cell r="I517">
            <v>25862</v>
          </cell>
          <cell r="J517">
            <v>1</v>
          </cell>
          <cell r="K517">
            <v>33389</v>
          </cell>
          <cell r="N517">
            <v>0</v>
          </cell>
          <cell r="O517">
            <v>25861</v>
          </cell>
          <cell r="P517">
            <v>25861</v>
          </cell>
          <cell r="Q517">
            <v>25861</v>
          </cell>
          <cell r="R517">
            <v>25861</v>
          </cell>
          <cell r="S517">
            <v>25861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</row>
        <row r="518">
          <cell r="C518" t="str">
            <v>S060300020</v>
          </cell>
          <cell r="D518" t="str">
            <v>JOB RD-176 ทำจิ๊กดัดโค้ง CU 3/8๕25.4</v>
          </cell>
          <cell r="F518" t="str">
            <v>-</v>
          </cell>
          <cell r="G518">
            <v>33419</v>
          </cell>
          <cell r="H518">
            <v>1</v>
          </cell>
          <cell r="I518">
            <v>36802.79</v>
          </cell>
          <cell r="J518">
            <v>1</v>
          </cell>
          <cell r="K518">
            <v>33419</v>
          </cell>
          <cell r="N518">
            <v>0</v>
          </cell>
          <cell r="O518">
            <v>36801.79</v>
          </cell>
          <cell r="P518">
            <v>36801.79</v>
          </cell>
          <cell r="Q518">
            <v>36801.79</v>
          </cell>
          <cell r="R518">
            <v>36801.79</v>
          </cell>
          <cell r="S518">
            <v>36801.79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</row>
        <row r="519">
          <cell r="C519" t="str">
            <v>S060300021</v>
          </cell>
          <cell r="D519" t="str">
            <v>JOB RD-176 ทำจิ๊กดัดโค้ง  CU 3/8*25.4</v>
          </cell>
          <cell r="F519" t="str">
            <v>-</v>
          </cell>
          <cell r="G519">
            <v>33481</v>
          </cell>
          <cell r="H519">
            <v>1</v>
          </cell>
          <cell r="I519">
            <v>7363</v>
          </cell>
          <cell r="J519">
            <v>1</v>
          </cell>
          <cell r="K519">
            <v>33481</v>
          </cell>
          <cell r="N519">
            <v>0</v>
          </cell>
          <cell r="O519">
            <v>7362</v>
          </cell>
          <cell r="P519">
            <v>7362</v>
          </cell>
          <cell r="Q519">
            <v>7362</v>
          </cell>
          <cell r="R519">
            <v>7362</v>
          </cell>
          <cell r="S519">
            <v>7362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C520" t="str">
            <v>S060300022</v>
          </cell>
          <cell r="D520" t="str">
            <v>JOB 2070 ทำแกนเข็ม</v>
          </cell>
          <cell r="F520" t="str">
            <v>-</v>
          </cell>
          <cell r="G520">
            <v>33450</v>
          </cell>
          <cell r="H520">
            <v>1</v>
          </cell>
          <cell r="I520">
            <v>27894.3</v>
          </cell>
          <cell r="J520">
            <v>1</v>
          </cell>
          <cell r="K520">
            <v>33450</v>
          </cell>
          <cell r="N520">
            <v>0</v>
          </cell>
          <cell r="O520">
            <v>27893.3</v>
          </cell>
          <cell r="P520">
            <v>27893.3</v>
          </cell>
          <cell r="Q520">
            <v>27893.3</v>
          </cell>
          <cell r="R520">
            <v>27893.3</v>
          </cell>
          <cell r="S520">
            <v>27893.3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</row>
        <row r="521">
          <cell r="C521" t="str">
            <v>S060300023</v>
          </cell>
          <cell r="D521" t="str">
            <v>JOB 2071 ทำจิ๊กดัดโค้ง 5/16</v>
          </cell>
          <cell r="F521" t="str">
            <v>-</v>
          </cell>
          <cell r="G521">
            <v>33481</v>
          </cell>
          <cell r="H521">
            <v>1</v>
          </cell>
          <cell r="I521">
            <v>50246.02</v>
          </cell>
          <cell r="J521">
            <v>1</v>
          </cell>
          <cell r="K521">
            <v>33481</v>
          </cell>
          <cell r="N521">
            <v>0</v>
          </cell>
          <cell r="O521">
            <v>50245.02</v>
          </cell>
          <cell r="P521">
            <v>50245.02</v>
          </cell>
          <cell r="Q521">
            <v>50245.02</v>
          </cell>
          <cell r="R521">
            <v>50245.02</v>
          </cell>
          <cell r="S521">
            <v>50245.02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</row>
        <row r="522">
          <cell r="C522" t="str">
            <v>S060300024</v>
          </cell>
          <cell r="D522" t="str">
            <v>JOB 2071 ทำจิ๊กดัดโค้ง 5/16</v>
          </cell>
          <cell r="F522" t="str">
            <v>-</v>
          </cell>
          <cell r="G522">
            <v>33481</v>
          </cell>
          <cell r="H522">
            <v>1</v>
          </cell>
          <cell r="I522">
            <v>1420</v>
          </cell>
          <cell r="J522">
            <v>1</v>
          </cell>
          <cell r="K522">
            <v>33481</v>
          </cell>
          <cell r="N522">
            <v>0</v>
          </cell>
          <cell r="O522">
            <v>1419</v>
          </cell>
          <cell r="P522">
            <v>1419</v>
          </cell>
          <cell r="Q522">
            <v>1419</v>
          </cell>
          <cell r="R522">
            <v>1419</v>
          </cell>
          <cell r="S522">
            <v>1419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C523" t="str">
            <v>S060300025</v>
          </cell>
          <cell r="D523" t="str">
            <v>JOB 2071/3 ทำจิ๊กดัดโค้ง 1/2</v>
          </cell>
          <cell r="F523" t="str">
            <v>-</v>
          </cell>
          <cell r="G523">
            <v>33481</v>
          </cell>
          <cell r="H523">
            <v>1</v>
          </cell>
          <cell r="I523">
            <v>4179</v>
          </cell>
          <cell r="J523">
            <v>1</v>
          </cell>
          <cell r="K523">
            <v>33481</v>
          </cell>
          <cell r="N523">
            <v>0</v>
          </cell>
          <cell r="O523">
            <v>4178</v>
          </cell>
          <cell r="P523">
            <v>4178</v>
          </cell>
          <cell r="Q523">
            <v>4178</v>
          </cell>
          <cell r="R523">
            <v>4178</v>
          </cell>
          <cell r="S523">
            <v>4178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C524" t="str">
            <v>S060300026</v>
          </cell>
          <cell r="D524" t="str">
            <v>JOB 2072/1 ทำจิ๊กดัดโค้ง 3/8 โค้ง 1"</v>
          </cell>
          <cell r="F524" t="str">
            <v>-</v>
          </cell>
          <cell r="G524">
            <v>33481</v>
          </cell>
          <cell r="H524">
            <v>1</v>
          </cell>
          <cell r="I524">
            <v>44236.31</v>
          </cell>
          <cell r="J524">
            <v>1</v>
          </cell>
          <cell r="K524">
            <v>33481</v>
          </cell>
          <cell r="N524">
            <v>0</v>
          </cell>
          <cell r="O524">
            <v>44235.31</v>
          </cell>
          <cell r="P524">
            <v>44235.31</v>
          </cell>
          <cell r="Q524">
            <v>44235.31</v>
          </cell>
          <cell r="R524">
            <v>44235.31</v>
          </cell>
          <cell r="S524">
            <v>44235.31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C525" t="str">
            <v>S060300027</v>
          </cell>
          <cell r="D525" t="str">
            <v>JOB 2082 ตัวบานท่อ 3/8</v>
          </cell>
          <cell r="F525" t="str">
            <v>JOBSHEET</v>
          </cell>
          <cell r="G525">
            <v>33481</v>
          </cell>
          <cell r="H525">
            <v>19</v>
          </cell>
          <cell r="I525">
            <v>3038.61</v>
          </cell>
          <cell r="J525">
            <v>19</v>
          </cell>
          <cell r="K525">
            <v>33481</v>
          </cell>
          <cell r="N525">
            <v>0</v>
          </cell>
          <cell r="O525">
            <v>3019.61</v>
          </cell>
          <cell r="P525">
            <v>3019.61</v>
          </cell>
          <cell r="Q525">
            <v>3019.61</v>
          </cell>
          <cell r="R525">
            <v>3019.61</v>
          </cell>
          <cell r="S525">
            <v>3019.61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C526" t="str">
            <v>S060300028</v>
          </cell>
          <cell r="D526" t="str">
            <v>JOB 2082 ตัวบานท่อ 3/8</v>
          </cell>
          <cell r="F526" t="str">
            <v>JOBSHEET</v>
          </cell>
          <cell r="G526">
            <v>33634</v>
          </cell>
          <cell r="H526">
            <v>19</v>
          </cell>
          <cell r="I526">
            <v>5572</v>
          </cell>
          <cell r="J526">
            <v>19</v>
          </cell>
          <cell r="K526">
            <v>33634</v>
          </cell>
          <cell r="N526">
            <v>0</v>
          </cell>
          <cell r="O526">
            <v>5553</v>
          </cell>
          <cell r="P526">
            <v>5553</v>
          </cell>
          <cell r="Q526">
            <v>5553</v>
          </cell>
          <cell r="R526">
            <v>5553</v>
          </cell>
          <cell r="S526">
            <v>5553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C527" t="str">
            <v>S060400164</v>
          </cell>
          <cell r="D527" t="str">
            <v>JOB RD 226 แก้ไขเครื่องดัดท่อ HYDROLIC ขนาดท่อ</v>
          </cell>
          <cell r="E527" t="str">
            <v>3/8 โค้ง 20.4</v>
          </cell>
          <cell r="F527" t="str">
            <v>-</v>
          </cell>
          <cell r="G527">
            <v>33511</v>
          </cell>
          <cell r="H527">
            <v>1</v>
          </cell>
          <cell r="I527">
            <v>62827.66</v>
          </cell>
          <cell r="J527">
            <v>1</v>
          </cell>
          <cell r="K527">
            <v>33511</v>
          </cell>
          <cell r="N527">
            <v>0</v>
          </cell>
          <cell r="O527">
            <v>62826.66</v>
          </cell>
          <cell r="P527">
            <v>62826.66</v>
          </cell>
          <cell r="Q527">
            <v>62826.66</v>
          </cell>
          <cell r="R527">
            <v>62826.66</v>
          </cell>
          <cell r="S527">
            <v>62826.66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</row>
        <row r="528">
          <cell r="C528" t="str">
            <v>S060400165</v>
          </cell>
          <cell r="D528" t="str">
            <v>JOB RD 274 แก้ไข AL รอง COND.</v>
          </cell>
          <cell r="F528" t="str">
            <v>-</v>
          </cell>
          <cell r="G528">
            <v>33511</v>
          </cell>
          <cell r="H528">
            <v>31</v>
          </cell>
          <cell r="I528">
            <v>11144</v>
          </cell>
          <cell r="J528">
            <v>31</v>
          </cell>
          <cell r="K528">
            <v>33511</v>
          </cell>
          <cell r="N528">
            <v>0</v>
          </cell>
          <cell r="O528">
            <v>11113</v>
          </cell>
          <cell r="P528">
            <v>11113</v>
          </cell>
          <cell r="Q528">
            <v>11113</v>
          </cell>
          <cell r="R528">
            <v>11113</v>
          </cell>
          <cell r="S528">
            <v>11113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</row>
        <row r="529">
          <cell r="C529" t="str">
            <v>S060400166</v>
          </cell>
          <cell r="D529" t="str">
            <v>JOB RD274 COIL เครื่องอัดแน่น</v>
          </cell>
          <cell r="F529" t="str">
            <v>JOBSHEET</v>
          </cell>
          <cell r="G529">
            <v>33634</v>
          </cell>
          <cell r="H529">
            <v>31</v>
          </cell>
          <cell r="I529">
            <v>2786</v>
          </cell>
          <cell r="J529">
            <v>31</v>
          </cell>
          <cell r="K529">
            <v>33634</v>
          </cell>
          <cell r="N529">
            <v>0</v>
          </cell>
          <cell r="O529">
            <v>2755</v>
          </cell>
          <cell r="P529">
            <v>2755</v>
          </cell>
          <cell r="Q529">
            <v>2755</v>
          </cell>
          <cell r="R529">
            <v>2755</v>
          </cell>
          <cell r="S529">
            <v>2755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</row>
        <row r="530">
          <cell r="C530" t="str">
            <v>S060400167</v>
          </cell>
          <cell r="D530" t="str">
            <v>JOB 2071 ทำจิ๊กดัดท่อขนาด 40 เป็น 5/8</v>
          </cell>
          <cell r="F530" t="str">
            <v>-</v>
          </cell>
          <cell r="G530">
            <v>33511</v>
          </cell>
          <cell r="H530">
            <v>1</v>
          </cell>
          <cell r="I530">
            <v>8419.82</v>
          </cell>
          <cell r="J530">
            <v>1</v>
          </cell>
          <cell r="K530">
            <v>33511</v>
          </cell>
          <cell r="N530">
            <v>0</v>
          </cell>
          <cell r="O530">
            <v>8418.82</v>
          </cell>
          <cell r="P530">
            <v>8418.82</v>
          </cell>
          <cell r="Q530">
            <v>8418.82</v>
          </cell>
          <cell r="R530">
            <v>8418.82</v>
          </cell>
          <cell r="S530">
            <v>8418.82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</row>
        <row r="531">
          <cell r="C531" t="str">
            <v>S060400168</v>
          </cell>
          <cell r="D531" t="str">
            <v>RECEOVER TANK (เครื่องเทสรั่ว)</v>
          </cell>
          <cell r="F531" t="str">
            <v>-</v>
          </cell>
          <cell r="G531">
            <v>33511</v>
          </cell>
          <cell r="H531">
            <v>1</v>
          </cell>
          <cell r="I531">
            <v>28000</v>
          </cell>
          <cell r="J531">
            <v>1</v>
          </cell>
          <cell r="K531">
            <v>33511</v>
          </cell>
          <cell r="N531">
            <v>0</v>
          </cell>
          <cell r="O531">
            <v>27999</v>
          </cell>
          <cell r="P531">
            <v>27999</v>
          </cell>
          <cell r="Q531">
            <v>27999</v>
          </cell>
          <cell r="R531">
            <v>27999</v>
          </cell>
          <cell r="S531">
            <v>27999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</row>
        <row r="532">
          <cell r="C532" t="str">
            <v>S060400169</v>
          </cell>
          <cell r="D532" t="str">
            <v>"OHOLIAB" HIGH PRESSURE AIR COMPRESSOR MODEL B-314</v>
          </cell>
          <cell r="E532" t="str">
            <v>เครื่องปั้มลมใช้เทสรั่ง</v>
          </cell>
          <cell r="F532" t="str">
            <v>-</v>
          </cell>
          <cell r="G532">
            <v>33511</v>
          </cell>
          <cell r="H532">
            <v>1</v>
          </cell>
          <cell r="I532">
            <v>165000</v>
          </cell>
          <cell r="J532">
            <v>1</v>
          </cell>
          <cell r="K532">
            <v>33511</v>
          </cell>
          <cell r="N532">
            <v>0</v>
          </cell>
          <cell r="O532">
            <v>164999</v>
          </cell>
          <cell r="P532">
            <v>164999</v>
          </cell>
          <cell r="Q532">
            <v>164999</v>
          </cell>
          <cell r="R532">
            <v>164999</v>
          </cell>
          <cell r="S532">
            <v>164999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C533" t="str">
            <v>S060400170</v>
          </cell>
          <cell r="D533" t="str">
            <v>JOB RD 225 แก้ไขเครื่องดัด COIL HYDROLIC</v>
          </cell>
          <cell r="F533" t="str">
            <v>-</v>
          </cell>
          <cell r="G533">
            <v>33542</v>
          </cell>
          <cell r="H533">
            <v>1</v>
          </cell>
          <cell r="I533">
            <v>116169.83</v>
          </cell>
          <cell r="J533">
            <v>1</v>
          </cell>
          <cell r="K533">
            <v>33542</v>
          </cell>
          <cell r="N533">
            <v>0</v>
          </cell>
          <cell r="O533">
            <v>116168.83</v>
          </cell>
          <cell r="P533">
            <v>116168.83</v>
          </cell>
          <cell r="Q533">
            <v>116168.83</v>
          </cell>
          <cell r="R533">
            <v>116168.83</v>
          </cell>
          <cell r="S533">
            <v>116168.83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</row>
        <row r="534">
          <cell r="C534" t="str">
            <v>S060400171</v>
          </cell>
          <cell r="D534" t="str">
            <v>JOB 1122/33 SLETTING DIE 3/8</v>
          </cell>
          <cell r="F534" t="str">
            <v>-</v>
          </cell>
          <cell r="G534">
            <v>33542</v>
          </cell>
          <cell r="H534">
            <v>1</v>
          </cell>
          <cell r="I534">
            <v>3375.9</v>
          </cell>
          <cell r="J534">
            <v>1</v>
          </cell>
          <cell r="K534">
            <v>33542</v>
          </cell>
          <cell r="N534">
            <v>0</v>
          </cell>
          <cell r="O534">
            <v>3374.9</v>
          </cell>
          <cell r="P534">
            <v>3374.9</v>
          </cell>
          <cell r="Q534">
            <v>3374.9</v>
          </cell>
          <cell r="R534">
            <v>3374.9</v>
          </cell>
          <cell r="S534">
            <v>3374.9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C535" t="str">
            <v>S060300029</v>
          </cell>
          <cell r="D535" t="str">
            <v>JOB 2003/34 DIE S5 บ่าต่ำ ,ใบมีดซอย S8 , s#7 (new)</v>
          </cell>
          <cell r="F535" t="str">
            <v>-</v>
          </cell>
          <cell r="G535">
            <v>33542</v>
          </cell>
          <cell r="H535">
            <v>32</v>
          </cell>
          <cell r="I535">
            <v>2043.2</v>
          </cell>
          <cell r="J535">
            <v>32</v>
          </cell>
          <cell r="K535">
            <v>33542</v>
          </cell>
          <cell r="N535">
            <v>0</v>
          </cell>
          <cell r="O535">
            <v>2011.2</v>
          </cell>
          <cell r="P535">
            <v>2011.2</v>
          </cell>
          <cell r="Q535">
            <v>2011.2</v>
          </cell>
          <cell r="R535">
            <v>2011.2</v>
          </cell>
          <cell r="S535">
            <v>2011.2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C536" t="str">
            <v>S060300030</v>
          </cell>
          <cell r="D536" t="str">
            <v>JOB 2004/34 DIE S#5 บ่าสูง PUNCH BUSHING JH#2,3</v>
          </cell>
          <cell r="F536" t="str">
            <v>-</v>
          </cell>
          <cell r="G536">
            <v>33542</v>
          </cell>
          <cell r="H536">
            <v>90</v>
          </cell>
          <cell r="I536">
            <v>2574</v>
          </cell>
          <cell r="J536">
            <v>90</v>
          </cell>
          <cell r="K536">
            <v>33542</v>
          </cell>
          <cell r="N536">
            <v>0</v>
          </cell>
          <cell r="O536">
            <v>2484</v>
          </cell>
          <cell r="P536">
            <v>2484</v>
          </cell>
          <cell r="Q536">
            <v>2484</v>
          </cell>
          <cell r="R536">
            <v>2484</v>
          </cell>
          <cell r="S536">
            <v>2484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</row>
        <row r="537">
          <cell r="C537" t="str">
            <v>S060400172</v>
          </cell>
          <cell r="D537" t="str">
            <v>JOB 2006/34 ดัดแปลง เพลท PUNCH AND DIE S#8</v>
          </cell>
          <cell r="F537" t="str">
            <v>-</v>
          </cell>
          <cell r="G537">
            <v>33542</v>
          </cell>
          <cell r="H537">
            <v>1</v>
          </cell>
          <cell r="I537">
            <v>5002</v>
          </cell>
          <cell r="J537">
            <v>1</v>
          </cell>
          <cell r="K537">
            <v>33542</v>
          </cell>
          <cell r="N537">
            <v>0</v>
          </cell>
          <cell r="O537">
            <v>5001</v>
          </cell>
          <cell r="P537">
            <v>5001</v>
          </cell>
          <cell r="Q537">
            <v>5001</v>
          </cell>
          <cell r="R537">
            <v>5001</v>
          </cell>
          <cell r="S537">
            <v>5001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</row>
        <row r="538">
          <cell r="C538" t="str">
            <v>S060400173</v>
          </cell>
          <cell r="D538" t="str">
            <v>JOB 2009/34 ชุโ cam switch s#5</v>
          </cell>
          <cell r="F538" t="str">
            <v>-</v>
          </cell>
          <cell r="G538">
            <v>33542</v>
          </cell>
          <cell r="H538">
            <v>1</v>
          </cell>
          <cell r="I538">
            <v>17099.900000000001</v>
          </cell>
          <cell r="J538">
            <v>1</v>
          </cell>
          <cell r="K538">
            <v>33542</v>
          </cell>
          <cell r="N538">
            <v>0</v>
          </cell>
          <cell r="O538">
            <v>17098.900000000001</v>
          </cell>
          <cell r="P538">
            <v>17098.900000000001</v>
          </cell>
          <cell r="Q538">
            <v>17098.900000000001</v>
          </cell>
          <cell r="R538">
            <v>17098.900000000001</v>
          </cell>
          <cell r="S538">
            <v>17098.900000000001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</row>
        <row r="539">
          <cell r="C539" t="str">
            <v>S060400174</v>
          </cell>
          <cell r="D539" t="str">
            <v>ตู้ติจิตอลชนิด 2 แกน รุ่น QWIK COUNT</v>
          </cell>
          <cell r="F539" t="str">
            <v>-</v>
          </cell>
          <cell r="G539">
            <v>33549</v>
          </cell>
          <cell r="H539">
            <v>1</v>
          </cell>
          <cell r="I539">
            <v>22500</v>
          </cell>
          <cell r="J539">
            <v>1</v>
          </cell>
          <cell r="K539">
            <v>33549</v>
          </cell>
          <cell r="N539">
            <v>0</v>
          </cell>
          <cell r="O539">
            <v>22499</v>
          </cell>
          <cell r="P539">
            <v>22499</v>
          </cell>
          <cell r="Q539">
            <v>22499</v>
          </cell>
          <cell r="R539">
            <v>22499</v>
          </cell>
          <cell r="S539">
            <v>22499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</row>
        <row r="540">
          <cell r="C540" t="str">
            <v>S060400175</v>
          </cell>
          <cell r="D540" t="str">
            <v>แกน MINISCALE 5 ไมครอนยาว 300 mm</v>
          </cell>
          <cell r="F540" t="str">
            <v>-</v>
          </cell>
          <cell r="G540">
            <v>33549</v>
          </cell>
          <cell r="H540">
            <v>1</v>
          </cell>
          <cell r="I540">
            <v>32400</v>
          </cell>
          <cell r="J540">
            <v>1</v>
          </cell>
          <cell r="K540">
            <v>33549</v>
          </cell>
          <cell r="N540">
            <v>0</v>
          </cell>
          <cell r="O540">
            <v>32399</v>
          </cell>
          <cell r="P540">
            <v>32399</v>
          </cell>
          <cell r="Q540">
            <v>32399</v>
          </cell>
          <cell r="R540">
            <v>32399</v>
          </cell>
          <cell r="S540">
            <v>32399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C541" t="str">
            <v>S060400176</v>
          </cell>
          <cell r="D541" t="str">
            <v>JOB 2065 ทำ JIG ดัดโค้ง CU 3/8 โค้ง 25.4</v>
          </cell>
          <cell r="F541" t="str">
            <v>-</v>
          </cell>
          <cell r="G541">
            <v>33572</v>
          </cell>
          <cell r="H541">
            <v>2</v>
          </cell>
          <cell r="I541">
            <v>32577.119999999999</v>
          </cell>
          <cell r="J541">
            <v>2</v>
          </cell>
          <cell r="K541">
            <v>33572</v>
          </cell>
          <cell r="N541">
            <v>0</v>
          </cell>
          <cell r="O541">
            <v>32575.119999999999</v>
          </cell>
          <cell r="P541">
            <v>32575.119999999999</v>
          </cell>
          <cell r="Q541">
            <v>32575.119999999999</v>
          </cell>
          <cell r="R541">
            <v>32575.119999999999</v>
          </cell>
          <cell r="S541">
            <v>32575.119999999999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C542" t="str">
            <v>S060400177</v>
          </cell>
          <cell r="D542" t="str">
            <v>JOB 2094 ทำจิ๊กเชื่อม COIL PU 405</v>
          </cell>
          <cell r="F542" t="str">
            <v>-</v>
          </cell>
          <cell r="G542">
            <v>33572</v>
          </cell>
          <cell r="H542">
            <v>1</v>
          </cell>
          <cell r="I542">
            <v>4699.3500000000004</v>
          </cell>
          <cell r="J542">
            <v>1</v>
          </cell>
          <cell r="K542">
            <v>33572</v>
          </cell>
          <cell r="N542">
            <v>0</v>
          </cell>
          <cell r="O542">
            <v>4698.3500000000004</v>
          </cell>
          <cell r="P542">
            <v>4698.3500000000004</v>
          </cell>
          <cell r="Q542">
            <v>4698.3500000000004</v>
          </cell>
          <cell r="R542">
            <v>4698.3500000000004</v>
          </cell>
          <cell r="S542">
            <v>4698.3500000000004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C543" t="str">
            <v>S060400178</v>
          </cell>
          <cell r="D543" t="str">
            <v>ถังโลหะเคลือบยาง ภายใน</v>
          </cell>
          <cell r="F543" t="str">
            <v>-</v>
          </cell>
          <cell r="G543">
            <v>33588</v>
          </cell>
          <cell r="H543">
            <v>1</v>
          </cell>
          <cell r="I543">
            <v>22120</v>
          </cell>
          <cell r="J543">
            <v>1</v>
          </cell>
          <cell r="K543">
            <v>33588</v>
          </cell>
          <cell r="N543">
            <v>0</v>
          </cell>
          <cell r="O543">
            <v>22119</v>
          </cell>
          <cell r="P543">
            <v>22119</v>
          </cell>
          <cell r="Q543">
            <v>22119</v>
          </cell>
          <cell r="R543">
            <v>22119</v>
          </cell>
          <cell r="S543">
            <v>22119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C544" t="str">
            <v>S060400179</v>
          </cell>
          <cell r="D544" t="str">
            <v>ถังโลหะเคลือบยาง ภายนอก</v>
          </cell>
          <cell r="F544" t="str">
            <v>-</v>
          </cell>
          <cell r="G544">
            <v>33588</v>
          </cell>
          <cell r="H544">
            <v>1</v>
          </cell>
          <cell r="I544">
            <v>14175</v>
          </cell>
          <cell r="J544">
            <v>1</v>
          </cell>
          <cell r="K544">
            <v>33588</v>
          </cell>
          <cell r="N544">
            <v>0</v>
          </cell>
          <cell r="O544">
            <v>14174</v>
          </cell>
          <cell r="P544">
            <v>14174</v>
          </cell>
          <cell r="Q544">
            <v>14174</v>
          </cell>
          <cell r="R544">
            <v>14174</v>
          </cell>
          <cell r="S544">
            <v>14174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C545" t="str">
            <v>S060300031</v>
          </cell>
          <cell r="D545" t="str">
            <v>JOB 2053 HAIR PIN BEND M/C ขนาดโค้ง 1" CU 3/8</v>
          </cell>
          <cell r="F545" t="str">
            <v>-</v>
          </cell>
          <cell r="G545">
            <v>33603</v>
          </cell>
          <cell r="H545">
            <v>1</v>
          </cell>
          <cell r="I545">
            <v>78407.92</v>
          </cell>
          <cell r="J545">
            <v>1</v>
          </cell>
          <cell r="K545">
            <v>33603</v>
          </cell>
          <cell r="N545">
            <v>0</v>
          </cell>
          <cell r="O545">
            <v>78406.92</v>
          </cell>
          <cell r="P545">
            <v>78406.92</v>
          </cell>
          <cell r="Q545">
            <v>78406.92</v>
          </cell>
          <cell r="R545">
            <v>78406.92</v>
          </cell>
          <cell r="S545">
            <v>78406.92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C546" t="str">
            <v>S060400180</v>
          </cell>
          <cell r="D546" t="str">
            <v>แค้มจับท่อทองแดง ขนาด 1/4",5/16",3/8"</v>
          </cell>
          <cell r="F546" t="str">
            <v>-</v>
          </cell>
          <cell r="G546">
            <v>33435</v>
          </cell>
          <cell r="H546">
            <v>1</v>
          </cell>
          <cell r="I546">
            <v>39795.19</v>
          </cell>
          <cell r="J546">
            <v>1</v>
          </cell>
          <cell r="K546">
            <v>33435</v>
          </cell>
          <cell r="N546">
            <v>0</v>
          </cell>
          <cell r="O546">
            <v>39794.19</v>
          </cell>
          <cell r="P546">
            <v>39794.19</v>
          </cell>
          <cell r="Q546">
            <v>39794.19</v>
          </cell>
          <cell r="R546">
            <v>39794.19</v>
          </cell>
          <cell r="S546">
            <v>39794.19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C547" t="str">
            <v>S060400181</v>
          </cell>
          <cell r="D547" t="str">
            <v>CENTER CHANGE  TOOLING ,FOR 3/8"O.D.*901"CL</v>
          </cell>
          <cell r="E547" t="str">
            <v>เปลี่ยนระบบโค้ง(ส่วนประกอบเครื่องจักรสำหรับดัดท่อ)</v>
          </cell>
          <cell r="F547" t="str">
            <v>-</v>
          </cell>
          <cell r="G547">
            <v>33508</v>
          </cell>
          <cell r="H547">
            <v>1</v>
          </cell>
          <cell r="I547">
            <v>130264.2</v>
          </cell>
          <cell r="J547">
            <v>1</v>
          </cell>
          <cell r="K547">
            <v>33508</v>
          </cell>
          <cell r="N547">
            <v>0</v>
          </cell>
          <cell r="O547">
            <v>130263.2</v>
          </cell>
          <cell r="P547">
            <v>130263.2</v>
          </cell>
          <cell r="Q547">
            <v>130263.2</v>
          </cell>
          <cell r="R547">
            <v>130263.2</v>
          </cell>
          <cell r="S547">
            <v>130263.2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C548" t="str">
            <v>S060400182</v>
          </cell>
          <cell r="D548" t="str">
            <v>JOB 2062  ทำจิ๊กเชื่อม UNIVERSAL JIG</v>
          </cell>
          <cell r="F548" t="str">
            <v>JOBSHEET</v>
          </cell>
          <cell r="G548">
            <v>33634</v>
          </cell>
          <cell r="H548">
            <v>3</v>
          </cell>
          <cell r="I548">
            <v>5572</v>
          </cell>
          <cell r="J548">
            <v>3</v>
          </cell>
          <cell r="K548">
            <v>33634</v>
          </cell>
          <cell r="N548">
            <v>0</v>
          </cell>
          <cell r="O548">
            <v>5569</v>
          </cell>
          <cell r="P548">
            <v>5569</v>
          </cell>
          <cell r="Q548">
            <v>5569</v>
          </cell>
          <cell r="R548">
            <v>5569</v>
          </cell>
          <cell r="S548">
            <v>5569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</row>
        <row r="549">
          <cell r="C549" t="str">
            <v>S060400183</v>
          </cell>
          <cell r="D549" t="str">
            <v>JOB 2099/2 จิ๊กดัดท่อ CU 1/4 R 12</v>
          </cell>
          <cell r="F549" t="str">
            <v>JOBSHEET</v>
          </cell>
          <cell r="G549">
            <v>33634</v>
          </cell>
          <cell r="H549">
            <v>1</v>
          </cell>
          <cell r="I549">
            <v>154960.10999999999</v>
          </cell>
          <cell r="J549">
            <v>1</v>
          </cell>
          <cell r="K549">
            <v>33634</v>
          </cell>
          <cell r="N549">
            <v>0</v>
          </cell>
          <cell r="O549">
            <v>154959.10999999999</v>
          </cell>
          <cell r="P549">
            <v>154959.10999999999</v>
          </cell>
          <cell r="Q549">
            <v>154959.10999999999</v>
          </cell>
          <cell r="R549">
            <v>154959.10999999999</v>
          </cell>
          <cell r="S549">
            <v>154959.10999999999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</row>
        <row r="550">
          <cell r="C550" t="str">
            <v>S060400184</v>
          </cell>
          <cell r="D550" t="str">
            <v>JOB 3922/2 ทำตัวล็อคปรับระยะ JIG ดัด</v>
          </cell>
          <cell r="F550" t="str">
            <v>JOBSHEET</v>
          </cell>
          <cell r="G550">
            <v>33634</v>
          </cell>
          <cell r="H550">
            <v>12</v>
          </cell>
          <cell r="I550">
            <v>8916.7800000000007</v>
          </cell>
          <cell r="J550">
            <v>12</v>
          </cell>
          <cell r="K550">
            <v>33634</v>
          </cell>
          <cell r="N550">
            <v>0</v>
          </cell>
          <cell r="O550">
            <v>8904.7800000000007</v>
          </cell>
          <cell r="P550">
            <v>8904.7800000000007</v>
          </cell>
          <cell r="Q550">
            <v>8904.7800000000007</v>
          </cell>
          <cell r="R550">
            <v>8904.7800000000007</v>
          </cell>
          <cell r="S550">
            <v>8904.7800000000007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C551" t="str">
            <v>S060400185</v>
          </cell>
          <cell r="D551" t="str">
            <v>JOB 2016 UNCOILER SUMSHINE 6,7,เครื่องป้อนม้วนฟืน</v>
          </cell>
          <cell r="F551" t="str">
            <v>JOBSHEET</v>
          </cell>
          <cell r="G551">
            <v>33634</v>
          </cell>
          <cell r="H551">
            <v>1</v>
          </cell>
          <cell r="I551">
            <v>209375.55</v>
          </cell>
          <cell r="J551">
            <v>1</v>
          </cell>
          <cell r="K551">
            <v>33634</v>
          </cell>
          <cell r="N551">
            <v>0</v>
          </cell>
          <cell r="O551">
            <v>209374.55</v>
          </cell>
          <cell r="P551">
            <v>209374.55</v>
          </cell>
          <cell r="Q551">
            <v>209374.55</v>
          </cell>
          <cell r="R551">
            <v>209374.55</v>
          </cell>
          <cell r="S551">
            <v>209374.55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</row>
        <row r="552">
          <cell r="C552" t="str">
            <v>S060300032</v>
          </cell>
          <cell r="D552" t="str">
            <v>JOB 2019 PUNCH &amp; DIE H#4</v>
          </cell>
          <cell r="F552" t="str">
            <v>JOBSHEET</v>
          </cell>
          <cell r="G552">
            <v>33634</v>
          </cell>
          <cell r="H552">
            <v>1</v>
          </cell>
          <cell r="I552">
            <v>6049.5</v>
          </cell>
          <cell r="J552">
            <v>1</v>
          </cell>
          <cell r="K552">
            <v>33634</v>
          </cell>
          <cell r="N552">
            <v>0</v>
          </cell>
          <cell r="O552">
            <v>6048.5</v>
          </cell>
          <cell r="P552">
            <v>6048.5</v>
          </cell>
          <cell r="Q552">
            <v>6048.5</v>
          </cell>
          <cell r="R552">
            <v>6048.5</v>
          </cell>
          <cell r="S552">
            <v>6048.5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</row>
        <row r="553">
          <cell r="C553" t="str">
            <v>S060300033</v>
          </cell>
          <cell r="D553" t="str">
            <v>JOB 2018 PUNCH&amp; BUSH S#7</v>
          </cell>
          <cell r="F553" t="str">
            <v>JOBSHEET</v>
          </cell>
          <cell r="G553">
            <v>33634</v>
          </cell>
          <cell r="H553">
            <v>1</v>
          </cell>
          <cell r="I553">
            <v>27050.75</v>
          </cell>
          <cell r="J553">
            <v>1</v>
          </cell>
          <cell r="K553">
            <v>33634</v>
          </cell>
          <cell r="N553">
            <v>0</v>
          </cell>
          <cell r="O553">
            <v>27049.75</v>
          </cell>
          <cell r="P553">
            <v>27049.75</v>
          </cell>
          <cell r="Q553">
            <v>27049.75</v>
          </cell>
          <cell r="R553">
            <v>27049.75</v>
          </cell>
          <cell r="S553">
            <v>27049.75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C554" t="str">
            <v>S060300034</v>
          </cell>
          <cell r="D554" t="str">
            <v>JOB 2017 PUNCH&amp;DIE TH#10</v>
          </cell>
          <cell r="F554" t="str">
            <v>JOBSHEET</v>
          </cell>
          <cell r="G554">
            <v>33663</v>
          </cell>
          <cell r="H554">
            <v>1</v>
          </cell>
          <cell r="I554">
            <v>4483.5</v>
          </cell>
          <cell r="J554">
            <v>1</v>
          </cell>
          <cell r="K554">
            <v>33663</v>
          </cell>
          <cell r="N554">
            <v>0</v>
          </cell>
          <cell r="O554">
            <v>4482.5</v>
          </cell>
          <cell r="P554">
            <v>4482.5</v>
          </cell>
          <cell r="Q554">
            <v>4482.5</v>
          </cell>
          <cell r="R554">
            <v>4482.5</v>
          </cell>
          <cell r="S554">
            <v>4482.5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C555" t="str">
            <v>S060300035</v>
          </cell>
          <cell r="D555" t="str">
            <v>JOB 2020 UNCOILER S#5, JH#E</v>
          </cell>
          <cell r="F555" t="str">
            <v>JOBSHEET</v>
          </cell>
          <cell r="G555">
            <v>33663</v>
          </cell>
          <cell r="H555">
            <v>1</v>
          </cell>
          <cell r="I555">
            <v>185237.85</v>
          </cell>
          <cell r="J555">
            <v>1</v>
          </cell>
          <cell r="K555">
            <v>33663</v>
          </cell>
          <cell r="N555">
            <v>0</v>
          </cell>
          <cell r="O555">
            <v>185236.85</v>
          </cell>
          <cell r="P555">
            <v>185236.85</v>
          </cell>
          <cell r="Q555">
            <v>185236.85</v>
          </cell>
          <cell r="R555">
            <v>185236.85</v>
          </cell>
          <cell r="S555">
            <v>185236.85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C556" t="str">
            <v>S060400186</v>
          </cell>
          <cell r="D556" t="str">
            <v>JOB 2023 ตัวเชื่อมแก๊สสแตนเลส</v>
          </cell>
          <cell r="F556" t="str">
            <v>JOBSHEET</v>
          </cell>
          <cell r="G556">
            <v>33663</v>
          </cell>
          <cell r="H556">
            <v>1</v>
          </cell>
          <cell r="I556">
            <v>30030.45</v>
          </cell>
          <cell r="J556">
            <v>1</v>
          </cell>
          <cell r="K556">
            <v>33663</v>
          </cell>
          <cell r="N556">
            <v>0</v>
          </cell>
          <cell r="O556">
            <v>30029.45</v>
          </cell>
          <cell r="P556">
            <v>30029.45</v>
          </cell>
          <cell r="Q556">
            <v>30029.45</v>
          </cell>
          <cell r="R556">
            <v>30029.45</v>
          </cell>
          <cell r="S556">
            <v>30029.45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C557" t="str">
            <v>S060400187</v>
          </cell>
          <cell r="D557" t="str">
            <v>JOB RD009/35 แก้ไขเครื่องดัดท่อไฮโดรลิค CU 3/8 โค้</v>
          </cell>
          <cell r="E557" t="str">
            <v>ง 20.4</v>
          </cell>
          <cell r="F557" t="str">
            <v>JOBSHEET</v>
          </cell>
          <cell r="G557">
            <v>33663</v>
          </cell>
          <cell r="H557">
            <v>1</v>
          </cell>
          <cell r="I557">
            <v>16303.7</v>
          </cell>
          <cell r="J557">
            <v>1</v>
          </cell>
          <cell r="K557">
            <v>33663</v>
          </cell>
          <cell r="N557">
            <v>0</v>
          </cell>
          <cell r="O557">
            <v>16302.7</v>
          </cell>
          <cell r="P557">
            <v>16302.7</v>
          </cell>
          <cell r="Q557">
            <v>16302.7</v>
          </cell>
          <cell r="R557">
            <v>16302.7</v>
          </cell>
          <cell r="S557">
            <v>16302.7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C558" t="str">
            <v>S060400188</v>
          </cell>
          <cell r="D558" t="str">
            <v>JOB RD023 แก้ไขจิ๊กดัดโค้ง CU1/2</v>
          </cell>
          <cell r="F558" t="str">
            <v>JOBSHEET</v>
          </cell>
          <cell r="G558">
            <v>33663</v>
          </cell>
          <cell r="H558">
            <v>1</v>
          </cell>
          <cell r="I558">
            <v>12903</v>
          </cell>
          <cell r="J558">
            <v>1</v>
          </cell>
          <cell r="K558">
            <v>33663</v>
          </cell>
          <cell r="N558">
            <v>0</v>
          </cell>
          <cell r="O558">
            <v>12902</v>
          </cell>
          <cell r="P558">
            <v>12902</v>
          </cell>
          <cell r="Q558">
            <v>12902</v>
          </cell>
          <cell r="R558">
            <v>12902</v>
          </cell>
          <cell r="S558">
            <v>12902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C559" t="str">
            <v>S060400189</v>
          </cell>
          <cell r="D559" t="str">
            <v>JOB RD030 แก้ไขจิ๊กดัดท่อไฮโดรลิค CU3/8 โค้ง 20.4</v>
          </cell>
          <cell r="F559" t="str">
            <v>JOBSHEET</v>
          </cell>
          <cell r="G559">
            <v>33663</v>
          </cell>
          <cell r="H559">
            <v>1</v>
          </cell>
          <cell r="I559">
            <v>28336</v>
          </cell>
          <cell r="J559">
            <v>1</v>
          </cell>
          <cell r="K559">
            <v>33663</v>
          </cell>
          <cell r="N559">
            <v>0</v>
          </cell>
          <cell r="O559">
            <v>28335</v>
          </cell>
          <cell r="P559">
            <v>28335</v>
          </cell>
          <cell r="Q559">
            <v>28335</v>
          </cell>
          <cell r="R559">
            <v>28335</v>
          </cell>
          <cell r="S559">
            <v>28335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C560" t="str">
            <v>S060300036</v>
          </cell>
          <cell r="D560" t="str">
            <v>JOB 3901 ทำจิ๊กดัดท่อ 5/16 17.5</v>
          </cell>
          <cell r="F560" t="str">
            <v>JOBSHEET</v>
          </cell>
          <cell r="G560">
            <v>33663</v>
          </cell>
          <cell r="H560">
            <v>2</v>
          </cell>
          <cell r="I560">
            <v>27976.54</v>
          </cell>
          <cell r="J560">
            <v>2</v>
          </cell>
          <cell r="K560">
            <v>33663</v>
          </cell>
          <cell r="N560">
            <v>0</v>
          </cell>
          <cell r="O560">
            <v>27974.54</v>
          </cell>
          <cell r="P560">
            <v>27974.54</v>
          </cell>
          <cell r="Q560">
            <v>27974.54</v>
          </cell>
          <cell r="R560">
            <v>27974.54</v>
          </cell>
          <cell r="S560">
            <v>27974.54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</row>
        <row r="561">
          <cell r="C561" t="str">
            <v>S060300037</v>
          </cell>
          <cell r="D561" t="str">
            <v>JOB 3906 ทำจิ๊กดัดท่อ 22.9</v>
          </cell>
          <cell r="F561" t="str">
            <v>JOBSHEET</v>
          </cell>
          <cell r="G561">
            <v>33663</v>
          </cell>
          <cell r="H561">
            <v>2</v>
          </cell>
          <cell r="I561">
            <v>43839.42</v>
          </cell>
          <cell r="J561">
            <v>2</v>
          </cell>
          <cell r="K561">
            <v>33663</v>
          </cell>
          <cell r="N561">
            <v>0</v>
          </cell>
          <cell r="O561">
            <v>43837.42</v>
          </cell>
          <cell r="P561">
            <v>43837.42</v>
          </cell>
          <cell r="Q561">
            <v>43837.42</v>
          </cell>
          <cell r="R561">
            <v>43837.42</v>
          </cell>
          <cell r="S561">
            <v>43837.42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C562" t="str">
            <v>S060400190</v>
          </cell>
          <cell r="D562" t="str">
            <v>JOB 3912 ทำจิ๊กเชื่อม IN-OUT</v>
          </cell>
          <cell r="F562" t="str">
            <v>JOBSHEET</v>
          </cell>
          <cell r="G562">
            <v>33663</v>
          </cell>
          <cell r="H562">
            <v>2</v>
          </cell>
          <cell r="I562">
            <v>19769.28</v>
          </cell>
          <cell r="J562">
            <v>2</v>
          </cell>
          <cell r="K562">
            <v>33663</v>
          </cell>
          <cell r="N562">
            <v>0</v>
          </cell>
          <cell r="O562">
            <v>19767.28</v>
          </cell>
          <cell r="P562">
            <v>19767.28</v>
          </cell>
          <cell r="Q562">
            <v>19767.28</v>
          </cell>
          <cell r="R562">
            <v>19767.28</v>
          </cell>
          <cell r="S562">
            <v>19767.28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</row>
        <row r="563">
          <cell r="C563" t="str">
            <v>S060400191</v>
          </cell>
          <cell r="D563" t="str">
            <v>JOB 3922 ทำจิ๊กดัดท่อ CU3/8 R20 มีใส้</v>
          </cell>
          <cell r="F563" t="str">
            <v>JOBSHEET</v>
          </cell>
          <cell r="G563">
            <v>33663</v>
          </cell>
          <cell r="H563">
            <v>1</v>
          </cell>
          <cell r="I563">
            <v>20817.63</v>
          </cell>
          <cell r="J563">
            <v>1</v>
          </cell>
          <cell r="K563">
            <v>33663</v>
          </cell>
          <cell r="N563">
            <v>0</v>
          </cell>
          <cell r="O563">
            <v>20816.63</v>
          </cell>
          <cell r="P563">
            <v>20816.63</v>
          </cell>
          <cell r="Q563">
            <v>20816.63</v>
          </cell>
          <cell r="R563">
            <v>20816.63</v>
          </cell>
          <cell r="S563">
            <v>20816.63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</row>
        <row r="564">
          <cell r="C564" t="str">
            <v>S060300038</v>
          </cell>
          <cell r="D564" t="str">
            <v>JOB 3920 ทำจิ๊กดัดท่อ CU 3/8 โค้ง 25.4</v>
          </cell>
          <cell r="F564" t="str">
            <v>JOBSHEET</v>
          </cell>
          <cell r="G564">
            <v>33663</v>
          </cell>
          <cell r="H564">
            <v>1</v>
          </cell>
          <cell r="I564">
            <v>17799.72</v>
          </cell>
          <cell r="J564">
            <v>1</v>
          </cell>
          <cell r="K564">
            <v>33663</v>
          </cell>
          <cell r="N564">
            <v>0</v>
          </cell>
          <cell r="O564">
            <v>17798.72</v>
          </cell>
          <cell r="P564">
            <v>17798.72</v>
          </cell>
          <cell r="Q564">
            <v>17798.72</v>
          </cell>
          <cell r="R564">
            <v>17798.72</v>
          </cell>
          <cell r="S564">
            <v>17798.72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C565" t="str">
            <v>S060300039</v>
          </cell>
          <cell r="D565" t="str">
            <v>JOB RD046 แก้ไขจิ๊กดัดท่อ 1/2" ,5/8"</v>
          </cell>
          <cell r="F565" t="str">
            <v>JOBSHEET</v>
          </cell>
          <cell r="G565">
            <v>33694</v>
          </cell>
          <cell r="H565">
            <v>2</v>
          </cell>
          <cell r="I565">
            <v>29191.01</v>
          </cell>
          <cell r="J565">
            <v>2</v>
          </cell>
          <cell r="K565">
            <v>33694</v>
          </cell>
          <cell r="N565">
            <v>0</v>
          </cell>
          <cell r="O565">
            <v>29189.01</v>
          </cell>
          <cell r="P565">
            <v>29189.01</v>
          </cell>
          <cell r="Q565">
            <v>29189.01</v>
          </cell>
          <cell r="R565">
            <v>29189.01</v>
          </cell>
          <cell r="S565">
            <v>29189.01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C566" t="str">
            <v>S060300040</v>
          </cell>
          <cell r="D566" t="str">
            <v>JOB 2097 ทำจิ๊กดัดท่อ 1/4*0.7 10R 3/6*10R</v>
          </cell>
          <cell r="F566" t="str">
            <v>JOBSHEET</v>
          </cell>
          <cell r="G566">
            <v>33694</v>
          </cell>
          <cell r="H566">
            <v>2</v>
          </cell>
          <cell r="I566">
            <v>2389.92</v>
          </cell>
          <cell r="J566">
            <v>2</v>
          </cell>
          <cell r="K566">
            <v>33694</v>
          </cell>
          <cell r="N566">
            <v>0</v>
          </cell>
          <cell r="O566">
            <v>2387.92</v>
          </cell>
          <cell r="P566">
            <v>2387.92</v>
          </cell>
          <cell r="Q566">
            <v>2387.92</v>
          </cell>
          <cell r="R566">
            <v>2387.92</v>
          </cell>
          <cell r="S566">
            <v>2387.92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C567" t="str">
            <v>S060300041</v>
          </cell>
          <cell r="D567" t="str">
            <v>JOB 3916 ทำแกนเข็มเบ่ง 8*285,6*463</v>
          </cell>
          <cell r="F567" t="str">
            <v>JOBSHEET</v>
          </cell>
          <cell r="G567">
            <v>33694</v>
          </cell>
          <cell r="H567">
            <v>83</v>
          </cell>
          <cell r="I567">
            <v>13846.45</v>
          </cell>
          <cell r="J567">
            <v>83</v>
          </cell>
          <cell r="K567">
            <v>33694</v>
          </cell>
          <cell r="N567">
            <v>0</v>
          </cell>
          <cell r="O567">
            <v>13763.45</v>
          </cell>
          <cell r="P567">
            <v>13763.45</v>
          </cell>
          <cell r="Q567">
            <v>13763.45</v>
          </cell>
          <cell r="R567">
            <v>13763.45</v>
          </cell>
          <cell r="S567">
            <v>13763.45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C568" t="str">
            <v>S060400192</v>
          </cell>
          <cell r="D568" t="str">
            <v>JOB RD-062 แก้ไขจิ๊กดัดท่อ 1/2 โค้ง 31.875</v>
          </cell>
          <cell r="F568" t="str">
            <v>JOBSHEET</v>
          </cell>
          <cell r="G568">
            <v>33724</v>
          </cell>
          <cell r="H568">
            <v>1</v>
          </cell>
          <cell r="I568">
            <v>12397</v>
          </cell>
          <cell r="J568">
            <v>1</v>
          </cell>
          <cell r="K568">
            <v>33724</v>
          </cell>
          <cell r="N568">
            <v>0</v>
          </cell>
          <cell r="O568">
            <v>12396</v>
          </cell>
          <cell r="P568">
            <v>12396</v>
          </cell>
          <cell r="Q568">
            <v>12396</v>
          </cell>
          <cell r="R568">
            <v>12396</v>
          </cell>
          <cell r="S568">
            <v>12396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</row>
        <row r="569">
          <cell r="C569" t="str">
            <v>S060400193</v>
          </cell>
          <cell r="D569" t="str">
            <v>JOB RD-069 CU 5/16*1"</v>
          </cell>
          <cell r="F569" t="str">
            <v>JOBSHEET</v>
          </cell>
          <cell r="G569">
            <v>33724</v>
          </cell>
          <cell r="H569">
            <v>1</v>
          </cell>
          <cell r="I569">
            <v>10626</v>
          </cell>
          <cell r="J569">
            <v>1</v>
          </cell>
          <cell r="K569">
            <v>33724</v>
          </cell>
          <cell r="N569">
            <v>0</v>
          </cell>
          <cell r="O569">
            <v>10625</v>
          </cell>
          <cell r="P569">
            <v>10625</v>
          </cell>
          <cell r="Q569">
            <v>10625</v>
          </cell>
          <cell r="R569">
            <v>10625</v>
          </cell>
          <cell r="S569">
            <v>10625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C570" t="str">
            <v>S060400194</v>
          </cell>
          <cell r="D570" t="str">
            <v>JOB RD-074 จิ๊กดัดท่อ AL 5/8 โค้งรอบตัว 20R</v>
          </cell>
          <cell r="F570" t="str">
            <v>JOBSHEET</v>
          </cell>
          <cell r="G570">
            <v>33724</v>
          </cell>
          <cell r="H570">
            <v>1</v>
          </cell>
          <cell r="I570">
            <v>17435.400000000001</v>
          </cell>
          <cell r="J570">
            <v>1</v>
          </cell>
          <cell r="K570">
            <v>33724</v>
          </cell>
          <cell r="N570">
            <v>0</v>
          </cell>
          <cell r="O570">
            <v>17434.400000000001</v>
          </cell>
          <cell r="P570">
            <v>17434.400000000001</v>
          </cell>
          <cell r="Q570">
            <v>17434.400000000001</v>
          </cell>
          <cell r="R570">
            <v>17434.400000000001</v>
          </cell>
          <cell r="S570">
            <v>17434.400000000001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C571" t="str">
            <v>S060400195</v>
          </cell>
          <cell r="D571" t="str">
            <v>JOB 2098 จิ๊กดัดท่อ AL 3/4*1.68 R14</v>
          </cell>
          <cell r="F571" t="str">
            <v>JOBSHEET</v>
          </cell>
          <cell r="G571">
            <v>33724</v>
          </cell>
          <cell r="H571">
            <v>2</v>
          </cell>
          <cell r="I571">
            <v>10816.39</v>
          </cell>
          <cell r="J571">
            <v>2</v>
          </cell>
          <cell r="K571">
            <v>33724</v>
          </cell>
          <cell r="N571">
            <v>0</v>
          </cell>
          <cell r="O571">
            <v>10814.39</v>
          </cell>
          <cell r="P571">
            <v>10814.39</v>
          </cell>
          <cell r="Q571">
            <v>10814.39</v>
          </cell>
          <cell r="R571">
            <v>10814.39</v>
          </cell>
          <cell r="S571">
            <v>10814.39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C572" t="str">
            <v>S060300042</v>
          </cell>
          <cell r="D572" t="str">
            <v>JOB 3913 จิ๊กดัดท่อ CU1/2</v>
          </cell>
          <cell r="F572" t="str">
            <v>JOBSHEET</v>
          </cell>
          <cell r="G572">
            <v>33724</v>
          </cell>
          <cell r="H572">
            <v>1</v>
          </cell>
          <cell r="I572">
            <v>28429.74</v>
          </cell>
          <cell r="J572">
            <v>1</v>
          </cell>
          <cell r="K572">
            <v>33724</v>
          </cell>
          <cell r="N572">
            <v>0</v>
          </cell>
          <cell r="O572">
            <v>28428.74</v>
          </cell>
          <cell r="P572">
            <v>28428.74</v>
          </cell>
          <cell r="Q572">
            <v>28428.74</v>
          </cell>
          <cell r="R572">
            <v>28428.74</v>
          </cell>
          <cell r="S572">
            <v>28428.74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</row>
        <row r="573">
          <cell r="C573" t="str">
            <v>S060400196</v>
          </cell>
          <cell r="D573" t="str">
            <v>JOB 3930 จิ๊กดัดท่อ CU1/4 R14,3/16 R14</v>
          </cell>
          <cell r="F573" t="str">
            <v>JOBSHEET</v>
          </cell>
          <cell r="G573">
            <v>33724</v>
          </cell>
          <cell r="H573">
            <v>2</v>
          </cell>
          <cell r="I573">
            <v>31995.81</v>
          </cell>
          <cell r="J573">
            <v>2</v>
          </cell>
          <cell r="K573">
            <v>33724</v>
          </cell>
          <cell r="N573">
            <v>0</v>
          </cell>
          <cell r="O573">
            <v>31993.81</v>
          </cell>
          <cell r="P573">
            <v>31993.81</v>
          </cell>
          <cell r="Q573">
            <v>31993.81</v>
          </cell>
          <cell r="R573">
            <v>31993.81</v>
          </cell>
          <cell r="S573">
            <v>31993.81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</row>
        <row r="574">
          <cell r="C574" t="str">
            <v>S060300043</v>
          </cell>
          <cell r="D574" t="str">
            <v>JOB 3933 จิ๊กดัดท่อโค้งยาว 25.4 ท่อ CU 385</v>
          </cell>
          <cell r="F574" t="str">
            <v>JOBSHEET</v>
          </cell>
          <cell r="G574">
            <v>33724</v>
          </cell>
          <cell r="H574">
            <v>3</v>
          </cell>
          <cell r="I574">
            <v>40202.83</v>
          </cell>
          <cell r="J574">
            <v>3</v>
          </cell>
          <cell r="K574">
            <v>33724</v>
          </cell>
          <cell r="N574">
            <v>0</v>
          </cell>
          <cell r="O574">
            <v>40199.83</v>
          </cell>
          <cell r="P574">
            <v>40199.83</v>
          </cell>
          <cell r="Q574">
            <v>40199.83</v>
          </cell>
          <cell r="R574">
            <v>40199.83</v>
          </cell>
          <cell r="S574">
            <v>40199.83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C575" t="str">
            <v>S060400197</v>
          </cell>
          <cell r="D575" t="str">
            <v>JOB FR-1296 ทำ GUIDE POST DIE SET H#4</v>
          </cell>
          <cell r="F575" t="str">
            <v>JOBSHEET</v>
          </cell>
          <cell r="G575">
            <v>33724</v>
          </cell>
          <cell r="H575">
            <v>1</v>
          </cell>
          <cell r="I575">
            <v>53258.63</v>
          </cell>
          <cell r="J575">
            <v>1</v>
          </cell>
          <cell r="K575">
            <v>33724</v>
          </cell>
          <cell r="N575">
            <v>0</v>
          </cell>
          <cell r="O575">
            <v>53257.63</v>
          </cell>
          <cell r="P575">
            <v>53257.63</v>
          </cell>
          <cell r="Q575">
            <v>53257.63</v>
          </cell>
          <cell r="R575">
            <v>53257.63</v>
          </cell>
          <cell r="S575">
            <v>53257.63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</row>
        <row r="576">
          <cell r="C576" t="str">
            <v>S060400198</v>
          </cell>
          <cell r="D576" t="str">
            <v>JOB #1123 SLITING DIE 1/2 #5</v>
          </cell>
          <cell r="F576" t="str">
            <v>JOBSHEET</v>
          </cell>
          <cell r="G576">
            <v>33724</v>
          </cell>
          <cell r="H576">
            <v>1</v>
          </cell>
          <cell r="I576">
            <v>4033.51</v>
          </cell>
          <cell r="J576">
            <v>1</v>
          </cell>
          <cell r="K576">
            <v>33724</v>
          </cell>
          <cell r="N576">
            <v>0</v>
          </cell>
          <cell r="O576">
            <v>4032.51</v>
          </cell>
          <cell r="P576">
            <v>4032.51</v>
          </cell>
          <cell r="Q576">
            <v>4032.51</v>
          </cell>
          <cell r="R576">
            <v>4032.51</v>
          </cell>
          <cell r="S576">
            <v>4032.51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</row>
        <row r="577">
          <cell r="C577" t="str">
            <v>S060400199</v>
          </cell>
          <cell r="D577" t="str">
            <v>JOB 2014 ทำ PIERCEING PUNCH &amp; DIE S#6</v>
          </cell>
          <cell r="F577" t="str">
            <v>JOBSHEET</v>
          </cell>
          <cell r="G577">
            <v>33724</v>
          </cell>
          <cell r="H577">
            <v>1</v>
          </cell>
          <cell r="I577">
            <v>87567.01</v>
          </cell>
          <cell r="J577">
            <v>1</v>
          </cell>
          <cell r="K577">
            <v>33724</v>
          </cell>
          <cell r="N577">
            <v>0</v>
          </cell>
          <cell r="O577">
            <v>87566.01</v>
          </cell>
          <cell r="P577">
            <v>87566.01</v>
          </cell>
          <cell r="Q577">
            <v>87566.01</v>
          </cell>
          <cell r="R577">
            <v>87566.01</v>
          </cell>
          <cell r="S577">
            <v>87566.01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C578" t="str">
            <v>S060400200</v>
          </cell>
          <cell r="D578" t="str">
            <v>JOB #2012 ทำ PIERCEING PUNCH&amp;DIE</v>
          </cell>
          <cell r="F578" t="str">
            <v>JOBSHEET</v>
          </cell>
          <cell r="G578">
            <v>33724</v>
          </cell>
          <cell r="H578">
            <v>1</v>
          </cell>
          <cell r="I578">
            <v>35533.75</v>
          </cell>
          <cell r="J578">
            <v>1</v>
          </cell>
          <cell r="K578">
            <v>33724</v>
          </cell>
          <cell r="N578">
            <v>0</v>
          </cell>
          <cell r="O578">
            <v>35532.75</v>
          </cell>
          <cell r="P578">
            <v>35532.75</v>
          </cell>
          <cell r="Q578">
            <v>35532.75</v>
          </cell>
          <cell r="R578">
            <v>35532.75</v>
          </cell>
          <cell r="S578">
            <v>35532.75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C579" t="str">
            <v>S060400201</v>
          </cell>
          <cell r="D579" t="str">
            <v>JOB #2013 ทำ PIERCEING PUNCH&amp;DIE</v>
          </cell>
          <cell r="F579" t="str">
            <v>JOBSHEET</v>
          </cell>
          <cell r="G579">
            <v>33724</v>
          </cell>
          <cell r="H579">
            <v>1</v>
          </cell>
          <cell r="I579">
            <v>91020.38</v>
          </cell>
          <cell r="J579">
            <v>1</v>
          </cell>
          <cell r="K579">
            <v>33724</v>
          </cell>
          <cell r="N579">
            <v>0</v>
          </cell>
          <cell r="O579">
            <v>91019.38</v>
          </cell>
          <cell r="P579">
            <v>91019.38</v>
          </cell>
          <cell r="Q579">
            <v>91019.38</v>
          </cell>
          <cell r="R579">
            <v>91019.38</v>
          </cell>
          <cell r="S579">
            <v>91019.38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C580" t="str">
            <v>S060400202</v>
          </cell>
          <cell r="D580" t="str">
            <v>JOB #2015 LOUVER SET เครื่อง T#10</v>
          </cell>
          <cell r="F580" t="str">
            <v>JOBSHEET</v>
          </cell>
          <cell r="G580">
            <v>33724</v>
          </cell>
          <cell r="H580">
            <v>1</v>
          </cell>
          <cell r="I580">
            <v>143341.98000000001</v>
          </cell>
          <cell r="J580">
            <v>1</v>
          </cell>
          <cell r="K580">
            <v>33724</v>
          </cell>
          <cell r="N580">
            <v>0</v>
          </cell>
          <cell r="O580">
            <v>143340.98000000001</v>
          </cell>
          <cell r="P580">
            <v>143340.98000000001</v>
          </cell>
          <cell r="Q580">
            <v>143340.98000000001</v>
          </cell>
          <cell r="R580">
            <v>143340.98000000001</v>
          </cell>
          <cell r="S580">
            <v>143340.98000000001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</row>
        <row r="581">
          <cell r="C581" t="str">
            <v>S060400203</v>
          </cell>
          <cell r="D581" t="str">
            <v>JOB #2021 ทำ PIERCEING PUNCH&amp;DIE</v>
          </cell>
          <cell r="F581" t="str">
            <v>JOBSHEET</v>
          </cell>
          <cell r="G581">
            <v>33724</v>
          </cell>
          <cell r="H581">
            <v>1</v>
          </cell>
          <cell r="I581">
            <v>60218.48</v>
          </cell>
          <cell r="J581">
            <v>1</v>
          </cell>
          <cell r="K581">
            <v>33724</v>
          </cell>
          <cell r="N581">
            <v>0</v>
          </cell>
          <cell r="O581">
            <v>60217.48</v>
          </cell>
          <cell r="P581">
            <v>60217.48</v>
          </cell>
          <cell r="Q581">
            <v>60217.48</v>
          </cell>
          <cell r="R581">
            <v>60217.48</v>
          </cell>
          <cell r="S581">
            <v>60217.48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C582" t="str">
            <v>S060400204</v>
          </cell>
          <cell r="D582" t="str">
            <v>JOB 2098/1 ทำจิ๊กดัดท่อ CU 5/8*1.5 R20</v>
          </cell>
          <cell r="F582" t="str">
            <v>JOBSHEET</v>
          </cell>
          <cell r="G582">
            <v>33755</v>
          </cell>
          <cell r="H582">
            <v>1</v>
          </cell>
          <cell r="I582">
            <v>12272.22</v>
          </cell>
          <cell r="J582">
            <v>1</v>
          </cell>
          <cell r="K582">
            <v>33755</v>
          </cell>
          <cell r="N582">
            <v>0</v>
          </cell>
          <cell r="O582">
            <v>12271.22</v>
          </cell>
          <cell r="P582">
            <v>12271.22</v>
          </cell>
          <cell r="Q582">
            <v>12271.22</v>
          </cell>
          <cell r="R582">
            <v>12271.22</v>
          </cell>
          <cell r="S582">
            <v>12271.22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C583" t="str">
            <v>S060400205</v>
          </cell>
          <cell r="D583" t="str">
            <v>JOB 2098/2 ทำจิ๊กดัดท่อ CU 1/2*1.4 R17</v>
          </cell>
          <cell r="F583" t="str">
            <v>JOBSHEET</v>
          </cell>
          <cell r="G583">
            <v>33755</v>
          </cell>
          <cell r="H583">
            <v>1</v>
          </cell>
          <cell r="I583">
            <v>12076.06</v>
          </cell>
          <cell r="J583">
            <v>1</v>
          </cell>
          <cell r="K583">
            <v>33755</v>
          </cell>
          <cell r="N583">
            <v>0</v>
          </cell>
          <cell r="O583">
            <v>12075.06</v>
          </cell>
          <cell r="P583">
            <v>12075.06</v>
          </cell>
          <cell r="Q583">
            <v>12075.06</v>
          </cell>
          <cell r="R583">
            <v>12075.06</v>
          </cell>
          <cell r="S583">
            <v>12075.06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C584" t="str">
            <v>S060400206</v>
          </cell>
          <cell r="D584" t="str">
            <v>JOB 2022 CUTTING ใบมีด</v>
          </cell>
          <cell r="F584" t="str">
            <v>JOBSHEET</v>
          </cell>
          <cell r="G584">
            <v>33755</v>
          </cell>
          <cell r="H584">
            <v>1</v>
          </cell>
          <cell r="I584">
            <v>24603.67</v>
          </cell>
          <cell r="J584">
            <v>1</v>
          </cell>
          <cell r="K584">
            <v>33755</v>
          </cell>
          <cell r="N584">
            <v>0</v>
          </cell>
          <cell r="O584">
            <v>24602.67</v>
          </cell>
          <cell r="P584">
            <v>24602.67</v>
          </cell>
          <cell r="Q584">
            <v>24602.67</v>
          </cell>
          <cell r="R584">
            <v>24602.67</v>
          </cell>
          <cell r="S584">
            <v>24602.67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C585" t="str">
            <v>S060300044</v>
          </cell>
          <cell r="D585" t="str">
            <v>JOB 3946 ทำจิ๊กดัดท่อโค้ง #20.4 ขนาดแป๊ป 5/16 AL</v>
          </cell>
          <cell r="F585" t="str">
            <v>JOBSHEET</v>
          </cell>
          <cell r="G585">
            <v>33785</v>
          </cell>
          <cell r="H585">
            <v>1</v>
          </cell>
          <cell r="I585">
            <v>12946.08</v>
          </cell>
          <cell r="J585">
            <v>1</v>
          </cell>
          <cell r="K585">
            <v>33785</v>
          </cell>
          <cell r="N585">
            <v>0</v>
          </cell>
          <cell r="O585">
            <v>12945.08</v>
          </cell>
          <cell r="P585">
            <v>12945.08</v>
          </cell>
          <cell r="Q585">
            <v>12945.08</v>
          </cell>
          <cell r="R585">
            <v>12945.08</v>
          </cell>
          <cell r="S585">
            <v>12945.08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</row>
        <row r="586">
          <cell r="C586" t="str">
            <v>S060300045</v>
          </cell>
          <cell r="D586" t="str">
            <v>JOB 5657/3 ทำจิ๊กดัดท่อ โค้ง 25.4 แป๊ป 5/16</v>
          </cell>
          <cell r="F586" t="str">
            <v>JOBSHEET</v>
          </cell>
          <cell r="G586">
            <v>33785</v>
          </cell>
          <cell r="H586">
            <v>1</v>
          </cell>
          <cell r="I586">
            <v>3268.69</v>
          </cell>
          <cell r="J586">
            <v>1</v>
          </cell>
          <cell r="K586">
            <v>33785</v>
          </cell>
          <cell r="N586">
            <v>0</v>
          </cell>
          <cell r="O586">
            <v>3267.69</v>
          </cell>
          <cell r="P586">
            <v>3267.69</v>
          </cell>
          <cell r="Q586">
            <v>3267.69</v>
          </cell>
          <cell r="R586">
            <v>3267.69</v>
          </cell>
          <cell r="S586">
            <v>3267.69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</row>
        <row r="587">
          <cell r="C587" t="str">
            <v>S060400207</v>
          </cell>
          <cell r="D587" t="str">
            <v>JOB 2097/3 ทำจิ๊กดัดท่อ CU5/16*7R10</v>
          </cell>
          <cell r="F587" t="str">
            <v>JOBSHEET</v>
          </cell>
          <cell r="G587">
            <v>33816</v>
          </cell>
          <cell r="H587">
            <v>1</v>
          </cell>
          <cell r="I587">
            <v>13588.72</v>
          </cell>
          <cell r="J587">
            <v>1</v>
          </cell>
          <cell r="K587">
            <v>33816</v>
          </cell>
          <cell r="N587">
            <v>0</v>
          </cell>
          <cell r="O587">
            <v>13587.72</v>
          </cell>
          <cell r="P587">
            <v>13587.72</v>
          </cell>
          <cell r="Q587">
            <v>13587.72</v>
          </cell>
          <cell r="R587">
            <v>13587.72</v>
          </cell>
          <cell r="S587">
            <v>13587.72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</row>
        <row r="588">
          <cell r="C588" t="str">
            <v>S060400208</v>
          </cell>
          <cell r="D588" t="str">
            <v>JOB 2097/4 ทำจิ๊กดัดท่อ CU3/16*7R10</v>
          </cell>
          <cell r="F588" t="str">
            <v>JOBSHEET</v>
          </cell>
          <cell r="G588">
            <v>33816</v>
          </cell>
          <cell r="H588">
            <v>1</v>
          </cell>
          <cell r="I588">
            <v>13588.71</v>
          </cell>
          <cell r="J588">
            <v>1</v>
          </cell>
          <cell r="K588">
            <v>33816</v>
          </cell>
          <cell r="N588">
            <v>0</v>
          </cell>
          <cell r="O588">
            <v>13587.71</v>
          </cell>
          <cell r="P588">
            <v>13587.71</v>
          </cell>
          <cell r="Q588">
            <v>13587.71</v>
          </cell>
          <cell r="R588">
            <v>13587.71</v>
          </cell>
          <cell r="S588">
            <v>13587.71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C589" t="str">
            <v>S060400209</v>
          </cell>
          <cell r="D589" t="str">
            <v>JOB 3939/1 ทำชิ้นงานท่อ CU ขนาด 1/4</v>
          </cell>
          <cell r="F589" t="str">
            <v>JOBSHEET</v>
          </cell>
          <cell r="G589">
            <v>33816</v>
          </cell>
          <cell r="H589">
            <v>1</v>
          </cell>
          <cell r="I589">
            <v>2168.12</v>
          </cell>
          <cell r="J589">
            <v>1</v>
          </cell>
          <cell r="K589">
            <v>33816</v>
          </cell>
          <cell r="N589">
            <v>0</v>
          </cell>
          <cell r="O589">
            <v>2167.12</v>
          </cell>
          <cell r="P589">
            <v>2167.12</v>
          </cell>
          <cell r="Q589">
            <v>2167.12</v>
          </cell>
          <cell r="R589">
            <v>2167.12</v>
          </cell>
          <cell r="S589">
            <v>2167.12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C590" t="str">
            <v>S060400210</v>
          </cell>
          <cell r="D590" t="str">
            <v>JOB 3939/2 ทำชิ้นงานท่อ CU ขนาด 5/16</v>
          </cell>
          <cell r="F590" t="str">
            <v>JOBSHEET</v>
          </cell>
          <cell r="G590">
            <v>33816</v>
          </cell>
          <cell r="H590">
            <v>8</v>
          </cell>
          <cell r="I590">
            <v>17494.009999999998</v>
          </cell>
          <cell r="J590">
            <v>8</v>
          </cell>
          <cell r="K590">
            <v>33816</v>
          </cell>
          <cell r="N590">
            <v>0</v>
          </cell>
          <cell r="O590">
            <v>17486.009999999998</v>
          </cell>
          <cell r="P590">
            <v>17486.009999999998</v>
          </cell>
          <cell r="Q590">
            <v>17486.009999999998</v>
          </cell>
          <cell r="R590">
            <v>17486.009999999998</v>
          </cell>
          <cell r="S590">
            <v>17486.009999999998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</row>
        <row r="591">
          <cell r="C591" t="str">
            <v>S060400211</v>
          </cell>
          <cell r="D591" t="str">
            <v>JOB 3939/3 ทำชิ้นงานท่อ CU -ขนาด 3/8</v>
          </cell>
          <cell r="F591" t="str">
            <v>JOBSHEET</v>
          </cell>
          <cell r="G591">
            <v>33816</v>
          </cell>
          <cell r="H591">
            <v>1</v>
          </cell>
          <cell r="I591">
            <v>21706.959999999999</v>
          </cell>
          <cell r="J591">
            <v>1</v>
          </cell>
          <cell r="K591">
            <v>33816</v>
          </cell>
          <cell r="N591">
            <v>0</v>
          </cell>
          <cell r="O591">
            <v>21705.96</v>
          </cell>
          <cell r="P591">
            <v>21705.96</v>
          </cell>
          <cell r="Q591">
            <v>21705.96</v>
          </cell>
          <cell r="R591">
            <v>21705.96</v>
          </cell>
          <cell r="S591">
            <v>21705.96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C592" t="str">
            <v>S060400212</v>
          </cell>
          <cell r="D592" t="str">
            <v>JOB 3939/4 ทำชิ้นงานท่อ CU ขนาด 1/2</v>
          </cell>
          <cell r="F592" t="str">
            <v>JOBSHEET</v>
          </cell>
          <cell r="G592">
            <v>33816</v>
          </cell>
          <cell r="H592">
            <v>4</v>
          </cell>
          <cell r="I592">
            <v>8873.56</v>
          </cell>
          <cell r="J592">
            <v>4</v>
          </cell>
          <cell r="K592">
            <v>33816</v>
          </cell>
          <cell r="N592">
            <v>0</v>
          </cell>
          <cell r="O592">
            <v>8869.56</v>
          </cell>
          <cell r="P592">
            <v>8869.56</v>
          </cell>
          <cell r="Q592">
            <v>8869.56</v>
          </cell>
          <cell r="R592">
            <v>8869.56</v>
          </cell>
          <cell r="S592">
            <v>8869.56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C593" t="str">
            <v>S060400213</v>
          </cell>
          <cell r="D593" t="str">
            <v>JOB 3939/5 ทำชิ้นงานท่อ CU ขนาด 5/8</v>
          </cell>
          <cell r="F593" t="str">
            <v>JOBSHEET</v>
          </cell>
          <cell r="G593">
            <v>33816</v>
          </cell>
          <cell r="H593">
            <v>1</v>
          </cell>
          <cell r="I593">
            <v>2422.06</v>
          </cell>
          <cell r="J593">
            <v>1</v>
          </cell>
          <cell r="K593">
            <v>33816</v>
          </cell>
          <cell r="N593">
            <v>0</v>
          </cell>
          <cell r="O593">
            <v>2421.06</v>
          </cell>
          <cell r="P593">
            <v>2421.06</v>
          </cell>
          <cell r="Q593">
            <v>2421.06</v>
          </cell>
          <cell r="R593">
            <v>2421.06</v>
          </cell>
          <cell r="S593">
            <v>2421.06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C594" t="str">
            <v>S060300046</v>
          </cell>
          <cell r="D594" t="str">
            <v>JOB 5657 จิ๊กดัดท่อ CU 5/16*0.024R 40 มิล</v>
          </cell>
          <cell r="F594" t="str">
            <v>JOBSHEET</v>
          </cell>
          <cell r="G594">
            <v>33816</v>
          </cell>
          <cell r="H594">
            <v>1</v>
          </cell>
          <cell r="I594">
            <v>11080.36</v>
          </cell>
          <cell r="J594">
            <v>1</v>
          </cell>
          <cell r="K594">
            <v>33816</v>
          </cell>
          <cell r="N594">
            <v>0</v>
          </cell>
          <cell r="O594">
            <v>11079.36</v>
          </cell>
          <cell r="P594">
            <v>11079.36</v>
          </cell>
          <cell r="Q594">
            <v>11079.36</v>
          </cell>
          <cell r="R594">
            <v>11079.36</v>
          </cell>
          <cell r="S594">
            <v>11079.36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C595" t="str">
            <v>S060300047</v>
          </cell>
          <cell r="D595" t="str">
            <v>JOB 5661 ทำแกนเข็ม 6*578</v>
          </cell>
          <cell r="F595" t="str">
            <v>JOBSHEET</v>
          </cell>
          <cell r="G595">
            <v>33816</v>
          </cell>
          <cell r="H595">
            <v>50</v>
          </cell>
          <cell r="I595">
            <v>5426.27</v>
          </cell>
          <cell r="J595">
            <v>50</v>
          </cell>
          <cell r="K595">
            <v>33816</v>
          </cell>
          <cell r="N595">
            <v>0</v>
          </cell>
          <cell r="O595">
            <v>5376.27</v>
          </cell>
          <cell r="P595">
            <v>5376.27</v>
          </cell>
          <cell r="Q595">
            <v>5376.27</v>
          </cell>
          <cell r="R595">
            <v>5376.27</v>
          </cell>
          <cell r="S595">
            <v>5376.27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</row>
        <row r="596">
          <cell r="C596" t="str">
            <v>S060400214</v>
          </cell>
          <cell r="D596" t="str">
            <v>JOB 5662 งานของ FORD</v>
          </cell>
          <cell r="F596" t="str">
            <v>JOBSHEET</v>
          </cell>
          <cell r="G596">
            <v>33816</v>
          </cell>
          <cell r="H596">
            <v>3</v>
          </cell>
          <cell r="I596">
            <v>9060.18</v>
          </cell>
          <cell r="J596">
            <v>3</v>
          </cell>
          <cell r="K596">
            <v>33816</v>
          </cell>
          <cell r="N596">
            <v>0</v>
          </cell>
          <cell r="O596">
            <v>9057.18</v>
          </cell>
          <cell r="P596">
            <v>9057.18</v>
          </cell>
          <cell r="Q596">
            <v>9057.18</v>
          </cell>
          <cell r="R596">
            <v>9057.18</v>
          </cell>
          <cell r="S596">
            <v>9057.18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</row>
        <row r="597">
          <cell r="C597" t="str">
            <v>S060400215</v>
          </cell>
          <cell r="D597" t="str">
            <v>JOB 5665 FLANGE IN-OUT BR. E36 (ใช้เช็ครั่วคอน)</v>
          </cell>
          <cell r="F597" t="str">
            <v>JOBSHEET</v>
          </cell>
          <cell r="G597">
            <v>33816</v>
          </cell>
          <cell r="H597">
            <v>30</v>
          </cell>
          <cell r="I597">
            <v>15485.32</v>
          </cell>
          <cell r="J597">
            <v>30</v>
          </cell>
          <cell r="K597">
            <v>33816</v>
          </cell>
          <cell r="N597">
            <v>0</v>
          </cell>
          <cell r="O597">
            <v>15455.32</v>
          </cell>
          <cell r="P597">
            <v>15455.32</v>
          </cell>
          <cell r="Q597">
            <v>15455.32</v>
          </cell>
          <cell r="R597">
            <v>15455.32</v>
          </cell>
          <cell r="S597">
            <v>15455.32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C598" t="str">
            <v>S060400216</v>
          </cell>
          <cell r="D598" t="str">
            <v>JOB 2030 STOPPER ระยะ PITCH 1.25",15.87 MM</v>
          </cell>
          <cell r="E598" t="str">
            <v>22 MM S #5</v>
          </cell>
          <cell r="F598" t="str">
            <v>JOBSHEET</v>
          </cell>
          <cell r="G598">
            <v>33816</v>
          </cell>
          <cell r="H598">
            <v>3</v>
          </cell>
          <cell r="I598">
            <v>15100.65</v>
          </cell>
          <cell r="J598">
            <v>3</v>
          </cell>
          <cell r="K598">
            <v>33816</v>
          </cell>
          <cell r="N598">
            <v>0</v>
          </cell>
          <cell r="O598">
            <v>15097.65</v>
          </cell>
          <cell r="P598">
            <v>15097.65</v>
          </cell>
          <cell r="Q598">
            <v>15097.65</v>
          </cell>
          <cell r="R598">
            <v>15097.65</v>
          </cell>
          <cell r="S598">
            <v>15097.65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C599" t="str">
            <v>S060400217</v>
          </cell>
          <cell r="D599" t="str">
            <v>เครื่องมือไฟฟ้าสกิล 2503.80 CORDLESS</v>
          </cell>
          <cell r="F599" t="str">
            <v>RS07573</v>
          </cell>
          <cell r="G599">
            <v>33842</v>
          </cell>
          <cell r="H599">
            <v>1</v>
          </cell>
          <cell r="I599">
            <v>1811.25</v>
          </cell>
          <cell r="J599">
            <v>1</v>
          </cell>
          <cell r="K599">
            <v>33842</v>
          </cell>
          <cell r="N599">
            <v>0</v>
          </cell>
          <cell r="O599">
            <v>1810.25</v>
          </cell>
          <cell r="P599">
            <v>1810.25</v>
          </cell>
          <cell r="Q599">
            <v>1810.25</v>
          </cell>
          <cell r="R599">
            <v>1810.25</v>
          </cell>
          <cell r="S599">
            <v>1810.25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C600" t="str">
            <v>S060400218</v>
          </cell>
          <cell r="D600" t="str">
            <v>JOB RD 035 แก้ไขจิ๊กใช้ในงานผลิต COIL BMW E36</v>
          </cell>
          <cell r="F600" t="str">
            <v>JOBSHEET</v>
          </cell>
          <cell r="G600">
            <v>33847</v>
          </cell>
          <cell r="H600">
            <v>2</v>
          </cell>
          <cell r="I600">
            <v>276402.5</v>
          </cell>
          <cell r="J600">
            <v>2</v>
          </cell>
          <cell r="K600">
            <v>33847</v>
          </cell>
          <cell r="N600">
            <v>0</v>
          </cell>
          <cell r="O600">
            <v>276400.5</v>
          </cell>
          <cell r="P600">
            <v>276400.5</v>
          </cell>
          <cell r="Q600">
            <v>276400.5</v>
          </cell>
          <cell r="R600">
            <v>276400.5</v>
          </cell>
          <cell r="S600">
            <v>276400.5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C601" t="str">
            <v>S060400219</v>
          </cell>
          <cell r="D601" t="str">
            <v>JOB 3939/1 หัวบนชิ้นงานท่อ CU ขนาด 1/4</v>
          </cell>
          <cell r="F601" t="str">
            <v>JOBSHEET</v>
          </cell>
          <cell r="G601">
            <v>33847</v>
          </cell>
          <cell r="H601">
            <v>1</v>
          </cell>
          <cell r="I601">
            <v>1576.74</v>
          </cell>
          <cell r="J601">
            <v>1</v>
          </cell>
          <cell r="K601">
            <v>33847</v>
          </cell>
          <cell r="N601">
            <v>0</v>
          </cell>
          <cell r="O601">
            <v>1575.74</v>
          </cell>
          <cell r="P601">
            <v>1575.74</v>
          </cell>
          <cell r="Q601">
            <v>1575.74</v>
          </cell>
          <cell r="R601">
            <v>1575.74</v>
          </cell>
          <cell r="S601">
            <v>1575.74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C602" t="str">
            <v>S060400220</v>
          </cell>
          <cell r="D602" t="str">
            <v>หัวบนชิ้นงานท่อ CU ขนาด5/16</v>
          </cell>
          <cell r="F602" t="str">
            <v>JOBSHEET</v>
          </cell>
          <cell r="G602">
            <v>33847</v>
          </cell>
          <cell r="H602">
            <v>1</v>
          </cell>
          <cell r="I602">
            <v>12608.5</v>
          </cell>
          <cell r="J602">
            <v>1</v>
          </cell>
          <cell r="K602">
            <v>33847</v>
          </cell>
          <cell r="N602">
            <v>0</v>
          </cell>
          <cell r="O602">
            <v>12607.5</v>
          </cell>
          <cell r="P602">
            <v>12607.5</v>
          </cell>
          <cell r="Q602">
            <v>12607.5</v>
          </cell>
          <cell r="R602">
            <v>12607.5</v>
          </cell>
          <cell r="S602">
            <v>12607.5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C603" t="str">
            <v>S060400221</v>
          </cell>
          <cell r="D603" t="str">
            <v>หัวบนชิ้นงานท่อCU ขนาด 3/8</v>
          </cell>
          <cell r="F603" t="str">
            <v>JOBSHEET</v>
          </cell>
          <cell r="G603">
            <v>33847</v>
          </cell>
          <cell r="H603">
            <v>1</v>
          </cell>
          <cell r="I603">
            <v>15762.51</v>
          </cell>
          <cell r="J603">
            <v>1</v>
          </cell>
          <cell r="K603">
            <v>33847</v>
          </cell>
          <cell r="N603">
            <v>0</v>
          </cell>
          <cell r="O603">
            <v>15761.51</v>
          </cell>
          <cell r="P603">
            <v>15761.51</v>
          </cell>
          <cell r="Q603">
            <v>15761.51</v>
          </cell>
          <cell r="R603">
            <v>15761.51</v>
          </cell>
          <cell r="S603">
            <v>15761.51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C604" t="str">
            <v>S060400222</v>
          </cell>
          <cell r="D604" t="str">
            <v>หัวบนชิ้นงานท่อ CU ขนาด 1/2</v>
          </cell>
          <cell r="F604" t="str">
            <v>JOBSHEET</v>
          </cell>
          <cell r="G604">
            <v>33847</v>
          </cell>
          <cell r="H604">
            <v>1</v>
          </cell>
          <cell r="I604">
            <v>6305.52</v>
          </cell>
          <cell r="J604">
            <v>1</v>
          </cell>
          <cell r="K604">
            <v>33847</v>
          </cell>
          <cell r="N604">
            <v>0</v>
          </cell>
          <cell r="O604">
            <v>6304.52</v>
          </cell>
          <cell r="P604">
            <v>6304.52</v>
          </cell>
          <cell r="Q604">
            <v>6304.52</v>
          </cell>
          <cell r="R604">
            <v>6304.52</v>
          </cell>
          <cell r="S604">
            <v>6304.52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C605" t="str">
            <v>S060400223</v>
          </cell>
          <cell r="D605" t="str">
            <v>หัวบนชิ้นงานท่อ CU ขนาด 5/8</v>
          </cell>
          <cell r="F605" t="str">
            <v>JOBSHEET</v>
          </cell>
          <cell r="G605">
            <v>33847</v>
          </cell>
          <cell r="H605">
            <v>1</v>
          </cell>
          <cell r="I605">
            <v>1574.75</v>
          </cell>
          <cell r="J605">
            <v>1</v>
          </cell>
          <cell r="K605">
            <v>33847</v>
          </cell>
          <cell r="N605">
            <v>0</v>
          </cell>
          <cell r="O605">
            <v>1573.75</v>
          </cell>
          <cell r="P605">
            <v>1573.75</v>
          </cell>
          <cell r="Q605">
            <v>1573.75</v>
          </cell>
          <cell r="R605">
            <v>1573.75</v>
          </cell>
          <cell r="S605">
            <v>1573.75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C606" t="str">
            <v>S060300048</v>
          </cell>
          <cell r="D606" t="str">
            <v>JOB 5671 ทำแกนเข็มขัดแบบแกนโด 7 มิล ยาว 436</v>
          </cell>
          <cell r="F606" t="str">
            <v>JOBSHEET</v>
          </cell>
          <cell r="G606">
            <v>33847</v>
          </cell>
          <cell r="H606">
            <v>1</v>
          </cell>
          <cell r="I606">
            <v>28543.14</v>
          </cell>
          <cell r="J606">
            <v>1</v>
          </cell>
          <cell r="K606">
            <v>33847</v>
          </cell>
          <cell r="N606">
            <v>0</v>
          </cell>
          <cell r="O606">
            <v>28542.14</v>
          </cell>
          <cell r="P606">
            <v>28542.14</v>
          </cell>
          <cell r="Q606">
            <v>28542.14</v>
          </cell>
          <cell r="R606">
            <v>28542.14</v>
          </cell>
          <cell r="S606">
            <v>28542.14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</row>
        <row r="607">
          <cell r="C607" t="str">
            <v>S060400224</v>
          </cell>
          <cell r="D607" t="str">
            <v>JOB 5672 ทำแกน เข็มขัดแผ่น</v>
          </cell>
          <cell r="F607" t="str">
            <v>JOBSHEET</v>
          </cell>
          <cell r="G607">
            <v>33847</v>
          </cell>
          <cell r="H607">
            <v>100</v>
          </cell>
          <cell r="I607">
            <v>33786.83</v>
          </cell>
          <cell r="J607">
            <v>100</v>
          </cell>
          <cell r="K607">
            <v>33847</v>
          </cell>
          <cell r="N607">
            <v>0</v>
          </cell>
          <cell r="O607">
            <v>33686.83</v>
          </cell>
          <cell r="P607">
            <v>33686.83</v>
          </cell>
          <cell r="Q607">
            <v>33686.83</v>
          </cell>
          <cell r="R607">
            <v>33686.83</v>
          </cell>
          <cell r="S607">
            <v>33686.83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</row>
        <row r="608">
          <cell r="C608" t="str">
            <v>S060400225</v>
          </cell>
          <cell r="D608" t="str">
            <v>JOB 5673/1 จิ๊กดัดท่อ AL#3/8 R22 FIFTING AUDI V5</v>
          </cell>
          <cell r="F608" t="str">
            <v>JOBSHEET</v>
          </cell>
          <cell r="G608">
            <v>33847</v>
          </cell>
          <cell r="H608">
            <v>1</v>
          </cell>
          <cell r="I608">
            <v>15031.5</v>
          </cell>
          <cell r="J608">
            <v>1</v>
          </cell>
          <cell r="K608">
            <v>33847</v>
          </cell>
          <cell r="N608">
            <v>0</v>
          </cell>
          <cell r="O608">
            <v>15030.5</v>
          </cell>
          <cell r="P608">
            <v>15030.5</v>
          </cell>
          <cell r="Q608">
            <v>15030.5</v>
          </cell>
          <cell r="R608">
            <v>15030.5</v>
          </cell>
          <cell r="S608">
            <v>15030.5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C609" t="str">
            <v>S060400226</v>
          </cell>
          <cell r="D609" t="str">
            <v>JOB 5673/2 จิ๊กดัดท่อ AL#3/8 R22 FIFTING AUDI V5</v>
          </cell>
          <cell r="F609" t="str">
            <v>JOBSHEET</v>
          </cell>
          <cell r="G609">
            <v>33847</v>
          </cell>
          <cell r="H609">
            <v>1</v>
          </cell>
          <cell r="I609">
            <v>14788.12</v>
          </cell>
          <cell r="J609">
            <v>1</v>
          </cell>
          <cell r="K609">
            <v>33847</v>
          </cell>
          <cell r="N609">
            <v>0</v>
          </cell>
          <cell r="O609">
            <v>14787.12</v>
          </cell>
          <cell r="P609">
            <v>14787.12</v>
          </cell>
          <cell r="Q609">
            <v>14787.12</v>
          </cell>
          <cell r="R609">
            <v>14787.12</v>
          </cell>
          <cell r="S609">
            <v>14787.12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</row>
        <row r="610">
          <cell r="C610" t="str">
            <v>S060400227</v>
          </cell>
          <cell r="D610" t="str">
            <v>JOB 5676 ทำหัวบนท่อ CU #5/8</v>
          </cell>
          <cell r="F610" t="str">
            <v>JOBSHEET</v>
          </cell>
          <cell r="G610">
            <v>33847</v>
          </cell>
          <cell r="H610">
            <v>1</v>
          </cell>
          <cell r="I610">
            <v>16010.81</v>
          </cell>
          <cell r="J610">
            <v>1</v>
          </cell>
          <cell r="K610">
            <v>33847</v>
          </cell>
          <cell r="N610">
            <v>0</v>
          </cell>
          <cell r="O610">
            <v>16009.81</v>
          </cell>
          <cell r="P610">
            <v>16009.81</v>
          </cell>
          <cell r="Q610">
            <v>16009.81</v>
          </cell>
          <cell r="R610">
            <v>16009.81</v>
          </cell>
          <cell r="S610">
            <v>16009.81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C611" t="str">
            <v>S060300049</v>
          </cell>
          <cell r="D611" t="str">
            <v>JOB 2028 PIECINE PUNCH #7</v>
          </cell>
          <cell r="F611" t="str">
            <v>JOBSHEET</v>
          </cell>
          <cell r="G611">
            <v>33847</v>
          </cell>
          <cell r="H611">
            <v>55</v>
          </cell>
          <cell r="I611">
            <v>55694.49</v>
          </cell>
          <cell r="J611">
            <v>55</v>
          </cell>
          <cell r="K611">
            <v>33847</v>
          </cell>
          <cell r="N611">
            <v>0</v>
          </cell>
          <cell r="O611">
            <v>55639.49</v>
          </cell>
          <cell r="P611">
            <v>55639.49</v>
          </cell>
          <cell r="Q611">
            <v>55639.49</v>
          </cell>
          <cell r="R611">
            <v>55639.49</v>
          </cell>
          <cell r="S611">
            <v>55639.49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C612" t="str">
            <v>S060300050</v>
          </cell>
          <cell r="D612" t="str">
            <v>JOB 2031 PIECINE PUNCH&amp;DIE #4</v>
          </cell>
          <cell r="F612" t="str">
            <v>JOBSHEET</v>
          </cell>
          <cell r="G612">
            <v>33847</v>
          </cell>
          <cell r="H612">
            <v>32</v>
          </cell>
          <cell r="I612">
            <v>33599.83</v>
          </cell>
          <cell r="J612">
            <v>32</v>
          </cell>
          <cell r="K612">
            <v>33847</v>
          </cell>
          <cell r="N612">
            <v>0</v>
          </cell>
          <cell r="O612">
            <v>33567.83</v>
          </cell>
          <cell r="P612">
            <v>33567.83</v>
          </cell>
          <cell r="Q612">
            <v>33567.83</v>
          </cell>
          <cell r="R612">
            <v>33567.83</v>
          </cell>
          <cell r="S612">
            <v>33567.83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C613" t="str">
            <v>S060300051</v>
          </cell>
          <cell r="D613" t="str">
            <v>JOB 5663/1 ทำจิ๊กดัดท่อ CU 5/16 โค้ง 25.4 แบบมีไส้</v>
          </cell>
          <cell r="F613" t="str">
            <v>JOBSHEET</v>
          </cell>
          <cell r="G613">
            <v>33877</v>
          </cell>
          <cell r="H613">
            <v>1</v>
          </cell>
          <cell r="I613">
            <v>3527.61</v>
          </cell>
          <cell r="J613">
            <v>1</v>
          </cell>
          <cell r="K613">
            <v>33877</v>
          </cell>
          <cell r="N613">
            <v>0</v>
          </cell>
          <cell r="O613">
            <v>3526.61</v>
          </cell>
          <cell r="P613">
            <v>3526.61</v>
          </cell>
          <cell r="Q613">
            <v>3526.61</v>
          </cell>
          <cell r="R613">
            <v>3526.61</v>
          </cell>
          <cell r="S613">
            <v>3526.61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C614" t="str">
            <v>S060300052</v>
          </cell>
          <cell r="D614" t="str">
            <v>JOB 5663/2 ทำจิ๊กดัดท่อ CU5/16 โค้ง 25.4 แบบไม่มีไ</v>
          </cell>
          <cell r="E614" t="str">
            <v>ส้แกนใน</v>
          </cell>
          <cell r="F614" t="str">
            <v>JOBSHEET</v>
          </cell>
          <cell r="G614">
            <v>33877</v>
          </cell>
          <cell r="H614">
            <v>2</v>
          </cell>
          <cell r="I614">
            <v>6824.8</v>
          </cell>
          <cell r="J614">
            <v>2</v>
          </cell>
          <cell r="K614">
            <v>33877</v>
          </cell>
          <cell r="N614">
            <v>0</v>
          </cell>
          <cell r="O614">
            <v>6822.8</v>
          </cell>
          <cell r="P614">
            <v>6822.8</v>
          </cell>
          <cell r="Q614">
            <v>6822.8</v>
          </cell>
          <cell r="R614">
            <v>6822.8</v>
          </cell>
          <cell r="S614">
            <v>6822.8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C615" t="str">
            <v>S060400228</v>
          </cell>
          <cell r="D615" t="str">
            <v>JOB 5676 ทำหัวบานท่อ CU 5/8</v>
          </cell>
          <cell r="F615" t="str">
            <v>JOBSHEET</v>
          </cell>
          <cell r="G615">
            <v>33877</v>
          </cell>
          <cell r="H615">
            <v>14</v>
          </cell>
          <cell r="I615">
            <v>13932.61</v>
          </cell>
          <cell r="J615">
            <v>14</v>
          </cell>
          <cell r="K615">
            <v>33877</v>
          </cell>
          <cell r="N615">
            <v>0</v>
          </cell>
          <cell r="O615">
            <v>13918.61</v>
          </cell>
          <cell r="P615">
            <v>13918.61</v>
          </cell>
          <cell r="Q615">
            <v>13918.61</v>
          </cell>
          <cell r="R615">
            <v>13918.61</v>
          </cell>
          <cell r="S615">
            <v>13918.61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C616" t="str">
            <v>S060300053</v>
          </cell>
          <cell r="D616" t="str">
            <v>JOB 5682 ทำจิ๊กดัดท่อ CU 3/8 x .028</v>
          </cell>
          <cell r="F616" t="str">
            <v>JOBSHEET</v>
          </cell>
          <cell r="G616">
            <v>33877</v>
          </cell>
          <cell r="H616">
            <v>1</v>
          </cell>
          <cell r="I616">
            <v>3573.18</v>
          </cell>
          <cell r="J616">
            <v>1</v>
          </cell>
          <cell r="K616">
            <v>33877</v>
          </cell>
          <cell r="N616">
            <v>0</v>
          </cell>
          <cell r="O616">
            <v>3572.18</v>
          </cell>
          <cell r="P616">
            <v>3572.18</v>
          </cell>
          <cell r="Q616">
            <v>3572.18</v>
          </cell>
          <cell r="R616">
            <v>3572.18</v>
          </cell>
          <cell r="S616">
            <v>3572.18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C617" t="str">
            <v>S060300054</v>
          </cell>
          <cell r="D617" t="str">
            <v>JOB 2026 REFAIR เครื่องบีบฟิน J#2</v>
          </cell>
          <cell r="F617" t="str">
            <v>JOBSHEET</v>
          </cell>
          <cell r="G617">
            <v>33877</v>
          </cell>
          <cell r="H617">
            <v>20</v>
          </cell>
          <cell r="I617">
            <v>36105.43</v>
          </cell>
          <cell r="J617">
            <v>20</v>
          </cell>
          <cell r="K617">
            <v>33877</v>
          </cell>
          <cell r="N617">
            <v>0</v>
          </cell>
          <cell r="O617">
            <v>36085.43</v>
          </cell>
          <cell r="P617">
            <v>36085.43</v>
          </cell>
          <cell r="Q617">
            <v>36085.43</v>
          </cell>
          <cell r="R617">
            <v>36085.43</v>
          </cell>
          <cell r="S617">
            <v>36085.43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C618" t="str">
            <v>S060200045</v>
          </cell>
          <cell r="D618" t="str">
            <v>JOB 2029 ปลอก PUNCH+FIERCING PUNCH #5</v>
          </cell>
          <cell r="F618" t="str">
            <v>JOBSHEET</v>
          </cell>
          <cell r="G618">
            <v>33877</v>
          </cell>
          <cell r="H618">
            <v>49</v>
          </cell>
          <cell r="I618">
            <v>101480.26</v>
          </cell>
          <cell r="J618">
            <v>49</v>
          </cell>
          <cell r="K618">
            <v>33877</v>
          </cell>
          <cell r="N618">
            <v>0</v>
          </cell>
          <cell r="O618">
            <v>101431.26</v>
          </cell>
          <cell r="P618">
            <v>101431.26</v>
          </cell>
          <cell r="Q618">
            <v>101431.26</v>
          </cell>
          <cell r="R618">
            <v>101431.26</v>
          </cell>
          <cell r="S618">
            <v>101431.26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</row>
        <row r="619">
          <cell r="C619" t="str">
            <v>S060400229</v>
          </cell>
          <cell r="D619" t="str">
            <v>JOB RD 188 แก้ไขจิ๊กดัดท่อ 3/8 เครื่องไฮโดรลิก</v>
          </cell>
          <cell r="F619" t="str">
            <v>JOBSHEET</v>
          </cell>
          <cell r="G619">
            <v>33908</v>
          </cell>
          <cell r="H619">
            <v>1</v>
          </cell>
          <cell r="I619">
            <v>10246.5</v>
          </cell>
          <cell r="J619">
            <v>1</v>
          </cell>
          <cell r="K619">
            <v>33908</v>
          </cell>
          <cell r="N619">
            <v>0</v>
          </cell>
          <cell r="O619">
            <v>10245.5</v>
          </cell>
          <cell r="P619">
            <v>10245.5</v>
          </cell>
          <cell r="Q619">
            <v>10245.5</v>
          </cell>
          <cell r="R619">
            <v>10245.5</v>
          </cell>
          <cell r="S619">
            <v>10245.5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</row>
        <row r="620">
          <cell r="C620" t="str">
            <v>S060400230</v>
          </cell>
          <cell r="D620" t="str">
            <v>JOB 5668 ทำจิ๊กดัดท่อ CU 5/8 ชิ้นงานขด</v>
          </cell>
          <cell r="F620" t="str">
            <v>JOBSHEET</v>
          </cell>
          <cell r="G620">
            <v>33908</v>
          </cell>
          <cell r="H620">
            <v>1</v>
          </cell>
          <cell r="I620">
            <v>21305.439999999999</v>
          </cell>
          <cell r="J620">
            <v>1</v>
          </cell>
          <cell r="K620">
            <v>33908</v>
          </cell>
          <cell r="N620">
            <v>0</v>
          </cell>
          <cell r="O620">
            <v>21304.44</v>
          </cell>
          <cell r="P620">
            <v>21304.44</v>
          </cell>
          <cell r="Q620">
            <v>21304.44</v>
          </cell>
          <cell r="R620">
            <v>21304.44</v>
          </cell>
          <cell r="S620">
            <v>21304.44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C621" t="str">
            <v>S060400231</v>
          </cell>
          <cell r="D621" t="str">
            <v>JOB 5688 ดัดเหล็กร้อยฟิน 12.5x542มิล</v>
          </cell>
          <cell r="F621" t="str">
            <v>JOBSHEET</v>
          </cell>
          <cell r="G621">
            <v>33908</v>
          </cell>
          <cell r="H621">
            <v>1</v>
          </cell>
          <cell r="I621">
            <v>13793.5</v>
          </cell>
          <cell r="J621">
            <v>1</v>
          </cell>
          <cell r="K621">
            <v>33908</v>
          </cell>
          <cell r="N621">
            <v>0</v>
          </cell>
          <cell r="O621">
            <v>13792.5</v>
          </cell>
          <cell r="P621">
            <v>13792.5</v>
          </cell>
          <cell r="Q621">
            <v>13792.5</v>
          </cell>
          <cell r="R621">
            <v>13792.5</v>
          </cell>
          <cell r="S621">
            <v>13792.5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C622" t="str">
            <v>S060400232</v>
          </cell>
          <cell r="D622" t="str">
            <v>JOB 5689 ทำจิ๊กเชื่อมขา MANIFOLD CIBD COND CCR051-</v>
          </cell>
          <cell r="E622" t="str">
            <v>050</v>
          </cell>
          <cell r="F622" t="str">
            <v>JOBSHEET</v>
          </cell>
          <cell r="G622">
            <v>33908</v>
          </cell>
          <cell r="H622">
            <v>1</v>
          </cell>
          <cell r="I622">
            <v>4131.55</v>
          </cell>
          <cell r="J622">
            <v>1</v>
          </cell>
          <cell r="K622">
            <v>33908</v>
          </cell>
          <cell r="N622">
            <v>0</v>
          </cell>
          <cell r="O622">
            <v>4130.55</v>
          </cell>
          <cell r="P622">
            <v>4130.55</v>
          </cell>
          <cell r="Q622">
            <v>4130.55</v>
          </cell>
          <cell r="R622">
            <v>4130.55</v>
          </cell>
          <cell r="S622">
            <v>4130.55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C623" t="str">
            <v>S060400233</v>
          </cell>
          <cell r="D623" t="str">
            <v>JOB 5691 ทำจิ๊กประกอบ COIL 1/2" ใช้บังคับขณะFLEX</v>
          </cell>
          <cell r="F623" t="str">
            <v>JOBSHEET</v>
          </cell>
          <cell r="G623">
            <v>33908</v>
          </cell>
          <cell r="H623">
            <v>1</v>
          </cell>
          <cell r="I623">
            <v>6415.12</v>
          </cell>
          <cell r="J623">
            <v>1</v>
          </cell>
          <cell r="K623">
            <v>33908</v>
          </cell>
          <cell r="N623">
            <v>0</v>
          </cell>
          <cell r="O623">
            <v>6414.12</v>
          </cell>
          <cell r="P623">
            <v>6414.12</v>
          </cell>
          <cell r="Q623">
            <v>6414.12</v>
          </cell>
          <cell r="R623">
            <v>6414.12</v>
          </cell>
          <cell r="S623">
            <v>6414.12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C624" t="str">
            <v>S060300055</v>
          </cell>
          <cell r="D624" t="str">
            <v>JOB 2039 ทำฐานยึดแท่นเครื่องบีบ FIN</v>
          </cell>
          <cell r="F624" t="str">
            <v>JOBSHEET</v>
          </cell>
          <cell r="G624">
            <v>33908</v>
          </cell>
          <cell r="H624">
            <v>1</v>
          </cell>
          <cell r="I624">
            <v>28968.39</v>
          </cell>
          <cell r="J624">
            <v>1</v>
          </cell>
          <cell r="K624">
            <v>33908</v>
          </cell>
          <cell r="N624">
            <v>0</v>
          </cell>
          <cell r="O624">
            <v>28967.39</v>
          </cell>
          <cell r="P624">
            <v>28967.39</v>
          </cell>
          <cell r="Q624">
            <v>28967.39</v>
          </cell>
          <cell r="R624">
            <v>28967.39</v>
          </cell>
          <cell r="S624">
            <v>28967.39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C625" t="str">
            <v>S060300056</v>
          </cell>
          <cell r="D625" t="str">
            <v>JOB 2034 DOUBLE CUT OAK</v>
          </cell>
          <cell r="F625" t="str">
            <v>JOBSHEET</v>
          </cell>
          <cell r="G625">
            <v>33908</v>
          </cell>
          <cell r="H625">
            <v>1</v>
          </cell>
          <cell r="I625">
            <v>143016.97</v>
          </cell>
          <cell r="J625">
            <v>1</v>
          </cell>
          <cell r="K625">
            <v>33908</v>
          </cell>
          <cell r="N625">
            <v>0</v>
          </cell>
          <cell r="O625">
            <v>143015.97</v>
          </cell>
          <cell r="P625">
            <v>143015.97</v>
          </cell>
          <cell r="Q625">
            <v>143015.97</v>
          </cell>
          <cell r="R625">
            <v>143015.97</v>
          </cell>
          <cell r="S625">
            <v>143015.97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C626" t="str">
            <v>S060400234</v>
          </cell>
          <cell r="D626" t="str">
            <v>JOB 2045 ทำจิ๊ก เช็ค PIPE GROUP ของ YMC</v>
          </cell>
          <cell r="F626" t="str">
            <v>JOBSHEET</v>
          </cell>
          <cell r="G626">
            <v>33938</v>
          </cell>
          <cell r="H626">
            <v>1</v>
          </cell>
          <cell r="I626">
            <v>24303.87</v>
          </cell>
          <cell r="J626">
            <v>1</v>
          </cell>
          <cell r="K626">
            <v>33938</v>
          </cell>
          <cell r="N626">
            <v>0</v>
          </cell>
          <cell r="O626">
            <v>24302.87</v>
          </cell>
          <cell r="P626">
            <v>24302.87</v>
          </cell>
          <cell r="Q626">
            <v>24302.87</v>
          </cell>
          <cell r="R626">
            <v>24302.87</v>
          </cell>
          <cell r="S626">
            <v>24302.87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C627" t="str">
            <v>S060300057</v>
          </cell>
          <cell r="D627" t="str">
            <v>JOB RD-205 ทำแกนเข็มดัดท่อ 3/8</v>
          </cell>
          <cell r="F627" t="str">
            <v>JOBSHEET</v>
          </cell>
          <cell r="G627">
            <v>33938</v>
          </cell>
          <cell r="H627">
            <v>6</v>
          </cell>
          <cell r="I627">
            <v>12476.94</v>
          </cell>
          <cell r="J627">
            <v>6</v>
          </cell>
          <cell r="K627">
            <v>33938</v>
          </cell>
          <cell r="N627">
            <v>0</v>
          </cell>
          <cell r="O627">
            <v>12470.94</v>
          </cell>
          <cell r="P627">
            <v>12470.94</v>
          </cell>
          <cell r="Q627">
            <v>12470.94</v>
          </cell>
          <cell r="R627">
            <v>12470.94</v>
          </cell>
          <cell r="S627">
            <v>12470.94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C628" t="str">
            <v>S060300058</v>
          </cell>
          <cell r="D628" t="str">
            <v>JOB 5695 ทำจิ๊กดัดท่อ CU3/8 โค้ง 25.4,CU5/16</v>
          </cell>
          <cell r="E628" t="str">
            <v>โค้ง 20.4</v>
          </cell>
          <cell r="F628" t="str">
            <v>JOBSHEET</v>
          </cell>
          <cell r="G628">
            <v>33938</v>
          </cell>
          <cell r="H628">
            <v>3</v>
          </cell>
          <cell r="I628">
            <v>23337.42</v>
          </cell>
          <cell r="J628">
            <v>3</v>
          </cell>
          <cell r="K628">
            <v>33938</v>
          </cell>
          <cell r="N628">
            <v>0</v>
          </cell>
          <cell r="O628">
            <v>23334.42</v>
          </cell>
          <cell r="P628">
            <v>23334.42</v>
          </cell>
          <cell r="Q628">
            <v>23334.42</v>
          </cell>
          <cell r="R628">
            <v>23334.42</v>
          </cell>
          <cell r="S628">
            <v>23334.42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C629" t="str">
            <v>S060300059</v>
          </cell>
          <cell r="D629" t="str">
            <v>JOB 5698 ทำจิ๊กรีดท่อทองแดง CU 15MM</v>
          </cell>
          <cell r="F629" t="str">
            <v>JOBSHEET</v>
          </cell>
          <cell r="G629">
            <v>33938</v>
          </cell>
          <cell r="H629">
            <v>1</v>
          </cell>
          <cell r="I629">
            <v>3547.28</v>
          </cell>
          <cell r="J629">
            <v>1</v>
          </cell>
          <cell r="K629">
            <v>33938</v>
          </cell>
          <cell r="N629">
            <v>0</v>
          </cell>
          <cell r="O629">
            <v>3546.28</v>
          </cell>
          <cell r="P629">
            <v>3546.28</v>
          </cell>
          <cell r="Q629">
            <v>3546.28</v>
          </cell>
          <cell r="R629">
            <v>3546.28</v>
          </cell>
          <cell r="S629">
            <v>3546.28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C630" t="str">
            <v>S060300060</v>
          </cell>
          <cell r="D630" t="str">
            <v>JOB RD-219 ทำรางเลื่อนล้างโค้ง CU 0/16</v>
          </cell>
          <cell r="F630" t="str">
            <v>JOBSHEET</v>
          </cell>
          <cell r="G630">
            <v>33969</v>
          </cell>
          <cell r="H630">
            <v>1</v>
          </cell>
          <cell r="I630">
            <v>6472.83</v>
          </cell>
          <cell r="J630">
            <v>1</v>
          </cell>
          <cell r="K630">
            <v>33969</v>
          </cell>
          <cell r="N630">
            <v>0</v>
          </cell>
          <cell r="O630">
            <v>6471.83</v>
          </cell>
          <cell r="P630">
            <v>6471.83</v>
          </cell>
          <cell r="Q630">
            <v>6471.83</v>
          </cell>
          <cell r="R630">
            <v>6471.83</v>
          </cell>
          <cell r="S630">
            <v>6471.83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</row>
        <row r="631">
          <cell r="C631" t="str">
            <v>S060400235</v>
          </cell>
          <cell r="D631" t="str">
            <v>JOB RD-230 ทำเหล็กอัดลูกยาง</v>
          </cell>
          <cell r="F631" t="str">
            <v>JOBSHEET</v>
          </cell>
          <cell r="G631">
            <v>33969</v>
          </cell>
          <cell r="H631">
            <v>5</v>
          </cell>
          <cell r="I631">
            <v>5317.92</v>
          </cell>
          <cell r="J631">
            <v>5</v>
          </cell>
          <cell r="K631">
            <v>33969</v>
          </cell>
          <cell r="N631">
            <v>0</v>
          </cell>
          <cell r="O631">
            <v>5312.92</v>
          </cell>
          <cell r="P631">
            <v>5312.92</v>
          </cell>
          <cell r="Q631">
            <v>5312.92</v>
          </cell>
          <cell r="R631">
            <v>5312.92</v>
          </cell>
          <cell r="S631">
            <v>5312.92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</row>
        <row r="632">
          <cell r="C632" t="str">
            <v>S060300061</v>
          </cell>
          <cell r="D632" t="str">
            <v>JOB 7163 ทำแกนเข็มอัดแน่น 7*152</v>
          </cell>
          <cell r="F632" t="str">
            <v>JOBSHEET</v>
          </cell>
          <cell r="G632">
            <v>33969</v>
          </cell>
          <cell r="H632">
            <v>110</v>
          </cell>
          <cell r="I632">
            <v>10863.25</v>
          </cell>
          <cell r="J632">
            <v>110</v>
          </cell>
          <cell r="K632">
            <v>33969</v>
          </cell>
          <cell r="N632">
            <v>0</v>
          </cell>
          <cell r="O632">
            <v>10753.25</v>
          </cell>
          <cell r="P632">
            <v>10753.25</v>
          </cell>
          <cell r="Q632">
            <v>10753.25</v>
          </cell>
          <cell r="R632">
            <v>10753.25</v>
          </cell>
          <cell r="S632">
            <v>10753.25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</row>
        <row r="633">
          <cell r="C633" t="str">
            <v>S060300062</v>
          </cell>
          <cell r="D633" t="str">
            <v>JOB 103/33 DOUBLE OUTOFF H#4</v>
          </cell>
          <cell r="F633" t="str">
            <v>JOBSHEET</v>
          </cell>
          <cell r="G633">
            <v>33969</v>
          </cell>
          <cell r="H633">
            <v>1</v>
          </cell>
          <cell r="I633">
            <v>59619.64</v>
          </cell>
          <cell r="J633">
            <v>1</v>
          </cell>
          <cell r="K633">
            <v>33969</v>
          </cell>
          <cell r="N633">
            <v>0</v>
          </cell>
          <cell r="O633">
            <v>59618.64</v>
          </cell>
          <cell r="P633">
            <v>59618.64</v>
          </cell>
          <cell r="Q633">
            <v>59618.64</v>
          </cell>
          <cell r="R633">
            <v>59618.64</v>
          </cell>
          <cell r="S633">
            <v>59618.64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</row>
        <row r="634">
          <cell r="C634" t="str">
            <v>S060300063</v>
          </cell>
          <cell r="D634" t="str">
            <v>JOB 2029 PUNCH,PICRCING PUNCH LEE ใช้กับ</v>
          </cell>
          <cell r="E634" t="str">
            <v>J#2</v>
          </cell>
          <cell r="F634" t="str">
            <v>JOBSHEET</v>
          </cell>
          <cell r="G634">
            <v>33969</v>
          </cell>
          <cell r="H634">
            <v>1</v>
          </cell>
          <cell r="I634">
            <v>121489.68</v>
          </cell>
          <cell r="J634">
            <v>1</v>
          </cell>
          <cell r="K634">
            <v>33969</v>
          </cell>
          <cell r="N634">
            <v>0</v>
          </cell>
          <cell r="O634">
            <v>121488.68</v>
          </cell>
          <cell r="P634">
            <v>121488.68</v>
          </cell>
          <cell r="Q634">
            <v>121488.68</v>
          </cell>
          <cell r="R634">
            <v>121488.68</v>
          </cell>
          <cell r="S634">
            <v>121488.68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</row>
        <row r="635">
          <cell r="C635" t="str">
            <v>S060300064</v>
          </cell>
          <cell r="D635" t="str">
            <v>JOB 2031 PICRING PUNCH&amp;DIE H#4</v>
          </cell>
          <cell r="F635" t="str">
            <v>JOBSHEET</v>
          </cell>
          <cell r="G635">
            <v>33969</v>
          </cell>
          <cell r="H635">
            <v>1</v>
          </cell>
          <cell r="I635">
            <v>1327.59</v>
          </cell>
          <cell r="J635">
            <v>1</v>
          </cell>
          <cell r="K635">
            <v>33969</v>
          </cell>
          <cell r="N635">
            <v>0</v>
          </cell>
          <cell r="O635">
            <v>1326.59</v>
          </cell>
          <cell r="P635">
            <v>1326.59</v>
          </cell>
          <cell r="Q635">
            <v>1326.59</v>
          </cell>
          <cell r="R635">
            <v>1326.59</v>
          </cell>
          <cell r="S635">
            <v>1326.59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C636" t="str">
            <v>S060400236</v>
          </cell>
          <cell r="D636" t="str">
            <v>JOB 2040 DOUBLE CUT OAK นำของที่ติดมากับเครื่อง</v>
          </cell>
          <cell r="E636" t="str">
            <v>มาปรับปรุงใหม่</v>
          </cell>
          <cell r="F636" t="str">
            <v>JOBSHEET</v>
          </cell>
          <cell r="G636">
            <v>33969</v>
          </cell>
          <cell r="H636">
            <v>1</v>
          </cell>
          <cell r="I636">
            <v>70905.52</v>
          </cell>
          <cell r="J636">
            <v>1</v>
          </cell>
          <cell r="K636">
            <v>33969</v>
          </cell>
          <cell r="N636">
            <v>0</v>
          </cell>
          <cell r="O636">
            <v>70904.52</v>
          </cell>
          <cell r="P636">
            <v>70904.52</v>
          </cell>
          <cell r="Q636">
            <v>70904.52</v>
          </cell>
          <cell r="R636">
            <v>70904.52</v>
          </cell>
          <cell r="S636">
            <v>70904.52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</row>
        <row r="637">
          <cell r="C637" t="str">
            <v>S060400237</v>
          </cell>
          <cell r="D637" t="str">
            <v>เครื่องวัดระดับน้ำ ยาว 12" (STARRETT)</v>
          </cell>
          <cell r="F637" t="str">
            <v>R/S0058</v>
          </cell>
          <cell r="G637">
            <v>33977</v>
          </cell>
          <cell r="H637">
            <v>2</v>
          </cell>
          <cell r="I637">
            <v>8802</v>
          </cell>
          <cell r="J637">
            <v>2</v>
          </cell>
          <cell r="K637">
            <v>33977</v>
          </cell>
          <cell r="N637">
            <v>0</v>
          </cell>
          <cell r="O637">
            <v>8800</v>
          </cell>
          <cell r="P637">
            <v>8800</v>
          </cell>
          <cell r="Q637">
            <v>8800</v>
          </cell>
          <cell r="R637">
            <v>8800</v>
          </cell>
          <cell r="S637">
            <v>8800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</row>
        <row r="638">
          <cell r="C638" t="str">
            <v>S060400238</v>
          </cell>
          <cell r="D638" t="str">
            <v>JOB RD-232 เหล็กยึด OUTLET BMW 36</v>
          </cell>
          <cell r="F638" t="str">
            <v>JOBSHEET</v>
          </cell>
          <cell r="G638">
            <v>34000</v>
          </cell>
          <cell r="H638">
            <v>359</v>
          </cell>
          <cell r="I638">
            <v>10626</v>
          </cell>
          <cell r="J638">
            <v>359</v>
          </cell>
          <cell r="K638">
            <v>34000</v>
          </cell>
          <cell r="N638">
            <v>0</v>
          </cell>
          <cell r="O638">
            <v>10267</v>
          </cell>
          <cell r="P638">
            <v>10267</v>
          </cell>
          <cell r="Q638">
            <v>10267</v>
          </cell>
          <cell r="R638">
            <v>10267</v>
          </cell>
          <cell r="S638">
            <v>10267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C639" t="str">
            <v>S060300065</v>
          </cell>
          <cell r="D639" t="str">
            <v>JOB 5673 ทำรีดดัดท่อ AL .3/8,5/8 AUDI V5</v>
          </cell>
          <cell r="F639" t="str">
            <v>JOBSHEET</v>
          </cell>
          <cell r="G639">
            <v>34000</v>
          </cell>
          <cell r="H639">
            <v>1</v>
          </cell>
          <cell r="I639">
            <v>7084</v>
          </cell>
          <cell r="J639">
            <v>1</v>
          </cell>
          <cell r="K639">
            <v>34000</v>
          </cell>
          <cell r="N639">
            <v>0</v>
          </cell>
          <cell r="O639">
            <v>7083</v>
          </cell>
          <cell r="P639">
            <v>7083</v>
          </cell>
          <cell r="Q639">
            <v>7083</v>
          </cell>
          <cell r="R639">
            <v>7083</v>
          </cell>
          <cell r="S639">
            <v>7083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</row>
        <row r="640">
          <cell r="C640" t="str">
            <v>S060300066</v>
          </cell>
          <cell r="D640" t="str">
            <v>JOB 7165 ทำแกนเข็มอัดแน่น 0 77500</v>
          </cell>
          <cell r="F640" t="str">
            <v>JOBSHEET</v>
          </cell>
          <cell r="G640">
            <v>34000</v>
          </cell>
          <cell r="H640">
            <v>100</v>
          </cell>
          <cell r="I640">
            <v>12121.06</v>
          </cell>
          <cell r="J640">
            <v>100</v>
          </cell>
          <cell r="K640">
            <v>34000</v>
          </cell>
          <cell r="N640">
            <v>0</v>
          </cell>
          <cell r="O640">
            <v>12021.06</v>
          </cell>
          <cell r="P640">
            <v>12021.06</v>
          </cell>
          <cell r="Q640">
            <v>12021.06</v>
          </cell>
          <cell r="R640">
            <v>12021.06</v>
          </cell>
          <cell r="S640">
            <v>12021.06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C641" t="str">
            <v>S060300067</v>
          </cell>
          <cell r="D641" t="str">
            <v>JOB 7166 ทำแกนเข็มอัดแน่น 0 77203</v>
          </cell>
          <cell r="F641" t="str">
            <v>JOBSHEET</v>
          </cell>
          <cell r="G641">
            <v>34000</v>
          </cell>
          <cell r="H641">
            <v>100</v>
          </cell>
          <cell r="I641">
            <v>2386.66</v>
          </cell>
          <cell r="J641">
            <v>100</v>
          </cell>
          <cell r="K641">
            <v>34000</v>
          </cell>
          <cell r="N641">
            <v>0</v>
          </cell>
          <cell r="O641">
            <v>2286.66</v>
          </cell>
          <cell r="P641">
            <v>2286.66</v>
          </cell>
          <cell r="Q641">
            <v>2286.66</v>
          </cell>
          <cell r="R641">
            <v>2286.66</v>
          </cell>
          <cell r="S641">
            <v>2286.66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C642" t="str">
            <v>S060400239</v>
          </cell>
          <cell r="D642" t="str">
            <v>JOB 2048 FD1/36/1 แผ่นยึดใบมีดซอยเครื่องปั้มฟืน NO</v>
          </cell>
          <cell r="E642" t="str">
            <v>.#7</v>
          </cell>
          <cell r="F642" t="str">
            <v>JOBSHEET</v>
          </cell>
          <cell r="G642">
            <v>34000</v>
          </cell>
          <cell r="H642">
            <v>1</v>
          </cell>
          <cell r="I642">
            <v>5038.76</v>
          </cell>
          <cell r="J642">
            <v>1</v>
          </cell>
          <cell r="K642">
            <v>34000</v>
          </cell>
          <cell r="N642">
            <v>0</v>
          </cell>
          <cell r="O642">
            <v>5037.76</v>
          </cell>
          <cell r="P642">
            <v>5037.76</v>
          </cell>
          <cell r="Q642">
            <v>5037.76</v>
          </cell>
          <cell r="R642">
            <v>5037.76</v>
          </cell>
          <cell r="S642">
            <v>5037.76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</row>
        <row r="643">
          <cell r="C643" t="str">
            <v>S060400240</v>
          </cell>
          <cell r="D643" t="str">
            <v>ตู้เก็บเครื่องมือ</v>
          </cell>
          <cell r="F643" t="str">
            <v>S/H0547</v>
          </cell>
          <cell r="G643">
            <v>34012</v>
          </cell>
          <cell r="H643">
            <v>1</v>
          </cell>
          <cell r="I643">
            <v>3360</v>
          </cell>
          <cell r="J643">
            <v>1</v>
          </cell>
          <cell r="K643">
            <v>34012</v>
          </cell>
          <cell r="N643">
            <v>0</v>
          </cell>
          <cell r="O643">
            <v>3359</v>
          </cell>
          <cell r="P643">
            <v>3359</v>
          </cell>
          <cell r="Q643">
            <v>3359</v>
          </cell>
          <cell r="R643">
            <v>3359</v>
          </cell>
          <cell r="S643">
            <v>3359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</row>
        <row r="644">
          <cell r="C644" t="str">
            <v>S060400241</v>
          </cell>
          <cell r="D644" t="str">
            <v>JOB 5675 ทำ MOLD ฝาจุกพลาสติกเกลียวอุดหัวสายเล็ก</v>
          </cell>
          <cell r="E644" t="str">
            <v>กลาง ใหญ่</v>
          </cell>
          <cell r="F644" t="str">
            <v>JOBSHEET</v>
          </cell>
          <cell r="G644">
            <v>34028</v>
          </cell>
          <cell r="H644">
            <v>3</v>
          </cell>
          <cell r="I644">
            <v>176717.94</v>
          </cell>
          <cell r="J644">
            <v>3</v>
          </cell>
          <cell r="K644">
            <v>34028</v>
          </cell>
          <cell r="N644">
            <v>0</v>
          </cell>
          <cell r="O644">
            <v>176714.94</v>
          </cell>
          <cell r="P644">
            <v>176714.94</v>
          </cell>
          <cell r="Q644">
            <v>176714.94</v>
          </cell>
          <cell r="R644">
            <v>176714.94</v>
          </cell>
          <cell r="S644">
            <v>176714.94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C645" t="str">
            <v>S060400242</v>
          </cell>
          <cell r="D645" t="str">
            <v>JOB FD2005 IRONING PUNCH&amp;OJE H #4</v>
          </cell>
          <cell r="F645" t="str">
            <v>JOBSHEET</v>
          </cell>
          <cell r="G645">
            <v>34028</v>
          </cell>
          <cell r="H645">
            <v>20</v>
          </cell>
          <cell r="I645">
            <v>102496.5</v>
          </cell>
          <cell r="J645">
            <v>20</v>
          </cell>
          <cell r="K645">
            <v>34028</v>
          </cell>
          <cell r="N645">
            <v>0</v>
          </cell>
          <cell r="O645">
            <v>102476.5</v>
          </cell>
          <cell r="P645">
            <v>102476.5</v>
          </cell>
          <cell r="Q645">
            <v>102476.5</v>
          </cell>
          <cell r="R645">
            <v>102476.5</v>
          </cell>
          <cell r="S645">
            <v>102476.5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C646" t="str">
            <v>S060400243</v>
          </cell>
          <cell r="D646" t="str">
            <v>JOB FD2017/2535 REFAIR PUNCH T #10</v>
          </cell>
          <cell r="F646" t="str">
            <v>JOBSHEET</v>
          </cell>
          <cell r="G646">
            <v>34028</v>
          </cell>
          <cell r="H646">
            <v>1</v>
          </cell>
          <cell r="I646">
            <v>159882.88</v>
          </cell>
          <cell r="J646">
            <v>1</v>
          </cell>
          <cell r="K646">
            <v>34028</v>
          </cell>
          <cell r="N646">
            <v>0</v>
          </cell>
          <cell r="O646">
            <v>159881.88</v>
          </cell>
          <cell r="P646">
            <v>159881.88</v>
          </cell>
          <cell r="Q646">
            <v>159881.88</v>
          </cell>
          <cell r="R646">
            <v>159881.88</v>
          </cell>
          <cell r="S646">
            <v>159881.88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C647" t="str">
            <v>S060300068</v>
          </cell>
          <cell r="D647" t="str">
            <v>JOB FD 2032 PIERCING PUNCH&amp;DIE S#8</v>
          </cell>
          <cell r="F647" t="str">
            <v>JOBSHEET</v>
          </cell>
          <cell r="G647">
            <v>34028</v>
          </cell>
          <cell r="H647">
            <v>30</v>
          </cell>
          <cell r="I647">
            <v>67818.63</v>
          </cell>
          <cell r="J647">
            <v>30</v>
          </cell>
          <cell r="K647">
            <v>34028</v>
          </cell>
          <cell r="N647">
            <v>0</v>
          </cell>
          <cell r="O647">
            <v>67788.63</v>
          </cell>
          <cell r="P647">
            <v>67788.63</v>
          </cell>
          <cell r="Q647">
            <v>67788.63</v>
          </cell>
          <cell r="R647">
            <v>67788.63</v>
          </cell>
          <cell r="S647">
            <v>67788.63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</row>
        <row r="648">
          <cell r="C648" t="str">
            <v>S060300069</v>
          </cell>
          <cell r="D648" t="str">
            <v>JOB FD 2036/35 PIERCING PUNCH&amp;DIE S#6</v>
          </cell>
          <cell r="F648" t="str">
            <v>JOBSHEET</v>
          </cell>
          <cell r="G648">
            <v>34028</v>
          </cell>
          <cell r="H648">
            <v>30</v>
          </cell>
          <cell r="I648">
            <v>49250</v>
          </cell>
          <cell r="J648">
            <v>30</v>
          </cell>
          <cell r="K648">
            <v>34028</v>
          </cell>
          <cell r="N648">
            <v>0</v>
          </cell>
          <cell r="O648">
            <v>49220</v>
          </cell>
          <cell r="P648">
            <v>49220</v>
          </cell>
          <cell r="Q648">
            <v>49220</v>
          </cell>
          <cell r="R648">
            <v>49220</v>
          </cell>
          <cell r="S648">
            <v>49220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</row>
        <row r="649">
          <cell r="C649" t="str">
            <v>S060300070</v>
          </cell>
          <cell r="D649" t="str">
            <v>JOB FD 2041/35 หัวเข็มเบ่งท่อทองแดง</v>
          </cell>
          <cell r="F649" t="str">
            <v>JOBSHEET</v>
          </cell>
          <cell r="G649">
            <v>34059</v>
          </cell>
          <cell r="H649">
            <v>600</v>
          </cell>
          <cell r="I649">
            <v>137104.9</v>
          </cell>
          <cell r="J649">
            <v>600</v>
          </cell>
          <cell r="K649">
            <v>34059</v>
          </cell>
          <cell r="N649">
            <v>0</v>
          </cell>
          <cell r="O649">
            <v>136504.9</v>
          </cell>
          <cell r="P649">
            <v>136504.9</v>
          </cell>
          <cell r="Q649">
            <v>136504.9</v>
          </cell>
          <cell r="R649">
            <v>136504.9</v>
          </cell>
          <cell r="S649">
            <v>136504.9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</row>
        <row r="650">
          <cell r="C650" t="str">
            <v>S060400244</v>
          </cell>
          <cell r="D650" t="str">
            <v>JOB FD 2046 ดัดแปลงถังล้างภายใน และชุด CONTROL</v>
          </cell>
          <cell r="F650" t="str">
            <v>JOBSHEET</v>
          </cell>
          <cell r="G650">
            <v>34059</v>
          </cell>
          <cell r="H650">
            <v>1</v>
          </cell>
          <cell r="I650">
            <v>56977.42</v>
          </cell>
          <cell r="J650">
            <v>1</v>
          </cell>
          <cell r="K650">
            <v>34059</v>
          </cell>
          <cell r="N650">
            <v>0</v>
          </cell>
          <cell r="O650">
            <v>56976.42</v>
          </cell>
          <cell r="P650">
            <v>56976.42</v>
          </cell>
          <cell r="Q650">
            <v>56976.42</v>
          </cell>
          <cell r="R650">
            <v>56976.42</v>
          </cell>
          <cell r="S650">
            <v>56976.42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C651" t="str">
            <v>S060300071</v>
          </cell>
          <cell r="D651" t="str">
            <v>JOB FD 2047 DIERCING PUNCH&amp;DIE J#2</v>
          </cell>
          <cell r="F651" t="str">
            <v>JOBSHEET</v>
          </cell>
          <cell r="G651">
            <v>34059</v>
          </cell>
          <cell r="H651">
            <v>20</v>
          </cell>
          <cell r="I651">
            <v>7974</v>
          </cell>
          <cell r="J651">
            <v>20</v>
          </cell>
          <cell r="K651">
            <v>34059</v>
          </cell>
          <cell r="N651">
            <v>0</v>
          </cell>
          <cell r="O651">
            <v>7954</v>
          </cell>
          <cell r="P651">
            <v>7954</v>
          </cell>
          <cell r="Q651">
            <v>7954</v>
          </cell>
          <cell r="R651">
            <v>7954</v>
          </cell>
          <cell r="S651">
            <v>7954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</row>
        <row r="652">
          <cell r="C652" t="str">
            <v>S060400245</v>
          </cell>
          <cell r="D652" t="str">
            <v>JOB FD 2049 SIRIPPER PLATE H#4</v>
          </cell>
          <cell r="F652" t="str">
            <v>JOBSHEET</v>
          </cell>
          <cell r="G652">
            <v>34059</v>
          </cell>
          <cell r="H652">
            <v>2</v>
          </cell>
          <cell r="I652">
            <v>22487.85</v>
          </cell>
          <cell r="J652">
            <v>2</v>
          </cell>
          <cell r="K652">
            <v>34059</v>
          </cell>
          <cell r="N652">
            <v>0</v>
          </cell>
          <cell r="O652">
            <v>22485.85</v>
          </cell>
          <cell r="P652">
            <v>22485.85</v>
          </cell>
          <cell r="Q652">
            <v>22485.85</v>
          </cell>
          <cell r="R652">
            <v>22485.85</v>
          </cell>
          <cell r="S652">
            <v>22485.85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</row>
        <row r="653">
          <cell r="C653" t="str">
            <v>S060400246</v>
          </cell>
          <cell r="D653" t="str">
            <v>JOB FD 8101 ปลอกรัดท่อ CU$5/8 (ใช้เศษของเก่าทำ)</v>
          </cell>
          <cell r="F653" t="str">
            <v>JOBSHEET</v>
          </cell>
          <cell r="G653">
            <v>34059</v>
          </cell>
          <cell r="H653">
            <v>4</v>
          </cell>
          <cell r="I653">
            <v>2636.5</v>
          </cell>
          <cell r="J653">
            <v>4</v>
          </cell>
          <cell r="K653">
            <v>34059</v>
          </cell>
          <cell r="N653">
            <v>0</v>
          </cell>
          <cell r="O653">
            <v>2632.5</v>
          </cell>
          <cell r="P653">
            <v>2632.5</v>
          </cell>
          <cell r="Q653">
            <v>2632.5</v>
          </cell>
          <cell r="R653">
            <v>2632.5</v>
          </cell>
          <cell r="S653">
            <v>2632.5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</row>
        <row r="654">
          <cell r="C654" t="str">
            <v>S060400247</v>
          </cell>
          <cell r="D654" t="str">
            <v>JOB FR 088</v>
          </cell>
          <cell r="E654" t="str">
            <v>ซ่อม (เปลี่ยน GUIBE POST)</v>
          </cell>
          <cell r="F654" t="str">
            <v>JOBSHEET</v>
          </cell>
          <cell r="G654">
            <v>34059</v>
          </cell>
          <cell r="H654">
            <v>4</v>
          </cell>
          <cell r="I654">
            <v>41235.440000000002</v>
          </cell>
          <cell r="J654">
            <v>4</v>
          </cell>
          <cell r="K654">
            <v>34059</v>
          </cell>
          <cell r="N654">
            <v>0</v>
          </cell>
          <cell r="O654">
            <v>41231.440000000002</v>
          </cell>
          <cell r="P654">
            <v>41231.440000000002</v>
          </cell>
          <cell r="Q654">
            <v>41231.440000000002</v>
          </cell>
          <cell r="R654">
            <v>41231.440000000002</v>
          </cell>
          <cell r="S654">
            <v>41231.440000000002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</row>
        <row r="655">
          <cell r="C655" t="str">
            <v>S060300072</v>
          </cell>
          <cell r="D655" t="str">
            <v>JOB #7183 ทำ PL รองเข้าท้าย COIL M/B126 $5/16 CL</v>
          </cell>
          <cell r="F655" t="str">
            <v>JOBSHEET</v>
          </cell>
          <cell r="G655">
            <v>34059</v>
          </cell>
          <cell r="H655">
            <v>1</v>
          </cell>
          <cell r="I655">
            <v>5552.78</v>
          </cell>
          <cell r="J655">
            <v>1</v>
          </cell>
          <cell r="K655">
            <v>34059</v>
          </cell>
          <cell r="N655">
            <v>0</v>
          </cell>
          <cell r="O655">
            <v>5551.78</v>
          </cell>
          <cell r="P655">
            <v>5551.78</v>
          </cell>
          <cell r="Q655">
            <v>5551.78</v>
          </cell>
          <cell r="R655">
            <v>5551.78</v>
          </cell>
          <cell r="S655">
            <v>5551.78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C656" t="str">
            <v>S060300073</v>
          </cell>
          <cell r="D656" t="str">
            <v>JOB #7179 ทำแกนต่อเข็มเบ่ง $7*603</v>
          </cell>
          <cell r="F656" t="str">
            <v>JOBSHEET</v>
          </cell>
          <cell r="G656">
            <v>34059</v>
          </cell>
          <cell r="H656">
            <v>100</v>
          </cell>
          <cell r="I656">
            <v>25806</v>
          </cell>
          <cell r="J656">
            <v>100</v>
          </cell>
          <cell r="K656">
            <v>34059</v>
          </cell>
          <cell r="N656">
            <v>0</v>
          </cell>
          <cell r="O656">
            <v>25706</v>
          </cell>
          <cell r="P656">
            <v>25706</v>
          </cell>
          <cell r="Q656">
            <v>25706</v>
          </cell>
          <cell r="R656">
            <v>25706</v>
          </cell>
          <cell r="S656">
            <v>25706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C657" t="str">
            <v>S060300074</v>
          </cell>
          <cell r="D657" t="str">
            <v>JOB 2037/35 DURCH &amp; DIE เครื่อง J#10</v>
          </cell>
          <cell r="F657" t="str">
            <v>JOBSHEET</v>
          </cell>
          <cell r="G657">
            <v>34089</v>
          </cell>
          <cell r="H657">
            <v>55</v>
          </cell>
          <cell r="I657">
            <v>72061.38</v>
          </cell>
          <cell r="J657">
            <v>55</v>
          </cell>
          <cell r="K657">
            <v>34089</v>
          </cell>
          <cell r="N657">
            <v>0</v>
          </cell>
          <cell r="O657">
            <v>72006.38</v>
          </cell>
          <cell r="P657">
            <v>72006.38</v>
          </cell>
          <cell r="Q657">
            <v>72006.38</v>
          </cell>
          <cell r="R657">
            <v>72006.38</v>
          </cell>
          <cell r="S657">
            <v>72006.38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C658" t="str">
            <v>S060400248</v>
          </cell>
          <cell r="D658" t="str">
            <v>JOB 8709 JIC เจาะรู HEADER COND FORD FALOON</v>
          </cell>
          <cell r="F658" t="str">
            <v>JOBSHEET</v>
          </cell>
          <cell r="G658">
            <v>34089</v>
          </cell>
          <cell r="H658">
            <v>1</v>
          </cell>
          <cell r="I658">
            <v>14094</v>
          </cell>
          <cell r="J658">
            <v>1</v>
          </cell>
          <cell r="K658">
            <v>34089</v>
          </cell>
          <cell r="N658">
            <v>0</v>
          </cell>
          <cell r="O658">
            <v>14093</v>
          </cell>
          <cell r="P658">
            <v>14093</v>
          </cell>
          <cell r="Q658">
            <v>14093</v>
          </cell>
          <cell r="R658">
            <v>14093</v>
          </cell>
          <cell r="S658">
            <v>14093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C659" t="str">
            <v>S060400249</v>
          </cell>
          <cell r="D659" t="str">
            <v>JOB ME7200 ทำตะแกรงเตาอบ COIL CP</v>
          </cell>
          <cell r="F659" t="str">
            <v>JOBSHEET</v>
          </cell>
          <cell r="G659">
            <v>34089</v>
          </cell>
          <cell r="H659">
            <v>3</v>
          </cell>
          <cell r="I659">
            <v>21694.48</v>
          </cell>
          <cell r="J659">
            <v>3</v>
          </cell>
          <cell r="K659">
            <v>34089</v>
          </cell>
          <cell r="N659">
            <v>0</v>
          </cell>
          <cell r="O659">
            <v>21691.48</v>
          </cell>
          <cell r="P659">
            <v>21691.48</v>
          </cell>
          <cell r="Q659">
            <v>21691.48</v>
          </cell>
          <cell r="R659">
            <v>21691.48</v>
          </cell>
          <cell r="S659">
            <v>21691.48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C660" t="str">
            <v>S060300075</v>
          </cell>
          <cell r="D660" t="str">
            <v>JOB FD2043/35 ทำใบมีด RIPPLE EDGE H#4</v>
          </cell>
          <cell r="F660" t="str">
            <v>JOBSHEET</v>
          </cell>
          <cell r="G660">
            <v>34120</v>
          </cell>
          <cell r="H660">
            <v>1</v>
          </cell>
          <cell r="I660">
            <v>83745</v>
          </cell>
          <cell r="J660">
            <v>1</v>
          </cell>
          <cell r="K660">
            <v>34120</v>
          </cell>
          <cell r="N660">
            <v>0</v>
          </cell>
          <cell r="O660">
            <v>83744</v>
          </cell>
          <cell r="P660">
            <v>83744</v>
          </cell>
          <cell r="Q660">
            <v>83744</v>
          </cell>
          <cell r="R660">
            <v>83744</v>
          </cell>
          <cell r="S660">
            <v>83744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C661" t="str">
            <v>S060300076</v>
          </cell>
          <cell r="D661" t="str">
            <v>JOB FD8105/36 HOLE EXPANDING PUNCH S$5</v>
          </cell>
          <cell r="F661" t="str">
            <v>JOBSHEET</v>
          </cell>
          <cell r="G661">
            <v>34120</v>
          </cell>
          <cell r="H661">
            <v>20</v>
          </cell>
          <cell r="I661">
            <v>18405.12</v>
          </cell>
          <cell r="J661">
            <v>20</v>
          </cell>
          <cell r="K661">
            <v>34120</v>
          </cell>
          <cell r="N661">
            <v>0</v>
          </cell>
          <cell r="O661">
            <v>18385.12</v>
          </cell>
          <cell r="P661">
            <v>18385.12</v>
          </cell>
          <cell r="Q661">
            <v>18385.12</v>
          </cell>
          <cell r="R661">
            <v>18385.12</v>
          </cell>
          <cell r="S661">
            <v>18385.12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C662" t="str">
            <v>S060200046</v>
          </cell>
          <cell r="D662" t="str">
            <v>JOB FD8107/36เข็มเจาะท่อ (เจาะดึง) $10.30MM</v>
          </cell>
          <cell r="F662" t="str">
            <v>JOBSHEET</v>
          </cell>
          <cell r="G662">
            <v>34120</v>
          </cell>
          <cell r="H662">
            <v>1</v>
          </cell>
          <cell r="I662">
            <v>6068.25</v>
          </cell>
          <cell r="J662">
            <v>1</v>
          </cell>
          <cell r="K662">
            <v>34120</v>
          </cell>
          <cell r="N662">
            <v>0</v>
          </cell>
          <cell r="O662">
            <v>6067.25</v>
          </cell>
          <cell r="P662">
            <v>6067.25</v>
          </cell>
          <cell r="Q662">
            <v>6067.25</v>
          </cell>
          <cell r="R662">
            <v>6067.25</v>
          </cell>
          <cell r="S662">
            <v>6067.25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</row>
        <row r="663">
          <cell r="C663" t="str">
            <v>S060400250</v>
          </cell>
          <cell r="D663" t="str">
            <v>รีเวทลม TAIYO #TAR-50</v>
          </cell>
          <cell r="F663" t="str">
            <v>RS2939</v>
          </cell>
          <cell r="G663">
            <v>34132</v>
          </cell>
          <cell r="H663">
            <v>1</v>
          </cell>
          <cell r="I663">
            <v>6290</v>
          </cell>
          <cell r="J663">
            <v>1</v>
          </cell>
          <cell r="K663">
            <v>34132</v>
          </cell>
          <cell r="N663">
            <v>0</v>
          </cell>
          <cell r="O663">
            <v>6289</v>
          </cell>
          <cell r="P663">
            <v>6289</v>
          </cell>
          <cell r="Q663">
            <v>6289</v>
          </cell>
          <cell r="R663">
            <v>6289</v>
          </cell>
          <cell r="S663">
            <v>6289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</row>
        <row r="664">
          <cell r="C664" t="str">
            <v>S060400251</v>
          </cell>
          <cell r="D664" t="str">
            <v>เครื่องมือลม "URYU" MODEL-SBH-1A(R)</v>
          </cell>
          <cell r="F664" t="str">
            <v>RS 2940</v>
          </cell>
          <cell r="G664">
            <v>34132</v>
          </cell>
          <cell r="H664">
            <v>1</v>
          </cell>
          <cell r="I664">
            <v>4987.5</v>
          </cell>
          <cell r="J664">
            <v>1</v>
          </cell>
          <cell r="K664">
            <v>34132</v>
          </cell>
          <cell r="N664">
            <v>0</v>
          </cell>
          <cell r="O664">
            <v>4986.5</v>
          </cell>
          <cell r="P664">
            <v>4986.5</v>
          </cell>
          <cell r="Q664">
            <v>4986.5</v>
          </cell>
          <cell r="R664">
            <v>4986.5</v>
          </cell>
          <cell r="S664">
            <v>4986.5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C665" t="str">
            <v>S060300077</v>
          </cell>
          <cell r="D665" t="str">
            <v>JOB 2050 PLATE ประกบ COIL CAK อัดแน่น</v>
          </cell>
          <cell r="F665" t="str">
            <v>JOBSHEET</v>
          </cell>
          <cell r="G665">
            <v>34150</v>
          </cell>
          <cell r="H665">
            <v>1</v>
          </cell>
          <cell r="I665">
            <v>54602.05</v>
          </cell>
          <cell r="J665">
            <v>1</v>
          </cell>
          <cell r="K665">
            <v>34150</v>
          </cell>
          <cell r="N665">
            <v>0</v>
          </cell>
          <cell r="O665">
            <v>54601.05</v>
          </cell>
          <cell r="P665">
            <v>54601.05</v>
          </cell>
          <cell r="Q665">
            <v>54601.05</v>
          </cell>
          <cell r="R665">
            <v>54601.05</v>
          </cell>
          <cell r="S665">
            <v>54601.05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C666" t="str">
            <v>S060300078</v>
          </cell>
          <cell r="D666" t="str">
            <v>JOB FD 8102 DOUBLE CUT $3/8</v>
          </cell>
          <cell r="F666" t="str">
            <v>JOBSHEET</v>
          </cell>
          <cell r="G666">
            <v>34181</v>
          </cell>
          <cell r="H666">
            <v>1</v>
          </cell>
          <cell r="I666">
            <v>96438.73</v>
          </cell>
          <cell r="J666">
            <v>1</v>
          </cell>
          <cell r="K666">
            <v>34181</v>
          </cell>
          <cell r="N666">
            <v>0</v>
          </cell>
          <cell r="O666">
            <v>96437.73</v>
          </cell>
          <cell r="P666">
            <v>96437.73</v>
          </cell>
          <cell r="Q666">
            <v>96437.73</v>
          </cell>
          <cell r="R666">
            <v>96437.73</v>
          </cell>
          <cell r="S666">
            <v>96437.73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C667" t="str">
            <v>S060400252</v>
          </cell>
          <cell r="D667" t="str">
            <v>JOB FD 8112 JIE TEST รั่ว VALVE หัวลูกศร</v>
          </cell>
          <cell r="F667" t="str">
            <v>JOBSHEET</v>
          </cell>
          <cell r="G667">
            <v>34181</v>
          </cell>
          <cell r="H667">
            <v>1</v>
          </cell>
          <cell r="I667">
            <v>978.75</v>
          </cell>
          <cell r="J667">
            <v>1</v>
          </cell>
          <cell r="K667">
            <v>34181</v>
          </cell>
          <cell r="N667">
            <v>0</v>
          </cell>
          <cell r="O667">
            <v>977.75</v>
          </cell>
          <cell r="P667">
            <v>977.75</v>
          </cell>
          <cell r="Q667">
            <v>977.75</v>
          </cell>
          <cell r="R667">
            <v>977.75</v>
          </cell>
          <cell r="S667">
            <v>977.75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C668" t="str">
            <v>S060300079</v>
          </cell>
          <cell r="D668" t="str">
            <v>JOB 7173 ทำแกนต่อเข็มเบ่ง $7*4900</v>
          </cell>
          <cell r="F668" t="str">
            <v>JOBSHEET</v>
          </cell>
          <cell r="G668">
            <v>34059</v>
          </cell>
          <cell r="H668">
            <v>100</v>
          </cell>
          <cell r="I668">
            <v>5060</v>
          </cell>
          <cell r="J668">
            <v>100</v>
          </cell>
          <cell r="K668">
            <v>34059</v>
          </cell>
          <cell r="N668">
            <v>0</v>
          </cell>
          <cell r="O668">
            <v>4960</v>
          </cell>
          <cell r="P668">
            <v>4960</v>
          </cell>
          <cell r="Q668">
            <v>4960</v>
          </cell>
          <cell r="R668">
            <v>4960</v>
          </cell>
          <cell r="S668">
            <v>4960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C669" t="str">
            <v>S060300080</v>
          </cell>
          <cell r="D669" t="str">
            <v>JOB 7185 ทำจิ๊กดัดโค้ง HB ท่อ 5/16 CU*17.47</v>
          </cell>
          <cell r="F669" t="str">
            <v>JOBSHEET</v>
          </cell>
          <cell r="G669">
            <v>34059</v>
          </cell>
          <cell r="H669">
            <v>2</v>
          </cell>
          <cell r="I669">
            <v>14735.37</v>
          </cell>
          <cell r="J669">
            <v>2</v>
          </cell>
          <cell r="K669">
            <v>34059</v>
          </cell>
          <cell r="N669">
            <v>0</v>
          </cell>
          <cell r="O669">
            <v>14733.37</v>
          </cell>
          <cell r="P669">
            <v>14733.37</v>
          </cell>
          <cell r="Q669">
            <v>14733.37</v>
          </cell>
          <cell r="R669">
            <v>14733.37</v>
          </cell>
          <cell r="S669">
            <v>14733.37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C670" t="str">
            <v>S060400253</v>
          </cell>
          <cell r="D670" t="str">
            <v>JOB 7195 ทำพิมพ์บานท่อ $45CU 3/4</v>
          </cell>
          <cell r="F670" t="str">
            <v>JOBSHEET</v>
          </cell>
          <cell r="G670">
            <v>34059</v>
          </cell>
          <cell r="H670">
            <v>1</v>
          </cell>
          <cell r="I670">
            <v>7994.4</v>
          </cell>
          <cell r="J670">
            <v>1</v>
          </cell>
          <cell r="K670">
            <v>34059</v>
          </cell>
          <cell r="N670">
            <v>0</v>
          </cell>
          <cell r="O670">
            <v>7993.4</v>
          </cell>
          <cell r="P670">
            <v>7993.4</v>
          </cell>
          <cell r="Q670">
            <v>7993.4</v>
          </cell>
          <cell r="R670">
            <v>7993.4</v>
          </cell>
          <cell r="S670">
            <v>7993.4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C671" t="str">
            <v>S060300081</v>
          </cell>
          <cell r="D671" t="str">
            <v>JOB 7164 ทำจิ๊กดัดท่อโค้งยาว CU1/2</v>
          </cell>
          <cell r="F671" t="str">
            <v>JOBSHEET</v>
          </cell>
          <cell r="G671">
            <v>34089</v>
          </cell>
          <cell r="H671">
            <v>2</v>
          </cell>
          <cell r="I671">
            <v>15383.68</v>
          </cell>
          <cell r="J671">
            <v>2</v>
          </cell>
          <cell r="K671">
            <v>34089</v>
          </cell>
          <cell r="N671">
            <v>0</v>
          </cell>
          <cell r="O671">
            <v>15381.68</v>
          </cell>
          <cell r="P671">
            <v>15381.68</v>
          </cell>
          <cell r="Q671">
            <v>15381.68</v>
          </cell>
          <cell r="R671">
            <v>15381.68</v>
          </cell>
          <cell r="S671">
            <v>15381.68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</row>
        <row r="672">
          <cell r="C672" t="str">
            <v>S060400254</v>
          </cell>
          <cell r="D672" t="str">
            <v>JOB FD 8726 ปลอกจับแป๊ป ขนาด 1" ใช้กับเครื่อง SPIN</v>
          </cell>
          <cell r="E672" t="str">
            <v>ING</v>
          </cell>
          <cell r="F672" t="str">
            <v>JOBSHEET</v>
          </cell>
          <cell r="G672">
            <v>34181</v>
          </cell>
          <cell r="H672">
            <v>1</v>
          </cell>
          <cell r="I672">
            <v>978.75</v>
          </cell>
          <cell r="J672">
            <v>1</v>
          </cell>
          <cell r="K672">
            <v>34181</v>
          </cell>
          <cell r="N672">
            <v>0</v>
          </cell>
          <cell r="O672">
            <v>977.75</v>
          </cell>
          <cell r="P672">
            <v>977.75</v>
          </cell>
          <cell r="Q672">
            <v>977.75</v>
          </cell>
          <cell r="R672">
            <v>977.75</v>
          </cell>
          <cell r="S672">
            <v>977.75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</row>
        <row r="673">
          <cell r="C673" t="str">
            <v>S060400255</v>
          </cell>
          <cell r="D673" t="str">
            <v>JOB 8725 ทำจิ๊กเชื่อมโค้งครอบ 3 ทาง CU$3/8</v>
          </cell>
          <cell r="F673" t="str">
            <v>JOBSHEET</v>
          </cell>
          <cell r="G673">
            <v>34181</v>
          </cell>
          <cell r="H673">
            <v>3</v>
          </cell>
          <cell r="I673">
            <v>680.35</v>
          </cell>
          <cell r="J673">
            <v>3</v>
          </cell>
          <cell r="K673">
            <v>34181</v>
          </cell>
          <cell r="N673">
            <v>0</v>
          </cell>
          <cell r="O673">
            <v>677.35</v>
          </cell>
          <cell r="P673">
            <v>677.35</v>
          </cell>
          <cell r="Q673">
            <v>677.35</v>
          </cell>
          <cell r="R673">
            <v>677.35</v>
          </cell>
          <cell r="S673">
            <v>677.35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C674" t="str">
            <v>S060400256</v>
          </cell>
          <cell r="D674" t="str">
            <v>JOB 8733 ทำจิ๊กเจาะท่อ 1.1/8"</v>
          </cell>
          <cell r="F674" t="str">
            <v>JOBSHEET</v>
          </cell>
          <cell r="G674">
            <v>34181</v>
          </cell>
          <cell r="H674">
            <v>1</v>
          </cell>
          <cell r="I674">
            <v>16265.81</v>
          </cell>
          <cell r="J674">
            <v>1</v>
          </cell>
          <cell r="K674">
            <v>34181</v>
          </cell>
          <cell r="N674">
            <v>0</v>
          </cell>
          <cell r="O674">
            <v>16264.81</v>
          </cell>
          <cell r="P674">
            <v>16264.81</v>
          </cell>
          <cell r="Q674">
            <v>16264.81</v>
          </cell>
          <cell r="R674">
            <v>16264.81</v>
          </cell>
          <cell r="S674">
            <v>16264.81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C675" t="str">
            <v>S060400257</v>
          </cell>
          <cell r="D675" t="str">
            <v>JOB RD-130 ทำหัวบานท่อใช้มือ ,ใช้เครื่อง</v>
          </cell>
          <cell r="F675" t="str">
            <v>JOBSHEET</v>
          </cell>
          <cell r="G675">
            <v>34181</v>
          </cell>
          <cell r="H675">
            <v>10</v>
          </cell>
          <cell r="I675">
            <v>32178.91</v>
          </cell>
          <cell r="J675">
            <v>10</v>
          </cell>
          <cell r="K675">
            <v>34181</v>
          </cell>
          <cell r="N675">
            <v>0</v>
          </cell>
          <cell r="O675">
            <v>32168.91</v>
          </cell>
          <cell r="P675">
            <v>32168.91</v>
          </cell>
          <cell r="Q675">
            <v>32168.91</v>
          </cell>
          <cell r="R675">
            <v>32168.91</v>
          </cell>
          <cell r="S675">
            <v>32168.91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</row>
        <row r="676">
          <cell r="C676" t="str">
            <v>S060300082</v>
          </cell>
          <cell r="D676" t="str">
            <v>JOB 8109 หัวเข็มอัดแน่นท่อ 5/16 ,OAK 3/8</v>
          </cell>
          <cell r="F676" t="str">
            <v>JOBSHEET</v>
          </cell>
          <cell r="G676">
            <v>34212</v>
          </cell>
          <cell r="H676">
            <v>200</v>
          </cell>
          <cell r="I676">
            <v>33150.25</v>
          </cell>
          <cell r="J676">
            <v>200</v>
          </cell>
          <cell r="K676">
            <v>34212</v>
          </cell>
          <cell r="N676">
            <v>0</v>
          </cell>
          <cell r="O676">
            <v>32950.25</v>
          </cell>
          <cell r="P676">
            <v>32950.25</v>
          </cell>
          <cell r="Q676">
            <v>32950.25</v>
          </cell>
          <cell r="R676">
            <v>32950.25</v>
          </cell>
          <cell r="S676">
            <v>32950.25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C677" t="str">
            <v>S060400258</v>
          </cell>
          <cell r="D677" t="str">
            <v>JOB 8740 ทำจิ๊กเชื่อม IN-OUT COND. CDV. 3B บน</v>
          </cell>
          <cell r="E677" t="str">
            <v>-ล่าง</v>
          </cell>
          <cell r="F677" t="str">
            <v>JOBSHEET</v>
          </cell>
          <cell r="G677">
            <v>34242</v>
          </cell>
          <cell r="H677">
            <v>2</v>
          </cell>
          <cell r="I677">
            <v>59767.61</v>
          </cell>
          <cell r="J677">
            <v>2</v>
          </cell>
          <cell r="K677">
            <v>34242</v>
          </cell>
          <cell r="N677">
            <v>0</v>
          </cell>
          <cell r="O677">
            <v>59765.61</v>
          </cell>
          <cell r="P677">
            <v>59765.61</v>
          </cell>
          <cell r="Q677">
            <v>59765.61</v>
          </cell>
          <cell r="R677">
            <v>59765.61</v>
          </cell>
          <cell r="S677">
            <v>59765.61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</row>
        <row r="678">
          <cell r="C678" t="str">
            <v>S060400259</v>
          </cell>
          <cell r="D678" t="str">
            <v>JOB 8742 ทำจิ๊กเชื่อมหัวสาย 3/8,1/2</v>
          </cell>
          <cell r="F678" t="str">
            <v>JOBSHEET</v>
          </cell>
          <cell r="G678">
            <v>34242</v>
          </cell>
          <cell r="H678">
            <v>2</v>
          </cell>
          <cell r="I678">
            <v>109462.74</v>
          </cell>
          <cell r="J678">
            <v>2</v>
          </cell>
          <cell r="K678">
            <v>34242</v>
          </cell>
          <cell r="N678">
            <v>0</v>
          </cell>
          <cell r="O678">
            <v>109460.74</v>
          </cell>
          <cell r="P678">
            <v>109460.74</v>
          </cell>
          <cell r="Q678">
            <v>109460.74</v>
          </cell>
          <cell r="R678">
            <v>109460.74</v>
          </cell>
          <cell r="S678">
            <v>109460.74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</row>
        <row r="679">
          <cell r="C679" t="str">
            <v>S060400260</v>
          </cell>
          <cell r="D679" t="str">
            <v>JOB 8746 ทำจิ๊กเชื่อมขาตรง IN-OUT COND.4R,3RP.</v>
          </cell>
          <cell r="F679" t="str">
            <v>JOBSHEET</v>
          </cell>
          <cell r="G679">
            <v>34242</v>
          </cell>
          <cell r="H679">
            <v>2</v>
          </cell>
          <cell r="I679">
            <v>33229.480000000003</v>
          </cell>
          <cell r="J679">
            <v>2</v>
          </cell>
          <cell r="K679">
            <v>34242</v>
          </cell>
          <cell r="N679">
            <v>0</v>
          </cell>
          <cell r="O679">
            <v>33227.480000000003</v>
          </cell>
          <cell r="P679">
            <v>33227.480000000003</v>
          </cell>
          <cell r="Q679">
            <v>33227.480000000003</v>
          </cell>
          <cell r="R679">
            <v>33227.480000000003</v>
          </cell>
          <cell r="S679">
            <v>33227.480000000003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</row>
        <row r="680">
          <cell r="C680" t="str">
            <v>S060300083</v>
          </cell>
          <cell r="D680" t="str">
            <v>JOB 8749 ทำจิ๊กดัดท่อ CU$3/8</v>
          </cell>
          <cell r="F680" t="str">
            <v>JOBSHEET</v>
          </cell>
          <cell r="G680">
            <v>34242</v>
          </cell>
          <cell r="H680">
            <v>1</v>
          </cell>
          <cell r="I680">
            <v>16632.2</v>
          </cell>
          <cell r="J680">
            <v>1</v>
          </cell>
          <cell r="K680">
            <v>34242</v>
          </cell>
          <cell r="N680">
            <v>0</v>
          </cell>
          <cell r="O680">
            <v>16631.2</v>
          </cell>
          <cell r="P680">
            <v>16631.2</v>
          </cell>
          <cell r="Q680">
            <v>16631.2</v>
          </cell>
          <cell r="R680">
            <v>16631.2</v>
          </cell>
          <cell r="S680">
            <v>16631.2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C681" t="str">
            <v>S060400261</v>
          </cell>
          <cell r="D681" t="str">
            <v>JOB 9336 ทำเปาเส้นตรงใช้กับเครื่อง EXPAN OAK</v>
          </cell>
          <cell r="F681" t="str">
            <v>JOBSHEET</v>
          </cell>
          <cell r="G681">
            <v>34242</v>
          </cell>
          <cell r="H681">
            <v>50</v>
          </cell>
          <cell r="I681">
            <v>21580.28</v>
          </cell>
          <cell r="J681">
            <v>50</v>
          </cell>
          <cell r="K681">
            <v>34242</v>
          </cell>
          <cell r="N681">
            <v>0</v>
          </cell>
          <cell r="O681">
            <v>21530.28</v>
          </cell>
          <cell r="P681">
            <v>21530.28</v>
          </cell>
          <cell r="Q681">
            <v>21530.28</v>
          </cell>
          <cell r="R681">
            <v>21530.28</v>
          </cell>
          <cell r="S681">
            <v>21530.28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C682" t="str">
            <v>S060400262</v>
          </cell>
          <cell r="D682" t="str">
            <v>JOB 0153 ทำจิ๊กเชื่อม IN-OUT COND. LH+RH1"*0.75</v>
          </cell>
          <cell r="F682" t="str">
            <v>JOBSHEET</v>
          </cell>
          <cell r="G682">
            <v>34242</v>
          </cell>
          <cell r="H682">
            <v>2</v>
          </cell>
          <cell r="I682">
            <v>19762.900000000001</v>
          </cell>
          <cell r="J682">
            <v>2</v>
          </cell>
          <cell r="K682">
            <v>34242</v>
          </cell>
          <cell r="N682">
            <v>0</v>
          </cell>
          <cell r="O682">
            <v>19760.900000000001</v>
          </cell>
          <cell r="P682">
            <v>19760.900000000001</v>
          </cell>
          <cell r="Q682">
            <v>19760.900000000001</v>
          </cell>
          <cell r="R682">
            <v>19760.900000000001</v>
          </cell>
          <cell r="S682">
            <v>19760.900000000001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C683" t="str">
            <v>S060400263</v>
          </cell>
          <cell r="D683" t="str">
            <v>JOB 8742 ทำจิ๊กหัวเชื่อม</v>
          </cell>
          <cell r="F683" t="str">
            <v>่นิห้ำำะ</v>
          </cell>
          <cell r="G683">
            <v>34273</v>
          </cell>
          <cell r="H683">
            <v>1</v>
          </cell>
          <cell r="I683">
            <v>495.18</v>
          </cell>
          <cell r="J683">
            <v>1</v>
          </cell>
          <cell r="K683">
            <v>34273</v>
          </cell>
          <cell r="N683">
            <v>0</v>
          </cell>
          <cell r="O683">
            <v>494.18</v>
          </cell>
          <cell r="P683">
            <v>494.18</v>
          </cell>
          <cell r="Q683">
            <v>494.18</v>
          </cell>
          <cell r="R683">
            <v>494.18</v>
          </cell>
          <cell r="S683">
            <v>494.18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C684" t="str">
            <v>S060400264</v>
          </cell>
          <cell r="D684" t="str">
            <v>JOB 103/5143 แหวนรองหัวเทสรั่ว</v>
          </cell>
          <cell r="F684" t="str">
            <v>JOBSHEET</v>
          </cell>
          <cell r="G684">
            <v>34303</v>
          </cell>
          <cell r="H684">
            <v>20</v>
          </cell>
          <cell r="I684">
            <v>1839.06</v>
          </cell>
          <cell r="J684">
            <v>20</v>
          </cell>
          <cell r="K684">
            <v>34303</v>
          </cell>
          <cell r="N684">
            <v>0</v>
          </cell>
          <cell r="O684">
            <v>1819.06</v>
          </cell>
          <cell r="P684">
            <v>1819.06</v>
          </cell>
          <cell r="Q684">
            <v>1819.06</v>
          </cell>
          <cell r="R684">
            <v>1819.06</v>
          </cell>
          <cell r="S684">
            <v>1819.06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C685" t="str">
            <v>S060400265</v>
          </cell>
          <cell r="D685" t="str">
            <v>JOB 103/5145 JIE เทสรั่วหัวอัดสายน้ำยา</v>
          </cell>
          <cell r="F685" t="str">
            <v>JOBSHEET</v>
          </cell>
          <cell r="G685">
            <v>34303</v>
          </cell>
          <cell r="H685">
            <v>2</v>
          </cell>
          <cell r="I685">
            <v>978.75</v>
          </cell>
          <cell r="J685">
            <v>2</v>
          </cell>
          <cell r="K685">
            <v>34303</v>
          </cell>
          <cell r="N685">
            <v>0</v>
          </cell>
          <cell r="O685">
            <v>976.75</v>
          </cell>
          <cell r="P685">
            <v>976.75</v>
          </cell>
          <cell r="Q685">
            <v>976.75</v>
          </cell>
          <cell r="R685">
            <v>976.75</v>
          </cell>
          <cell r="S685">
            <v>976.75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C686" t="str">
            <v>S060400266</v>
          </cell>
          <cell r="D686" t="str">
            <v>ตู้เก็บเครื่องมือ สีเทา</v>
          </cell>
          <cell r="F686" t="str">
            <v>RS3924</v>
          </cell>
          <cell r="G686">
            <v>34180</v>
          </cell>
          <cell r="H686">
            <v>2</v>
          </cell>
          <cell r="I686">
            <v>6720</v>
          </cell>
          <cell r="J686">
            <v>2</v>
          </cell>
          <cell r="K686">
            <v>34180</v>
          </cell>
          <cell r="N686">
            <v>0</v>
          </cell>
          <cell r="O686">
            <v>6718</v>
          </cell>
          <cell r="P686">
            <v>6718</v>
          </cell>
          <cell r="Q686">
            <v>6718</v>
          </cell>
          <cell r="R686">
            <v>6718</v>
          </cell>
          <cell r="S686">
            <v>6718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</row>
        <row r="687">
          <cell r="C687" t="str">
            <v>S060400267</v>
          </cell>
          <cell r="D687" t="str">
            <v>แม่แรงยกเครื่องจักรมาซูด้า เอ็มเอชชี 10 อาร์เอส</v>
          </cell>
          <cell r="F687" t="str">
            <v>RS2996</v>
          </cell>
          <cell r="G687">
            <v>34135</v>
          </cell>
          <cell r="H687">
            <v>1</v>
          </cell>
          <cell r="I687">
            <v>22500</v>
          </cell>
          <cell r="J687">
            <v>1</v>
          </cell>
          <cell r="K687">
            <v>34135</v>
          </cell>
          <cell r="N687">
            <v>0</v>
          </cell>
          <cell r="O687">
            <v>22499</v>
          </cell>
          <cell r="P687">
            <v>22499</v>
          </cell>
          <cell r="Q687">
            <v>22499</v>
          </cell>
          <cell r="R687">
            <v>22499</v>
          </cell>
          <cell r="S687">
            <v>22499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</row>
        <row r="688">
          <cell r="C688" t="str">
            <v>S060400268</v>
          </cell>
          <cell r="D688" t="str">
            <v>M.F BEA 33 3P 20ATHERMINA TR 10 TERMINAL TR 200</v>
          </cell>
          <cell r="E688" t="str">
            <v>รางอลูมิเนียมเทอร์มินอล TR</v>
          </cell>
          <cell r="F688" t="str">
            <v>-</v>
          </cell>
          <cell r="G688">
            <v>33397</v>
          </cell>
          <cell r="H688">
            <v>1</v>
          </cell>
          <cell r="I688">
            <v>1244</v>
          </cell>
          <cell r="J688">
            <v>1</v>
          </cell>
          <cell r="K688">
            <v>33397</v>
          </cell>
          <cell r="N688">
            <v>0</v>
          </cell>
          <cell r="O688">
            <v>1243</v>
          </cell>
          <cell r="P688">
            <v>1243</v>
          </cell>
          <cell r="Q688">
            <v>1243</v>
          </cell>
          <cell r="R688">
            <v>1243</v>
          </cell>
          <cell r="S688">
            <v>1243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</row>
        <row r="689">
          <cell r="C689" t="str">
            <v>S060400269</v>
          </cell>
          <cell r="D689" t="str">
            <v>คอนเนตเตอร์ ท่อกันน้ำ 1/2" ตู้ T.C. 1SIM</v>
          </cell>
          <cell r="F689" t="str">
            <v>-</v>
          </cell>
          <cell r="G689">
            <v>33399</v>
          </cell>
          <cell r="H689">
            <v>1</v>
          </cell>
          <cell r="I689">
            <v>8554</v>
          </cell>
          <cell r="J689">
            <v>1</v>
          </cell>
          <cell r="K689">
            <v>33399</v>
          </cell>
          <cell r="N689">
            <v>0</v>
          </cell>
          <cell r="O689">
            <v>8553</v>
          </cell>
          <cell r="P689">
            <v>8553</v>
          </cell>
          <cell r="Q689">
            <v>8553</v>
          </cell>
          <cell r="R689">
            <v>8553</v>
          </cell>
          <cell r="S689">
            <v>8553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</row>
        <row r="690">
          <cell r="C690" t="str">
            <v>S060400270</v>
          </cell>
          <cell r="D690" t="str">
            <v>ตู้สวิทซ์ 20x20x10 พร้อมสวิทซ์กด 30E หางปลา</v>
          </cell>
          <cell r="F690" t="str">
            <v>-</v>
          </cell>
          <cell r="G690">
            <v>33407</v>
          </cell>
          <cell r="H690">
            <v>1</v>
          </cell>
          <cell r="I690">
            <v>2652</v>
          </cell>
          <cell r="J690">
            <v>1</v>
          </cell>
          <cell r="K690">
            <v>33407</v>
          </cell>
          <cell r="N690">
            <v>0</v>
          </cell>
          <cell r="O690">
            <v>2651</v>
          </cell>
          <cell r="P690">
            <v>2651</v>
          </cell>
          <cell r="Q690">
            <v>2651</v>
          </cell>
          <cell r="R690">
            <v>2651</v>
          </cell>
          <cell r="S690">
            <v>2651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C691" t="str">
            <v>S060400271</v>
          </cell>
          <cell r="D691" t="str">
            <v>สลึม B14 16MM สลึม B22 25MM สลึม B38 35MM</v>
          </cell>
          <cell r="E691" t="str">
            <v>CRC คอนเทค 12 1016 หางปลา</v>
          </cell>
          <cell r="F691" t="str">
            <v>-</v>
          </cell>
          <cell r="G691">
            <v>33403</v>
          </cell>
          <cell r="H691">
            <v>12</v>
          </cell>
          <cell r="I691">
            <v>1367.8</v>
          </cell>
          <cell r="J691">
            <v>12</v>
          </cell>
          <cell r="K691">
            <v>33403</v>
          </cell>
          <cell r="N691">
            <v>0</v>
          </cell>
          <cell r="O691">
            <v>1355.8</v>
          </cell>
          <cell r="P691">
            <v>1355.8</v>
          </cell>
          <cell r="Q691">
            <v>1355.8</v>
          </cell>
          <cell r="R691">
            <v>1355.8</v>
          </cell>
          <cell r="S691">
            <v>1355.8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</row>
        <row r="692">
          <cell r="C692" t="str">
            <v>S060400272</v>
          </cell>
          <cell r="D692" t="str">
            <v>เครื่องตัดท่อ :- ATX2PS 220V + ST 3PA-B</v>
          </cell>
          <cell r="F692" t="str">
            <v>-</v>
          </cell>
          <cell r="G692">
            <v>33424</v>
          </cell>
          <cell r="H692">
            <v>2</v>
          </cell>
          <cell r="I692">
            <v>1896</v>
          </cell>
          <cell r="J692">
            <v>2</v>
          </cell>
          <cell r="K692">
            <v>33424</v>
          </cell>
          <cell r="N692">
            <v>0</v>
          </cell>
          <cell r="O692">
            <v>1894</v>
          </cell>
          <cell r="P692">
            <v>1894</v>
          </cell>
          <cell r="Q692">
            <v>1894</v>
          </cell>
          <cell r="R692">
            <v>1894</v>
          </cell>
          <cell r="S692">
            <v>1894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C693" t="str">
            <v>S060400273</v>
          </cell>
          <cell r="D693" t="str">
            <v>เครื่องตัดท่อ:- MK 3PJ 220V + PF113A-E</v>
          </cell>
          <cell r="F693" t="str">
            <v>-</v>
          </cell>
          <cell r="G693">
            <v>33424</v>
          </cell>
          <cell r="H693">
            <v>8</v>
          </cell>
          <cell r="I693">
            <v>2224</v>
          </cell>
          <cell r="J693">
            <v>8</v>
          </cell>
          <cell r="K693">
            <v>33424</v>
          </cell>
          <cell r="N693">
            <v>0</v>
          </cell>
          <cell r="O693">
            <v>2216</v>
          </cell>
          <cell r="P693">
            <v>2216</v>
          </cell>
          <cell r="Q693">
            <v>2216</v>
          </cell>
          <cell r="R693">
            <v>2216</v>
          </cell>
          <cell r="S693">
            <v>2216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C694" t="str">
            <v>S060400274</v>
          </cell>
          <cell r="D694" t="str">
            <v>สาย CVV 12x1.5mm 20M</v>
          </cell>
          <cell r="F694" t="str">
            <v>-</v>
          </cell>
          <cell r="G694">
            <v>33418</v>
          </cell>
          <cell r="H694">
            <v>1</v>
          </cell>
          <cell r="I694">
            <v>1960</v>
          </cell>
          <cell r="J694">
            <v>1</v>
          </cell>
          <cell r="K694">
            <v>33418</v>
          </cell>
          <cell r="N694">
            <v>0</v>
          </cell>
          <cell r="O694">
            <v>1959</v>
          </cell>
          <cell r="P694">
            <v>1959</v>
          </cell>
          <cell r="Q694">
            <v>1959</v>
          </cell>
          <cell r="R694">
            <v>1959</v>
          </cell>
          <cell r="S694">
            <v>1959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C695" t="str">
            <v>S060400275</v>
          </cell>
          <cell r="D695" t="str">
            <v>สาย VSF 1.5MM (R,B2)</v>
          </cell>
          <cell r="F695" t="str">
            <v>-</v>
          </cell>
          <cell r="G695">
            <v>33418</v>
          </cell>
          <cell r="H695">
            <v>2</v>
          </cell>
          <cell r="I695">
            <v>670</v>
          </cell>
          <cell r="J695">
            <v>2</v>
          </cell>
          <cell r="K695">
            <v>33418</v>
          </cell>
          <cell r="N695">
            <v>0</v>
          </cell>
          <cell r="O695">
            <v>668</v>
          </cell>
          <cell r="P695">
            <v>668</v>
          </cell>
          <cell r="Q695">
            <v>668</v>
          </cell>
          <cell r="R695">
            <v>668</v>
          </cell>
          <cell r="S695">
            <v>668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C696" t="str">
            <v>S060400276</v>
          </cell>
          <cell r="D696" t="str">
            <v>แมกเนติก 3931-5-1 220V 4/8A</v>
          </cell>
          <cell r="F696" t="str">
            <v>-</v>
          </cell>
          <cell r="G696">
            <v>33418</v>
          </cell>
          <cell r="H696">
            <v>1</v>
          </cell>
          <cell r="I696">
            <v>980</v>
          </cell>
          <cell r="J696">
            <v>1</v>
          </cell>
          <cell r="K696">
            <v>33418</v>
          </cell>
          <cell r="N696">
            <v>0</v>
          </cell>
          <cell r="O696">
            <v>979</v>
          </cell>
          <cell r="P696">
            <v>979</v>
          </cell>
          <cell r="Q696">
            <v>979</v>
          </cell>
          <cell r="R696">
            <v>979</v>
          </cell>
          <cell r="S696">
            <v>979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C697" t="str">
            <v>S060400277</v>
          </cell>
          <cell r="D697" t="str">
            <v>เบรกเกอร์ FA 33 3P 20A</v>
          </cell>
          <cell r="F697" t="str">
            <v>-</v>
          </cell>
          <cell r="G697">
            <v>33418</v>
          </cell>
          <cell r="H697">
            <v>1</v>
          </cell>
          <cell r="I697">
            <v>546</v>
          </cell>
          <cell r="J697">
            <v>1</v>
          </cell>
          <cell r="K697">
            <v>33418</v>
          </cell>
          <cell r="N697">
            <v>0</v>
          </cell>
          <cell r="O697">
            <v>545</v>
          </cell>
          <cell r="P697">
            <v>545</v>
          </cell>
          <cell r="Q697">
            <v>545</v>
          </cell>
          <cell r="R697">
            <v>545</v>
          </cell>
          <cell r="S697">
            <v>545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</row>
        <row r="698">
          <cell r="C698" t="str">
            <v>S060400278</v>
          </cell>
          <cell r="D698" t="str">
            <v>เบรกเกอร์ 3P 20A</v>
          </cell>
          <cell r="F698" t="str">
            <v>-</v>
          </cell>
          <cell r="G698">
            <v>33418</v>
          </cell>
          <cell r="H698">
            <v>1</v>
          </cell>
          <cell r="I698">
            <v>780</v>
          </cell>
          <cell r="J698">
            <v>1</v>
          </cell>
          <cell r="K698">
            <v>33418</v>
          </cell>
          <cell r="N698">
            <v>0</v>
          </cell>
          <cell r="O698">
            <v>779</v>
          </cell>
          <cell r="P698">
            <v>779</v>
          </cell>
          <cell r="Q698">
            <v>779</v>
          </cell>
          <cell r="R698">
            <v>779</v>
          </cell>
          <cell r="S698">
            <v>779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</row>
        <row r="699">
          <cell r="C699" t="str">
            <v>S060400279</v>
          </cell>
          <cell r="D699" t="str">
            <v>สาย THW 2.5MM</v>
          </cell>
          <cell r="F699" t="str">
            <v>-</v>
          </cell>
          <cell r="G699">
            <v>33418</v>
          </cell>
          <cell r="H699">
            <v>4</v>
          </cell>
          <cell r="I699">
            <v>1592</v>
          </cell>
          <cell r="J699">
            <v>4</v>
          </cell>
          <cell r="K699">
            <v>33418</v>
          </cell>
          <cell r="N699">
            <v>0</v>
          </cell>
          <cell r="O699">
            <v>1588</v>
          </cell>
          <cell r="P699">
            <v>1588</v>
          </cell>
          <cell r="Q699">
            <v>1588</v>
          </cell>
          <cell r="R699">
            <v>1588</v>
          </cell>
          <cell r="S699">
            <v>1588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</row>
        <row r="700">
          <cell r="C700" t="str">
            <v>S060400280</v>
          </cell>
          <cell r="D700" t="str">
            <v>สวิทซ์กด AH 30F (R,G)</v>
          </cell>
          <cell r="F700" t="str">
            <v>-</v>
          </cell>
          <cell r="G700">
            <v>33418</v>
          </cell>
          <cell r="H700">
            <v>2</v>
          </cell>
          <cell r="I700">
            <v>272</v>
          </cell>
          <cell r="J700">
            <v>2</v>
          </cell>
          <cell r="K700">
            <v>33418</v>
          </cell>
          <cell r="N700">
            <v>0</v>
          </cell>
          <cell r="O700">
            <v>270</v>
          </cell>
          <cell r="P700">
            <v>270</v>
          </cell>
          <cell r="Q700">
            <v>270</v>
          </cell>
          <cell r="R700">
            <v>270</v>
          </cell>
          <cell r="S700">
            <v>270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</row>
        <row r="701">
          <cell r="C701" t="str">
            <v>S060400281</v>
          </cell>
          <cell r="D701" t="str">
            <v>สวิทซ์ลูกศร AH 30 P2 B11</v>
          </cell>
          <cell r="F701" t="str">
            <v>-</v>
          </cell>
          <cell r="G701">
            <v>33418</v>
          </cell>
          <cell r="H701">
            <v>1</v>
          </cell>
          <cell r="I701">
            <v>200</v>
          </cell>
          <cell r="J701">
            <v>1</v>
          </cell>
          <cell r="K701">
            <v>33418</v>
          </cell>
          <cell r="N701">
            <v>0</v>
          </cell>
          <cell r="O701">
            <v>199</v>
          </cell>
          <cell r="P701">
            <v>199</v>
          </cell>
          <cell r="Q701">
            <v>199</v>
          </cell>
          <cell r="R701">
            <v>199</v>
          </cell>
          <cell r="S701">
            <v>199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</row>
        <row r="702">
          <cell r="C702" t="str">
            <v>S060400282</v>
          </cell>
          <cell r="D702" t="str">
            <v>สวิทซ์กดหัวเห็ด AH 30 B1 แดง</v>
          </cell>
          <cell r="F702" t="str">
            <v>-</v>
          </cell>
          <cell r="G702">
            <v>33418</v>
          </cell>
          <cell r="H702">
            <v>1</v>
          </cell>
          <cell r="I702">
            <v>153</v>
          </cell>
          <cell r="J702">
            <v>1</v>
          </cell>
          <cell r="K702">
            <v>33418</v>
          </cell>
          <cell r="N702">
            <v>0</v>
          </cell>
          <cell r="O702">
            <v>152</v>
          </cell>
          <cell r="P702">
            <v>152</v>
          </cell>
          <cell r="Q702">
            <v>152</v>
          </cell>
          <cell r="R702">
            <v>152</v>
          </cell>
          <cell r="S702">
            <v>152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</row>
        <row r="703">
          <cell r="C703" t="str">
            <v>S060400283</v>
          </cell>
          <cell r="D703" t="str">
            <v>ไซเบอร์ ST3 PA-B 220V</v>
          </cell>
          <cell r="F703" t="str">
            <v>-</v>
          </cell>
          <cell r="G703">
            <v>33418</v>
          </cell>
          <cell r="H703">
            <v>1</v>
          </cell>
          <cell r="I703">
            <v>1100</v>
          </cell>
          <cell r="J703">
            <v>1</v>
          </cell>
          <cell r="K703">
            <v>33418</v>
          </cell>
          <cell r="N703">
            <v>0</v>
          </cell>
          <cell r="O703">
            <v>1099</v>
          </cell>
          <cell r="P703">
            <v>1099</v>
          </cell>
          <cell r="Q703">
            <v>1099</v>
          </cell>
          <cell r="R703">
            <v>1099</v>
          </cell>
          <cell r="S703">
            <v>1099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C704" t="str">
            <v>S060400284</v>
          </cell>
          <cell r="D704" t="str">
            <v>สปีตสวิทซ์ K224 GR-2</v>
          </cell>
          <cell r="F704" t="str">
            <v>-</v>
          </cell>
          <cell r="G704">
            <v>33418</v>
          </cell>
          <cell r="H704">
            <v>5</v>
          </cell>
          <cell r="I704">
            <v>2780</v>
          </cell>
          <cell r="J704">
            <v>5</v>
          </cell>
          <cell r="K704">
            <v>33418</v>
          </cell>
          <cell r="N704">
            <v>0</v>
          </cell>
          <cell r="O704">
            <v>2775</v>
          </cell>
          <cell r="P704">
            <v>2775</v>
          </cell>
          <cell r="Q704">
            <v>2775</v>
          </cell>
          <cell r="R704">
            <v>2775</v>
          </cell>
          <cell r="S704">
            <v>2775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C705" t="str">
            <v>S060400285</v>
          </cell>
          <cell r="D705" t="str">
            <v>ตู้กุญแจ TC1 11x14x6</v>
          </cell>
          <cell r="F705" t="str">
            <v>-</v>
          </cell>
          <cell r="G705">
            <v>33418</v>
          </cell>
          <cell r="H705">
            <v>1</v>
          </cell>
          <cell r="I705">
            <v>396</v>
          </cell>
          <cell r="J705">
            <v>1</v>
          </cell>
          <cell r="K705">
            <v>33418</v>
          </cell>
          <cell r="N705">
            <v>0</v>
          </cell>
          <cell r="O705">
            <v>395</v>
          </cell>
          <cell r="P705">
            <v>395</v>
          </cell>
          <cell r="Q705">
            <v>395</v>
          </cell>
          <cell r="R705">
            <v>395</v>
          </cell>
          <cell r="S705">
            <v>395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C706" t="str">
            <v>S060400286</v>
          </cell>
          <cell r="D706" t="str">
            <v>หางปลา Y หุ้ม 1.25-4</v>
          </cell>
          <cell r="F706" t="str">
            <v>-</v>
          </cell>
          <cell r="G706">
            <v>33418</v>
          </cell>
          <cell r="H706">
            <v>400</v>
          </cell>
          <cell r="I706">
            <v>272</v>
          </cell>
          <cell r="J706">
            <v>400</v>
          </cell>
          <cell r="K706">
            <v>33418</v>
          </cell>
          <cell r="N706">
            <v>0</v>
          </cell>
          <cell r="O706">
            <v>-128</v>
          </cell>
          <cell r="P706">
            <v>-128</v>
          </cell>
          <cell r="Q706">
            <v>-128</v>
          </cell>
          <cell r="R706">
            <v>-128</v>
          </cell>
          <cell r="S706">
            <v>-128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C707" t="str">
            <v>S060400287</v>
          </cell>
          <cell r="D707" t="str">
            <v>เทอร์มินอล 12 ช่อง TW 3 แถว</v>
          </cell>
          <cell r="F707" t="str">
            <v>-</v>
          </cell>
          <cell r="G707">
            <v>33418</v>
          </cell>
          <cell r="H707">
            <v>1</v>
          </cell>
          <cell r="I707">
            <v>156</v>
          </cell>
          <cell r="J707">
            <v>1</v>
          </cell>
          <cell r="K707">
            <v>33418</v>
          </cell>
          <cell r="N707">
            <v>0</v>
          </cell>
          <cell r="O707">
            <v>155</v>
          </cell>
          <cell r="P707">
            <v>155</v>
          </cell>
          <cell r="Q707">
            <v>155</v>
          </cell>
          <cell r="R707">
            <v>155</v>
          </cell>
          <cell r="S707">
            <v>155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C708" t="str">
            <v>S060400288</v>
          </cell>
          <cell r="D708" t="str">
            <v>ไพล๊อตแลม AH 302M</v>
          </cell>
          <cell r="F708" t="str">
            <v>-</v>
          </cell>
          <cell r="G708">
            <v>33418</v>
          </cell>
          <cell r="H708">
            <v>11</v>
          </cell>
          <cell r="I708">
            <v>2750</v>
          </cell>
          <cell r="J708">
            <v>11</v>
          </cell>
          <cell r="K708">
            <v>33418</v>
          </cell>
          <cell r="N708">
            <v>0</v>
          </cell>
          <cell r="O708">
            <v>2739</v>
          </cell>
          <cell r="P708">
            <v>2739</v>
          </cell>
          <cell r="Q708">
            <v>2739</v>
          </cell>
          <cell r="R708">
            <v>2739</v>
          </cell>
          <cell r="S708">
            <v>2739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C709" t="str">
            <v>S060300084</v>
          </cell>
          <cell r="D709" t="str">
            <v>เครื่องปั๊มฟิล NO.8 มอเตอร์ 7.5HP มิตซูบิซิ</v>
          </cell>
          <cell r="F709" t="str">
            <v>-</v>
          </cell>
          <cell r="G709">
            <v>33418</v>
          </cell>
          <cell r="H709">
            <v>1</v>
          </cell>
          <cell r="I709">
            <v>10800</v>
          </cell>
          <cell r="J709">
            <v>1</v>
          </cell>
          <cell r="K709">
            <v>33418</v>
          </cell>
          <cell r="N709">
            <v>0</v>
          </cell>
          <cell r="O709">
            <v>10799</v>
          </cell>
          <cell r="P709">
            <v>10799</v>
          </cell>
          <cell r="Q709">
            <v>10799</v>
          </cell>
          <cell r="R709">
            <v>10799</v>
          </cell>
          <cell r="S709">
            <v>10799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</row>
        <row r="710">
          <cell r="C710" t="str">
            <v>S060300085</v>
          </cell>
          <cell r="D710" t="str">
            <v>SPARE PARTS FOR HIDAKA DRAWLESS TYPE 3/8" DIA 8ROW</v>
          </cell>
          <cell r="E710" t="str">
            <v>*2PROG FIN DIES SEAL NO : KLINEN 32919</v>
          </cell>
          <cell r="F710" t="str">
            <v>-</v>
          </cell>
          <cell r="G710">
            <v>33417</v>
          </cell>
          <cell r="H710">
            <v>1</v>
          </cell>
          <cell r="I710">
            <v>121009.06</v>
          </cell>
          <cell r="J710">
            <v>1</v>
          </cell>
          <cell r="K710">
            <v>33417</v>
          </cell>
          <cell r="N710">
            <v>0</v>
          </cell>
          <cell r="O710">
            <v>121008.06</v>
          </cell>
          <cell r="P710">
            <v>121008.06</v>
          </cell>
          <cell r="Q710">
            <v>121008.06</v>
          </cell>
          <cell r="R710">
            <v>121008.06</v>
          </cell>
          <cell r="S710">
            <v>121008.06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C711" t="str">
            <v>S060300086</v>
          </cell>
          <cell r="D711" t="str">
            <v>ทำดครื่องดัดโค้ง ท่อ CU 5/16*.12 โค้ง 25.4</v>
          </cell>
          <cell r="F711" t="str">
            <v>-</v>
          </cell>
          <cell r="G711">
            <v>33207</v>
          </cell>
          <cell r="H711">
            <v>1</v>
          </cell>
          <cell r="I711">
            <v>19313</v>
          </cell>
          <cell r="J711">
            <v>1</v>
          </cell>
          <cell r="K711">
            <v>33207</v>
          </cell>
          <cell r="N711">
            <v>0</v>
          </cell>
          <cell r="O711">
            <v>19312</v>
          </cell>
          <cell r="P711">
            <v>19312</v>
          </cell>
          <cell r="Q711">
            <v>19312</v>
          </cell>
          <cell r="R711">
            <v>19312</v>
          </cell>
          <cell r="S711">
            <v>19312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C712" t="str">
            <v>S060400289</v>
          </cell>
          <cell r="D712" t="str">
            <v>JOB 8733 ทำจื๊กดัดท่อ 1 1/8</v>
          </cell>
          <cell r="F712" t="str">
            <v>JOBSHEET</v>
          </cell>
          <cell r="G712">
            <v>34365</v>
          </cell>
          <cell r="H712">
            <v>1</v>
          </cell>
          <cell r="I712">
            <v>18742.5</v>
          </cell>
          <cell r="J712">
            <v>1</v>
          </cell>
          <cell r="K712">
            <v>34365</v>
          </cell>
          <cell r="N712">
            <v>0</v>
          </cell>
          <cell r="O712">
            <v>18741.5</v>
          </cell>
          <cell r="P712">
            <v>18741.5</v>
          </cell>
          <cell r="Q712">
            <v>18741.5</v>
          </cell>
          <cell r="R712">
            <v>18741.5</v>
          </cell>
          <cell r="S712">
            <v>18741.5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</row>
        <row r="713">
          <cell r="C713" t="str">
            <v>S060400290</v>
          </cell>
          <cell r="D713" t="str">
            <v>JOB 0152 ทำจิ๊กเชื่อม IN-OUT COND. LH+RH(I*0.866)</v>
          </cell>
          <cell r="F713" t="str">
            <v>JOBSHEET</v>
          </cell>
          <cell r="G713">
            <v>34365</v>
          </cell>
          <cell r="H713">
            <v>2</v>
          </cell>
          <cell r="I713">
            <v>30119.9</v>
          </cell>
          <cell r="J713">
            <v>2</v>
          </cell>
          <cell r="K713">
            <v>34365</v>
          </cell>
          <cell r="N713">
            <v>0</v>
          </cell>
          <cell r="O713">
            <v>30117.9</v>
          </cell>
          <cell r="P713">
            <v>30117.9</v>
          </cell>
          <cell r="Q713">
            <v>30117.9</v>
          </cell>
          <cell r="R713">
            <v>30117.9</v>
          </cell>
          <cell r="S713">
            <v>30117.9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</row>
        <row r="714">
          <cell r="C714" t="str">
            <v>S060400291</v>
          </cell>
          <cell r="D714" t="str">
            <v>JOB 8723 ทำจิ๊กรับรีดแป๊ป OUTLET</v>
          </cell>
          <cell r="F714" t="str">
            <v>JOBSHEET</v>
          </cell>
          <cell r="G714">
            <v>34365</v>
          </cell>
          <cell r="H714">
            <v>1</v>
          </cell>
          <cell r="I714">
            <v>21487.38</v>
          </cell>
          <cell r="J714">
            <v>1</v>
          </cell>
          <cell r="K714">
            <v>34365</v>
          </cell>
          <cell r="N714">
            <v>0</v>
          </cell>
          <cell r="O714">
            <v>21486.38</v>
          </cell>
          <cell r="P714">
            <v>21486.38</v>
          </cell>
          <cell r="Q714">
            <v>21486.38</v>
          </cell>
          <cell r="R714">
            <v>21486.38</v>
          </cell>
          <cell r="S714">
            <v>21486.38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</row>
        <row r="715">
          <cell r="C715" t="str">
            <v>S060300087</v>
          </cell>
          <cell r="D715" t="str">
            <v>JOB 8744 ทำตัวหนอนหัวเข็ม AL ใช้กับเครื่อง FLEX 4</v>
          </cell>
          <cell r="F715" t="str">
            <v>JOBSHEET</v>
          </cell>
          <cell r="G715">
            <v>34365</v>
          </cell>
          <cell r="H715">
            <v>1</v>
          </cell>
          <cell r="I715">
            <v>2683.3</v>
          </cell>
          <cell r="J715">
            <v>1</v>
          </cell>
          <cell r="K715">
            <v>34365</v>
          </cell>
          <cell r="N715">
            <v>0</v>
          </cell>
          <cell r="O715">
            <v>2682.3</v>
          </cell>
          <cell r="P715">
            <v>2682.3</v>
          </cell>
          <cell r="Q715">
            <v>2682.3</v>
          </cell>
          <cell r="R715">
            <v>2682.3</v>
          </cell>
          <cell r="S715">
            <v>2682.3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</row>
        <row r="716">
          <cell r="C716" t="str">
            <v>S060400292</v>
          </cell>
          <cell r="D716" t="str">
            <v>JOB 8750 ทำพิมพ์ปั้มกระแทกขา IN-OUT COND. 2R,3R</v>
          </cell>
          <cell r="F716" t="str">
            <v>JOBSHEET</v>
          </cell>
          <cell r="G716">
            <v>34365</v>
          </cell>
          <cell r="H716">
            <v>1</v>
          </cell>
          <cell r="I716">
            <v>16502.22</v>
          </cell>
          <cell r="J716">
            <v>1</v>
          </cell>
          <cell r="K716">
            <v>34365</v>
          </cell>
          <cell r="N716">
            <v>0</v>
          </cell>
          <cell r="O716">
            <v>16501.22</v>
          </cell>
          <cell r="P716">
            <v>16501.22</v>
          </cell>
          <cell r="Q716">
            <v>16501.22</v>
          </cell>
          <cell r="R716">
            <v>16501.22</v>
          </cell>
          <cell r="S716">
            <v>16501.22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</row>
        <row r="717">
          <cell r="C717" t="str">
            <v>S060200047</v>
          </cell>
          <cell r="D717" t="str">
            <v>JOB RD-0183 แก้ไขพิมพ์เจาะรู #7.2 รูดบา 10.05</v>
          </cell>
          <cell r="F717" t="str">
            <v>JOBSHEET</v>
          </cell>
          <cell r="G717">
            <v>34365</v>
          </cell>
          <cell r="H717">
            <v>1</v>
          </cell>
          <cell r="I717">
            <v>32749.45</v>
          </cell>
          <cell r="J717">
            <v>1</v>
          </cell>
          <cell r="K717">
            <v>34365</v>
          </cell>
          <cell r="N717">
            <v>0</v>
          </cell>
          <cell r="O717">
            <v>32748.45</v>
          </cell>
          <cell r="P717">
            <v>32748.45</v>
          </cell>
          <cell r="Q717">
            <v>32748.45</v>
          </cell>
          <cell r="R717">
            <v>32748.45</v>
          </cell>
          <cell r="S717">
            <v>32748.45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C718" t="str">
            <v>S060300088</v>
          </cell>
          <cell r="D718" t="str">
            <v>JOB RD-0167 แก้ไขจิ๊กดัดท่อ CU 3/8 โค้ง 20.4</v>
          </cell>
          <cell r="F718" t="str">
            <v>JOBSHEET</v>
          </cell>
          <cell r="G718">
            <v>34365</v>
          </cell>
          <cell r="H718">
            <v>2</v>
          </cell>
          <cell r="I718">
            <v>27991.35</v>
          </cell>
          <cell r="J718">
            <v>2</v>
          </cell>
          <cell r="K718">
            <v>34365</v>
          </cell>
          <cell r="N718">
            <v>0</v>
          </cell>
          <cell r="O718">
            <v>27989.35</v>
          </cell>
          <cell r="P718">
            <v>27989.35</v>
          </cell>
          <cell r="Q718">
            <v>27989.35</v>
          </cell>
          <cell r="R718">
            <v>27989.35</v>
          </cell>
          <cell r="S718">
            <v>27989.35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C719" t="str">
            <v>S060200048</v>
          </cell>
          <cell r="D719" t="str">
            <v>JOB RD-093 แก้ไขพิมพ์ปั้มจีบท่อ 5/8" CU</v>
          </cell>
          <cell r="F719" t="str">
            <v>JOBSHEET</v>
          </cell>
          <cell r="G719">
            <v>34365</v>
          </cell>
          <cell r="H719">
            <v>1</v>
          </cell>
          <cell r="I719">
            <v>17595</v>
          </cell>
          <cell r="J719">
            <v>1</v>
          </cell>
          <cell r="K719">
            <v>34365</v>
          </cell>
          <cell r="N719">
            <v>0</v>
          </cell>
          <cell r="O719">
            <v>17594</v>
          </cell>
          <cell r="P719">
            <v>17594</v>
          </cell>
          <cell r="Q719">
            <v>17594</v>
          </cell>
          <cell r="R719">
            <v>17594</v>
          </cell>
          <cell r="S719">
            <v>17594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</row>
        <row r="720">
          <cell r="C720" t="str">
            <v>S060400293</v>
          </cell>
          <cell r="D720" t="str">
            <v>มิเตอร์แก๊ส MODEL:FRGOO50AAA-OX,FLUID:N2(GAS)</v>
          </cell>
          <cell r="E720" t="str">
            <v>SIZE:2"(50MM),BODY:CAST IRON,ROTOR:ALUMINIUM ALLOY</v>
          </cell>
          <cell r="F720" t="str">
            <v>RS# 6399</v>
          </cell>
          <cell r="G720">
            <v>34380</v>
          </cell>
          <cell r="H720">
            <v>1</v>
          </cell>
          <cell r="I720">
            <v>86400</v>
          </cell>
          <cell r="J720">
            <v>1</v>
          </cell>
          <cell r="K720">
            <v>34380</v>
          </cell>
          <cell r="N720">
            <v>0</v>
          </cell>
          <cell r="O720">
            <v>86399</v>
          </cell>
          <cell r="P720">
            <v>86399</v>
          </cell>
          <cell r="Q720">
            <v>86399</v>
          </cell>
          <cell r="R720">
            <v>86399</v>
          </cell>
          <cell r="S720">
            <v>86399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C721" t="str">
            <v>S060400294</v>
          </cell>
          <cell r="D721" t="str">
            <v>MATERIAL COST,LABOOR COST,TRANSPORTATION,</v>
          </cell>
          <cell r="E721" t="str">
            <v>SITE EXPENS,ENGINEER FREE</v>
          </cell>
          <cell r="F721" t="str">
            <v>RS#6636</v>
          </cell>
          <cell r="G721">
            <v>34389</v>
          </cell>
          <cell r="H721">
            <v>1</v>
          </cell>
          <cell r="I721">
            <v>120000</v>
          </cell>
          <cell r="J721">
            <v>1</v>
          </cell>
          <cell r="K721">
            <v>34389</v>
          </cell>
          <cell r="N721">
            <v>0</v>
          </cell>
          <cell r="O721">
            <v>119999</v>
          </cell>
          <cell r="P721">
            <v>119999</v>
          </cell>
          <cell r="Q721">
            <v>119999</v>
          </cell>
          <cell r="R721">
            <v>119999</v>
          </cell>
          <cell r="S721">
            <v>119999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C722" t="str">
            <v>S060400295</v>
          </cell>
          <cell r="D722" t="str">
            <v>JOB 0159 ทำเบ้ารางอัดแป้นเครื่อง N</v>
          </cell>
          <cell r="F722" t="str">
            <v>JOBSHEET</v>
          </cell>
          <cell r="G722">
            <v>34393</v>
          </cell>
          <cell r="H722">
            <v>100</v>
          </cell>
          <cell r="I722">
            <v>85268.2</v>
          </cell>
          <cell r="J722">
            <v>100</v>
          </cell>
          <cell r="K722">
            <v>34393</v>
          </cell>
          <cell r="N722">
            <v>0</v>
          </cell>
          <cell r="O722">
            <v>85168.2</v>
          </cell>
          <cell r="P722">
            <v>85168.2</v>
          </cell>
          <cell r="Q722">
            <v>85168.2</v>
          </cell>
          <cell r="R722">
            <v>85168.2</v>
          </cell>
          <cell r="S722">
            <v>85168.2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</row>
        <row r="723">
          <cell r="C723" t="str">
            <v>S060300089</v>
          </cell>
          <cell r="D723" t="str">
            <v>JOB 0190 ทำตัวบานท่อ COIL COND.</v>
          </cell>
          <cell r="F723" t="str">
            <v>JOBSHEET</v>
          </cell>
          <cell r="G723">
            <v>34393</v>
          </cell>
          <cell r="H723">
            <v>2</v>
          </cell>
          <cell r="I723">
            <v>28.31</v>
          </cell>
          <cell r="J723">
            <v>2</v>
          </cell>
          <cell r="K723">
            <v>34393</v>
          </cell>
          <cell r="N723">
            <v>0</v>
          </cell>
          <cell r="O723">
            <v>26.31</v>
          </cell>
          <cell r="P723">
            <v>26.31</v>
          </cell>
          <cell r="Q723">
            <v>26.31</v>
          </cell>
          <cell r="R723">
            <v>26.31</v>
          </cell>
          <cell r="S723">
            <v>26.31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</row>
        <row r="724">
          <cell r="C724" t="str">
            <v>S060300090</v>
          </cell>
          <cell r="D724" t="str">
            <v>JOB#718 J#2 ซ่อม DIE-SET ใหม่</v>
          </cell>
          <cell r="F724" t="str">
            <v>JOBSHEET</v>
          </cell>
          <cell r="G724">
            <v>34393</v>
          </cell>
          <cell r="H724">
            <v>1</v>
          </cell>
          <cell r="I724">
            <v>149854.01</v>
          </cell>
          <cell r="J724">
            <v>1</v>
          </cell>
          <cell r="K724">
            <v>34393</v>
          </cell>
          <cell r="N724">
            <v>0</v>
          </cell>
          <cell r="O724">
            <v>149853.01</v>
          </cell>
          <cell r="P724">
            <v>149853.01</v>
          </cell>
          <cell r="Q724">
            <v>149853.01</v>
          </cell>
          <cell r="R724">
            <v>149853.01</v>
          </cell>
          <cell r="S724">
            <v>149853.01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C725" t="str">
            <v>S060300091</v>
          </cell>
          <cell r="D725" t="str">
            <v>JOB #794 S#8 ซ่อมเครื่องแม่พิมพ์</v>
          </cell>
          <cell r="F725" t="str">
            <v>JOBSHEET</v>
          </cell>
          <cell r="G725">
            <v>34393</v>
          </cell>
          <cell r="H725">
            <v>24</v>
          </cell>
          <cell r="I725">
            <v>7343.45</v>
          </cell>
          <cell r="J725">
            <v>24</v>
          </cell>
          <cell r="K725">
            <v>34393</v>
          </cell>
          <cell r="N725">
            <v>0</v>
          </cell>
          <cell r="O725">
            <v>7319.45</v>
          </cell>
          <cell r="P725">
            <v>7319.45</v>
          </cell>
          <cell r="Q725">
            <v>7319.45</v>
          </cell>
          <cell r="R725">
            <v>7319.45</v>
          </cell>
          <cell r="S725">
            <v>7319.45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C726" t="str">
            <v>S060400296</v>
          </cell>
          <cell r="D726" t="str">
            <v>เครื่องเชื่อม</v>
          </cell>
          <cell r="F726" t="str">
            <v>JOB2035</v>
          </cell>
          <cell r="G726">
            <v>34424</v>
          </cell>
          <cell r="H726">
            <v>1</v>
          </cell>
          <cell r="I726">
            <v>221736.65</v>
          </cell>
          <cell r="J726">
            <v>1</v>
          </cell>
          <cell r="K726">
            <v>34424</v>
          </cell>
          <cell r="N726">
            <v>0</v>
          </cell>
          <cell r="O726">
            <v>221735.65</v>
          </cell>
          <cell r="P726">
            <v>221735.65</v>
          </cell>
          <cell r="Q726">
            <v>221735.65</v>
          </cell>
          <cell r="R726">
            <v>221735.65</v>
          </cell>
          <cell r="S726">
            <v>221735.65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</row>
        <row r="727">
          <cell r="C727" t="str">
            <v>S060300092</v>
          </cell>
          <cell r="D727" t="str">
            <v>JOB FR-652 ทำใบมีดซอย T # 10</v>
          </cell>
          <cell r="F727" t="str">
            <v>JOBSHEET</v>
          </cell>
          <cell r="G727">
            <v>34454</v>
          </cell>
          <cell r="H727">
            <v>66</v>
          </cell>
          <cell r="I727">
            <v>16207.34</v>
          </cell>
          <cell r="J727">
            <v>66</v>
          </cell>
          <cell r="K727">
            <v>34454</v>
          </cell>
          <cell r="N727">
            <v>0</v>
          </cell>
          <cell r="O727">
            <v>16141.34</v>
          </cell>
          <cell r="P727">
            <v>16141.34</v>
          </cell>
          <cell r="Q727">
            <v>16141.34</v>
          </cell>
          <cell r="R727">
            <v>16141.34</v>
          </cell>
          <cell r="S727">
            <v>16141.34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</row>
        <row r="728">
          <cell r="C728" t="str">
            <v>S060300093</v>
          </cell>
          <cell r="D728" t="str">
            <v>JOB RD-013 แก้ไขจิกดัดท่อ</v>
          </cell>
          <cell r="F728" t="str">
            <v>JOBSHEET</v>
          </cell>
          <cell r="G728">
            <v>34485</v>
          </cell>
          <cell r="H728">
            <v>1</v>
          </cell>
          <cell r="I728">
            <v>13499.5</v>
          </cell>
          <cell r="J728">
            <v>1</v>
          </cell>
          <cell r="K728">
            <v>34485</v>
          </cell>
          <cell r="N728">
            <v>0</v>
          </cell>
          <cell r="O728">
            <v>13498.5</v>
          </cell>
          <cell r="P728">
            <v>13498.5</v>
          </cell>
          <cell r="Q728">
            <v>13498.5</v>
          </cell>
          <cell r="R728">
            <v>13498.5</v>
          </cell>
          <cell r="S728">
            <v>13498.5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</row>
        <row r="729">
          <cell r="C729" t="str">
            <v>S060300094</v>
          </cell>
          <cell r="D729" t="str">
            <v>JOB-1897 ทำหัวบานท่อ</v>
          </cell>
          <cell r="F729" t="str">
            <v>JOBSHEET</v>
          </cell>
          <cell r="G729">
            <v>34546</v>
          </cell>
          <cell r="H729">
            <v>8</v>
          </cell>
          <cell r="I729">
            <v>5856.2</v>
          </cell>
          <cell r="J729">
            <v>8</v>
          </cell>
          <cell r="K729">
            <v>34546</v>
          </cell>
          <cell r="N729">
            <v>0</v>
          </cell>
          <cell r="O729">
            <v>5848.2</v>
          </cell>
          <cell r="P729">
            <v>5848.2</v>
          </cell>
          <cell r="Q729">
            <v>5848.2</v>
          </cell>
          <cell r="R729">
            <v>5848.2</v>
          </cell>
          <cell r="S729">
            <v>5848.2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</row>
        <row r="730">
          <cell r="C730" t="str">
            <v>S060400297</v>
          </cell>
          <cell r="D730" t="str">
            <v>JOB 8121 สร้างหัว TEST รั่ว BME-34</v>
          </cell>
          <cell r="F730" t="str">
            <v>JOBSHEET</v>
          </cell>
          <cell r="G730">
            <v>34546</v>
          </cell>
          <cell r="H730">
            <v>20</v>
          </cell>
          <cell r="I730">
            <v>1742.55</v>
          </cell>
          <cell r="J730">
            <v>20</v>
          </cell>
          <cell r="K730">
            <v>34546</v>
          </cell>
          <cell r="N730">
            <v>0</v>
          </cell>
          <cell r="O730">
            <v>1722.55</v>
          </cell>
          <cell r="P730">
            <v>1722.55</v>
          </cell>
          <cell r="Q730">
            <v>1722.55</v>
          </cell>
          <cell r="R730">
            <v>1722.55</v>
          </cell>
          <cell r="S730">
            <v>1722.55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C731" t="str">
            <v>S060400298</v>
          </cell>
          <cell r="D731" t="str">
            <v>JOB 8142 สร้าง BUSH สวม JIG BME-38</v>
          </cell>
          <cell r="F731" t="str">
            <v>JOBSHEET</v>
          </cell>
          <cell r="G731">
            <v>34546</v>
          </cell>
          <cell r="H731">
            <v>1</v>
          </cell>
          <cell r="I731">
            <v>222</v>
          </cell>
          <cell r="J731">
            <v>1</v>
          </cell>
          <cell r="K731">
            <v>34546</v>
          </cell>
          <cell r="N731">
            <v>0</v>
          </cell>
          <cell r="O731">
            <v>221</v>
          </cell>
          <cell r="P731">
            <v>221</v>
          </cell>
          <cell r="Q731">
            <v>221</v>
          </cell>
          <cell r="R731">
            <v>221</v>
          </cell>
          <cell r="S731">
            <v>221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C732" t="str">
            <v>S060300095</v>
          </cell>
          <cell r="D732" t="str">
            <v>JOB-8111 PUNCH &amp; DIE &amp; BUSH PUNCH T10</v>
          </cell>
          <cell r="F732" t="str">
            <v>JOBSHEET</v>
          </cell>
          <cell r="G732">
            <v>34607</v>
          </cell>
          <cell r="H732">
            <v>55</v>
          </cell>
          <cell r="I732">
            <v>92572.3</v>
          </cell>
          <cell r="J732">
            <v>55</v>
          </cell>
          <cell r="K732">
            <v>34607</v>
          </cell>
          <cell r="N732">
            <v>0</v>
          </cell>
          <cell r="O732">
            <v>92517.3</v>
          </cell>
          <cell r="P732">
            <v>92517.3</v>
          </cell>
          <cell r="Q732">
            <v>92517.3</v>
          </cell>
          <cell r="R732">
            <v>92517.3</v>
          </cell>
          <cell r="S732">
            <v>92517.3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</row>
        <row r="733">
          <cell r="C733" t="str">
            <v>S060300096</v>
          </cell>
          <cell r="D733" t="str">
            <v>JOB-0914 PUNCH &amp; DIE บ่าสูง เครื่อง 8</v>
          </cell>
          <cell r="F733" t="str">
            <v>JOBSHEET</v>
          </cell>
          <cell r="G733">
            <v>34607</v>
          </cell>
          <cell r="H733">
            <v>45</v>
          </cell>
          <cell r="I733">
            <v>112723.68</v>
          </cell>
          <cell r="J733">
            <v>45</v>
          </cell>
          <cell r="K733">
            <v>34607</v>
          </cell>
          <cell r="N733">
            <v>0</v>
          </cell>
          <cell r="O733">
            <v>112678.68</v>
          </cell>
          <cell r="P733">
            <v>112678.68</v>
          </cell>
          <cell r="Q733">
            <v>112678.68</v>
          </cell>
          <cell r="R733">
            <v>112678.68</v>
          </cell>
          <cell r="S733">
            <v>112678.68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</row>
        <row r="734">
          <cell r="C734" t="str">
            <v>S060200049</v>
          </cell>
          <cell r="D734" t="str">
            <v>JOB-3055 JIG บังคับรูยัง RIVET</v>
          </cell>
          <cell r="F734" t="str">
            <v>JOBSHEET</v>
          </cell>
          <cell r="G734">
            <v>34607</v>
          </cell>
          <cell r="H734">
            <v>10</v>
          </cell>
          <cell r="I734">
            <v>1309.5</v>
          </cell>
          <cell r="J734">
            <v>10</v>
          </cell>
          <cell r="K734">
            <v>34607</v>
          </cell>
          <cell r="N734">
            <v>0</v>
          </cell>
          <cell r="O734">
            <v>1299.5</v>
          </cell>
          <cell r="P734">
            <v>1299.5</v>
          </cell>
          <cell r="Q734">
            <v>1299.5</v>
          </cell>
          <cell r="R734">
            <v>1299.5</v>
          </cell>
          <cell r="S734">
            <v>1299.5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</row>
        <row r="735">
          <cell r="C735" t="str">
            <v>S060300097</v>
          </cell>
          <cell r="D735" t="str">
            <v>JOB-3073 ทำจิ้กเจาะรู OUTLET COIL BME 38 TUM-94256</v>
          </cell>
          <cell r="F735" t="str">
            <v>JV10/052</v>
          </cell>
          <cell r="G735">
            <v>34638</v>
          </cell>
          <cell r="H735">
            <v>1</v>
          </cell>
          <cell r="I735">
            <v>14902.77</v>
          </cell>
          <cell r="J735">
            <v>1</v>
          </cell>
          <cell r="K735">
            <v>34638</v>
          </cell>
          <cell r="N735">
            <v>0</v>
          </cell>
          <cell r="O735">
            <v>14901.77</v>
          </cell>
          <cell r="P735">
            <v>14901.77</v>
          </cell>
          <cell r="Q735">
            <v>14901.77</v>
          </cell>
          <cell r="R735">
            <v>14901.77</v>
          </cell>
          <cell r="S735">
            <v>14901.77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</row>
        <row r="736">
          <cell r="C736" t="str">
            <v>S060400299</v>
          </cell>
          <cell r="D736" t="str">
            <v>JOB-3077 ทำจิกดัดฝา CU,AL #1/4" โค้ง 13.75 MM</v>
          </cell>
          <cell r="F736" t="str">
            <v>JV10/052</v>
          </cell>
          <cell r="G736">
            <v>34638</v>
          </cell>
          <cell r="H736">
            <v>1</v>
          </cell>
          <cell r="I736">
            <v>53974.26</v>
          </cell>
          <cell r="J736">
            <v>1</v>
          </cell>
          <cell r="K736">
            <v>34638</v>
          </cell>
          <cell r="N736">
            <v>0</v>
          </cell>
          <cell r="O736">
            <v>53973.26</v>
          </cell>
          <cell r="P736">
            <v>53973.26</v>
          </cell>
          <cell r="Q736">
            <v>53973.26</v>
          </cell>
          <cell r="R736">
            <v>53973.26</v>
          </cell>
          <cell r="S736">
            <v>53973.26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</row>
        <row r="737">
          <cell r="C737" t="str">
            <v>S060400300</v>
          </cell>
          <cell r="D737" t="str">
            <v>JOB-8104 PIERCING PUNCH &amp; DIE #7</v>
          </cell>
          <cell r="F737" t="str">
            <v>JOBSHEET</v>
          </cell>
          <cell r="G737">
            <v>34638</v>
          </cell>
          <cell r="H737">
            <v>60</v>
          </cell>
          <cell r="I737">
            <v>42917.64</v>
          </cell>
          <cell r="J737">
            <v>60</v>
          </cell>
          <cell r="K737">
            <v>34638</v>
          </cell>
          <cell r="N737">
            <v>0</v>
          </cell>
          <cell r="O737">
            <v>42857.64</v>
          </cell>
          <cell r="P737">
            <v>42857.64</v>
          </cell>
          <cell r="Q737">
            <v>42857.64</v>
          </cell>
          <cell r="R737">
            <v>42857.64</v>
          </cell>
          <cell r="S737">
            <v>42857.64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</row>
        <row r="738">
          <cell r="C738" t="str">
            <v>S060300098</v>
          </cell>
          <cell r="D738" t="str">
            <v>JOB-2038 ทำพิมพ์เครื่อง #1</v>
          </cell>
          <cell r="F738" t="str">
            <v>JOBSHEET</v>
          </cell>
          <cell r="G738">
            <v>34668</v>
          </cell>
          <cell r="H738">
            <v>1</v>
          </cell>
          <cell r="I738">
            <v>800493.85</v>
          </cell>
          <cell r="J738">
            <v>1</v>
          </cell>
          <cell r="K738">
            <v>34668</v>
          </cell>
          <cell r="N738">
            <v>0</v>
          </cell>
          <cell r="O738">
            <v>800492.85</v>
          </cell>
          <cell r="P738">
            <v>800492.85</v>
          </cell>
          <cell r="Q738">
            <v>800492.85</v>
          </cell>
          <cell r="R738">
            <v>800492.85</v>
          </cell>
          <cell r="S738">
            <v>800492.85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</row>
        <row r="739">
          <cell r="C739" t="str">
            <v>S060300099</v>
          </cell>
          <cell r="D739" t="str">
            <v>JOB-3472 JIG ประกอบ FIN J#3</v>
          </cell>
          <cell r="F739" t="str">
            <v>JOBSHEET</v>
          </cell>
          <cell r="G739">
            <v>34668</v>
          </cell>
          <cell r="H739">
            <v>2</v>
          </cell>
          <cell r="I739">
            <v>1964.25</v>
          </cell>
          <cell r="J739">
            <v>2</v>
          </cell>
          <cell r="K739">
            <v>34668</v>
          </cell>
          <cell r="N739">
            <v>0</v>
          </cell>
          <cell r="O739">
            <v>1962.25</v>
          </cell>
          <cell r="P739">
            <v>1962.25</v>
          </cell>
          <cell r="Q739">
            <v>1962.25</v>
          </cell>
          <cell r="R739">
            <v>1962.25</v>
          </cell>
          <cell r="S739">
            <v>1962.25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</row>
        <row r="740">
          <cell r="C740" t="str">
            <v>S060400301</v>
          </cell>
          <cell r="D740" t="str">
            <v>JOB-3471 JIG ครอบรีดท่อ CCX-235</v>
          </cell>
          <cell r="F740" t="str">
            <v>JOBSHEET</v>
          </cell>
          <cell r="G740">
            <v>34668</v>
          </cell>
          <cell r="H740">
            <v>2</v>
          </cell>
          <cell r="I740">
            <v>1746</v>
          </cell>
          <cell r="J740">
            <v>2</v>
          </cell>
          <cell r="K740">
            <v>34668</v>
          </cell>
          <cell r="N740">
            <v>0</v>
          </cell>
          <cell r="O740">
            <v>1744</v>
          </cell>
          <cell r="P740">
            <v>1744</v>
          </cell>
          <cell r="Q740">
            <v>1744</v>
          </cell>
          <cell r="R740">
            <v>1744</v>
          </cell>
          <cell r="S740">
            <v>1744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</row>
        <row r="741">
          <cell r="C741" t="str">
            <v>S060300100</v>
          </cell>
          <cell r="D741" t="str">
            <v>JOB-FR-652 SLITTING T #10 (1 ชุด มี 33 คู่ )</v>
          </cell>
          <cell r="F741" t="str">
            <v>JOBSHEET</v>
          </cell>
          <cell r="G741">
            <v>34668</v>
          </cell>
          <cell r="H741">
            <v>1</v>
          </cell>
          <cell r="I741">
            <v>4504</v>
          </cell>
          <cell r="J741">
            <v>1</v>
          </cell>
          <cell r="K741">
            <v>34668</v>
          </cell>
          <cell r="N741">
            <v>0</v>
          </cell>
          <cell r="O741">
            <v>4503</v>
          </cell>
          <cell r="P741">
            <v>4503</v>
          </cell>
          <cell r="Q741">
            <v>4503</v>
          </cell>
          <cell r="R741">
            <v>4503</v>
          </cell>
          <cell r="S741">
            <v>4503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C742" t="str">
            <v>S060400302</v>
          </cell>
          <cell r="D742" t="str">
            <v>JOB-3458 ตะแกรงเตาอบเล็ก,ใหญ๋</v>
          </cell>
          <cell r="F742" t="str">
            <v>JOBSHEET</v>
          </cell>
          <cell r="G742">
            <v>34668</v>
          </cell>
          <cell r="H742">
            <v>7</v>
          </cell>
          <cell r="I742">
            <v>45381.120000000003</v>
          </cell>
          <cell r="J742">
            <v>7</v>
          </cell>
          <cell r="K742">
            <v>34668</v>
          </cell>
          <cell r="N742">
            <v>0</v>
          </cell>
          <cell r="O742">
            <v>45374.12</v>
          </cell>
          <cell r="P742">
            <v>45374.12</v>
          </cell>
          <cell r="Q742">
            <v>45374.12</v>
          </cell>
          <cell r="R742">
            <v>45374.12</v>
          </cell>
          <cell r="S742">
            <v>45374.12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C743" t="str">
            <v>S060400303</v>
          </cell>
          <cell r="D743" t="str">
            <v>JOB-3468 ตะกร้าล้างไอ</v>
          </cell>
          <cell r="F743" t="str">
            <v>JOBSHEET</v>
          </cell>
          <cell r="G743">
            <v>34668</v>
          </cell>
          <cell r="H743">
            <v>1</v>
          </cell>
          <cell r="I743">
            <v>6926.75</v>
          </cell>
          <cell r="J743">
            <v>1</v>
          </cell>
          <cell r="K743">
            <v>34668</v>
          </cell>
          <cell r="N743">
            <v>0</v>
          </cell>
          <cell r="O743">
            <v>6925.75</v>
          </cell>
          <cell r="P743">
            <v>6925.75</v>
          </cell>
          <cell r="Q743">
            <v>6925.75</v>
          </cell>
          <cell r="R743">
            <v>6925.75</v>
          </cell>
          <cell r="S743">
            <v>6925.75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</row>
        <row r="744">
          <cell r="C744" t="str">
            <v>S060400304</v>
          </cell>
          <cell r="D744" t="str">
            <v>JOB-3470 PUNCH บานท่อ 1/4" ใส่ท่อ 3/8 "</v>
          </cell>
          <cell r="F744" t="str">
            <v>JOBSHEET</v>
          </cell>
          <cell r="G744">
            <v>34699</v>
          </cell>
          <cell r="H744">
            <v>2</v>
          </cell>
          <cell r="I744">
            <v>16809.57</v>
          </cell>
          <cell r="J744">
            <v>2</v>
          </cell>
          <cell r="K744">
            <v>34699</v>
          </cell>
          <cell r="N744">
            <v>0</v>
          </cell>
          <cell r="O744">
            <v>16807.57</v>
          </cell>
          <cell r="P744">
            <v>16807.57</v>
          </cell>
          <cell r="Q744">
            <v>16807.57</v>
          </cell>
          <cell r="R744">
            <v>16807.57</v>
          </cell>
          <cell r="S744">
            <v>16807.57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C745" t="str">
            <v>S060300101</v>
          </cell>
          <cell r="D745" t="str">
            <v>JOB-3066 ทำพิมพ์โค้งเหลี่ยม 3/8" CU</v>
          </cell>
          <cell r="F745" t="str">
            <v>JOBSHEET</v>
          </cell>
          <cell r="G745">
            <v>34699</v>
          </cell>
          <cell r="H745">
            <v>1</v>
          </cell>
          <cell r="I745">
            <v>41635.07</v>
          </cell>
          <cell r="J745">
            <v>1</v>
          </cell>
          <cell r="K745">
            <v>34699</v>
          </cell>
          <cell r="N745">
            <v>0</v>
          </cell>
          <cell r="O745">
            <v>41634.07</v>
          </cell>
          <cell r="P745">
            <v>41634.07</v>
          </cell>
          <cell r="Q745">
            <v>41634.07</v>
          </cell>
          <cell r="R745">
            <v>41634.07</v>
          </cell>
          <cell r="S745">
            <v>41634.07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</row>
        <row r="746">
          <cell r="C746" t="str">
            <v>S060300102</v>
          </cell>
          <cell r="D746" t="str">
            <v>JOB 3473 แหวนรองแกนเข็ม</v>
          </cell>
          <cell r="F746" t="str">
            <v>JOBSHEET</v>
          </cell>
          <cell r="G746">
            <v>34730</v>
          </cell>
          <cell r="H746">
            <v>400</v>
          </cell>
          <cell r="I746">
            <v>2395.5</v>
          </cell>
          <cell r="J746">
            <v>400</v>
          </cell>
          <cell r="K746">
            <v>34730</v>
          </cell>
          <cell r="N746">
            <v>0</v>
          </cell>
          <cell r="O746">
            <v>1995.5</v>
          </cell>
          <cell r="P746">
            <v>1995.5</v>
          </cell>
          <cell r="Q746">
            <v>1995.5</v>
          </cell>
          <cell r="R746">
            <v>1995.5</v>
          </cell>
          <cell r="S746">
            <v>1995.5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</row>
        <row r="747">
          <cell r="C747" t="str">
            <v>S060300103</v>
          </cell>
          <cell r="D747" t="str">
            <v>JOB 8114 จัดทำพิมพ์ J#3 PATTN 1/4" 22X16.50 MM</v>
          </cell>
          <cell r="F747" t="str">
            <v>JOBSHEET</v>
          </cell>
          <cell r="G747">
            <v>34730</v>
          </cell>
          <cell r="H747">
            <v>1</v>
          </cell>
          <cell r="I747">
            <v>1085298.69</v>
          </cell>
          <cell r="J747">
            <v>1</v>
          </cell>
          <cell r="K747">
            <v>34730</v>
          </cell>
          <cell r="N747">
            <v>0</v>
          </cell>
          <cell r="O747">
            <v>1085297.69</v>
          </cell>
          <cell r="P747">
            <v>1085297.69</v>
          </cell>
          <cell r="Q747">
            <v>1085297.69</v>
          </cell>
          <cell r="R747">
            <v>1085297.69</v>
          </cell>
          <cell r="S747">
            <v>1085297.69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</row>
        <row r="748">
          <cell r="C748" t="str">
            <v>S060400305</v>
          </cell>
          <cell r="D748" t="str">
            <v>JOB-3480 โต๊ะวางเช็ดงาน SANDEN</v>
          </cell>
          <cell r="F748" t="str">
            <v>JOBSHEET</v>
          </cell>
          <cell r="G748">
            <v>34758</v>
          </cell>
          <cell r="H748">
            <v>1</v>
          </cell>
          <cell r="I748">
            <v>2507.81</v>
          </cell>
          <cell r="J748">
            <v>1</v>
          </cell>
          <cell r="K748">
            <v>34758</v>
          </cell>
          <cell r="N748">
            <v>0</v>
          </cell>
          <cell r="O748">
            <v>2506.81</v>
          </cell>
          <cell r="P748">
            <v>2506.81</v>
          </cell>
          <cell r="Q748">
            <v>2506.81</v>
          </cell>
          <cell r="R748">
            <v>2506.81</v>
          </cell>
          <cell r="S748">
            <v>2506.81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</row>
        <row r="749">
          <cell r="C749" t="str">
            <v>S060400306</v>
          </cell>
          <cell r="D749" t="str">
            <v>JOB-3452 แท่นตัด HANDER,JIG จับท่อ 3/8,1/2</v>
          </cell>
          <cell r="F749" t="str">
            <v>JOBSHEET</v>
          </cell>
          <cell r="G749">
            <v>34758</v>
          </cell>
          <cell r="H749">
            <v>3</v>
          </cell>
          <cell r="I749">
            <v>3077.5</v>
          </cell>
          <cell r="J749">
            <v>3</v>
          </cell>
          <cell r="K749">
            <v>34758</v>
          </cell>
          <cell r="N749">
            <v>0</v>
          </cell>
          <cell r="O749">
            <v>3074.5</v>
          </cell>
          <cell r="P749">
            <v>3074.5</v>
          </cell>
          <cell r="Q749">
            <v>3074.5</v>
          </cell>
          <cell r="R749">
            <v>3074.5</v>
          </cell>
          <cell r="S749">
            <v>3074.5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</row>
        <row r="750">
          <cell r="C750" t="str">
            <v>S060400307</v>
          </cell>
          <cell r="D750" t="str">
            <v>JOB-8146 โต๊ะเทศรั่ว STANDLESS</v>
          </cell>
          <cell r="F750" t="str">
            <v>JOBSHEET</v>
          </cell>
          <cell r="G750">
            <v>34758</v>
          </cell>
          <cell r="H750">
            <v>4</v>
          </cell>
          <cell r="I750">
            <v>16817</v>
          </cell>
          <cell r="J750">
            <v>4</v>
          </cell>
          <cell r="K750">
            <v>34758</v>
          </cell>
          <cell r="N750">
            <v>0</v>
          </cell>
          <cell r="O750">
            <v>16813</v>
          </cell>
          <cell r="P750">
            <v>16813</v>
          </cell>
          <cell r="Q750">
            <v>16813</v>
          </cell>
          <cell r="R750">
            <v>16813</v>
          </cell>
          <cell r="S750">
            <v>16813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</row>
        <row r="751">
          <cell r="C751" t="str">
            <v>S060400308</v>
          </cell>
          <cell r="D751" t="str">
            <v>JOB-3092 ทำจิ๊ก AL. 1/2 R 13 INLET</v>
          </cell>
          <cell r="F751" t="str">
            <v>JOBSHEET</v>
          </cell>
          <cell r="G751">
            <v>34758</v>
          </cell>
          <cell r="H751">
            <v>1</v>
          </cell>
          <cell r="I751">
            <v>41098.26</v>
          </cell>
          <cell r="J751">
            <v>1</v>
          </cell>
          <cell r="K751">
            <v>34758</v>
          </cell>
          <cell r="N751">
            <v>0</v>
          </cell>
          <cell r="O751">
            <v>41097.26</v>
          </cell>
          <cell r="P751">
            <v>41097.26</v>
          </cell>
          <cell r="Q751">
            <v>41097.26</v>
          </cell>
          <cell r="R751">
            <v>41097.26</v>
          </cell>
          <cell r="S751">
            <v>41097.26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</row>
        <row r="752">
          <cell r="C752" t="str">
            <v>S060400309</v>
          </cell>
          <cell r="D752" t="str">
            <v>JOB-4205 ตัวปั้มลดขนาดท่อ 1/2 เป็น 12.2 MM</v>
          </cell>
          <cell r="F752" t="str">
            <v>JOBSHEET</v>
          </cell>
          <cell r="G752">
            <v>34758</v>
          </cell>
          <cell r="H752">
            <v>1</v>
          </cell>
          <cell r="I752">
            <v>4496.55</v>
          </cell>
          <cell r="J752">
            <v>1</v>
          </cell>
          <cell r="K752">
            <v>34758</v>
          </cell>
          <cell r="N752">
            <v>0</v>
          </cell>
          <cell r="O752">
            <v>4495.55</v>
          </cell>
          <cell r="P752">
            <v>4495.55</v>
          </cell>
          <cell r="Q752">
            <v>4495.55</v>
          </cell>
          <cell r="R752">
            <v>4495.55</v>
          </cell>
          <cell r="S752">
            <v>4495.55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</row>
        <row r="753">
          <cell r="C753" t="str">
            <v>S060400310</v>
          </cell>
          <cell r="D753" t="str">
            <v>JOB-3453 PUNCH&amp;DIE S #8 บ่าสูง</v>
          </cell>
          <cell r="F753" t="str">
            <v>JOBSHEET</v>
          </cell>
          <cell r="G753">
            <v>34789</v>
          </cell>
          <cell r="H753">
            <v>60</v>
          </cell>
          <cell r="I753">
            <v>33026.449999999997</v>
          </cell>
          <cell r="J753">
            <v>60</v>
          </cell>
          <cell r="K753">
            <v>34789</v>
          </cell>
          <cell r="N753">
            <v>0</v>
          </cell>
          <cell r="O753">
            <v>32966.449999999997</v>
          </cell>
          <cell r="P753">
            <v>32966.449999999997</v>
          </cell>
          <cell r="Q753">
            <v>32966.449999999997</v>
          </cell>
          <cell r="R753">
            <v>32966.449999999997</v>
          </cell>
          <cell r="S753">
            <v>32966.449999999997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</row>
        <row r="754">
          <cell r="C754" t="str">
            <v>S060300104</v>
          </cell>
          <cell r="D754" t="str">
            <v>JOB-3477 หัวเข็ม CU 1/4" 5.95-5.98 mm</v>
          </cell>
          <cell r="F754" t="str">
            <v>JOBSHEET</v>
          </cell>
          <cell r="G754">
            <v>34789</v>
          </cell>
          <cell r="H754">
            <v>100</v>
          </cell>
          <cell r="I754">
            <v>14535.6</v>
          </cell>
          <cell r="J754">
            <v>100</v>
          </cell>
          <cell r="K754">
            <v>34789</v>
          </cell>
          <cell r="N754">
            <v>0</v>
          </cell>
          <cell r="O754">
            <v>14435.6</v>
          </cell>
          <cell r="P754">
            <v>14435.6</v>
          </cell>
          <cell r="Q754">
            <v>14435.6</v>
          </cell>
          <cell r="R754">
            <v>14435.6</v>
          </cell>
          <cell r="S754">
            <v>14435.6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C755" t="str">
            <v>S060300105</v>
          </cell>
          <cell r="D755" t="str">
            <v>JOB-3478 หัวเข็ม AL #5.33-5.35 mm</v>
          </cell>
          <cell r="F755" t="str">
            <v>JOBSHEET</v>
          </cell>
          <cell r="G755">
            <v>34789</v>
          </cell>
          <cell r="H755">
            <v>100</v>
          </cell>
          <cell r="I755">
            <v>9395.27</v>
          </cell>
          <cell r="J755">
            <v>100</v>
          </cell>
          <cell r="K755">
            <v>34789</v>
          </cell>
          <cell r="N755">
            <v>0</v>
          </cell>
          <cell r="O755">
            <v>9295.27</v>
          </cell>
          <cell r="P755">
            <v>9295.27</v>
          </cell>
          <cell r="Q755">
            <v>9295.27</v>
          </cell>
          <cell r="R755">
            <v>9295.27</v>
          </cell>
          <cell r="S755">
            <v>9295.27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C756" t="str">
            <v>S060300106</v>
          </cell>
          <cell r="D756" t="str">
            <v>JOB-8103 ทำ IRONING PUNCH+DIE H#4</v>
          </cell>
          <cell r="F756" t="str">
            <v>JOBSHEET</v>
          </cell>
          <cell r="G756">
            <v>34789</v>
          </cell>
          <cell r="H756">
            <v>40</v>
          </cell>
          <cell r="I756">
            <v>165405.79</v>
          </cell>
          <cell r="J756">
            <v>40</v>
          </cell>
          <cell r="K756">
            <v>34789</v>
          </cell>
          <cell r="N756">
            <v>0</v>
          </cell>
          <cell r="O756">
            <v>165365.79</v>
          </cell>
          <cell r="P756">
            <v>165365.79</v>
          </cell>
          <cell r="Q756">
            <v>165365.79</v>
          </cell>
          <cell r="R756">
            <v>165365.79</v>
          </cell>
          <cell r="S756">
            <v>165365.79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C757" t="str">
            <v>S060400311</v>
          </cell>
          <cell r="D757" t="str">
            <v>JOB-1898 หัวบนท่อ CU 3/8 ,AL 1/2X1.2MM,AL5/8X1.2</v>
          </cell>
          <cell r="E757" t="str">
            <v>หัวบนสาย CL 0.049,0.055,0.059</v>
          </cell>
          <cell r="F757" t="str">
            <v>JOBSHEET</v>
          </cell>
          <cell r="G757">
            <v>34789</v>
          </cell>
          <cell r="H757">
            <v>1</v>
          </cell>
          <cell r="I757">
            <v>38910</v>
          </cell>
          <cell r="J757">
            <v>1</v>
          </cell>
          <cell r="K757">
            <v>34789</v>
          </cell>
          <cell r="N757">
            <v>0</v>
          </cell>
          <cell r="O757">
            <v>38909</v>
          </cell>
          <cell r="P757">
            <v>38909</v>
          </cell>
          <cell r="Q757">
            <v>38909</v>
          </cell>
          <cell r="R757">
            <v>38909</v>
          </cell>
          <cell r="S757">
            <v>38909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C758" t="str">
            <v>S060400312</v>
          </cell>
          <cell r="D758" t="str">
            <v>JOB-3093 แม่พิมพ์ท่อขนาด 1/4X10MM,3/16(7X10),3/16X</v>
          </cell>
          <cell r="E758" t="str">
            <v>10,3/8(10X10)</v>
          </cell>
          <cell r="F758" t="str">
            <v>JOBSHEET</v>
          </cell>
          <cell r="G758">
            <v>34789</v>
          </cell>
          <cell r="H758">
            <v>1</v>
          </cell>
          <cell r="I758">
            <v>34050.04</v>
          </cell>
          <cell r="J758">
            <v>1</v>
          </cell>
          <cell r="K758">
            <v>34789</v>
          </cell>
          <cell r="N758">
            <v>0</v>
          </cell>
          <cell r="O758">
            <v>34049.040000000001</v>
          </cell>
          <cell r="P758">
            <v>34049.040000000001</v>
          </cell>
          <cell r="Q758">
            <v>34049.040000000001</v>
          </cell>
          <cell r="R758">
            <v>34049.040000000001</v>
          </cell>
          <cell r="S758">
            <v>34049.040000000001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</row>
        <row r="759">
          <cell r="C759" t="str">
            <v>S060400313</v>
          </cell>
          <cell r="D759" t="str">
            <v>JOB-3098 งาน BMC 38 (DWG TUB 94-257)</v>
          </cell>
          <cell r="F759" t="str">
            <v>JOBSHEET</v>
          </cell>
          <cell r="G759">
            <v>34789</v>
          </cell>
          <cell r="H759">
            <v>1</v>
          </cell>
          <cell r="I759">
            <v>2755</v>
          </cell>
          <cell r="J759">
            <v>1</v>
          </cell>
          <cell r="K759">
            <v>34789</v>
          </cell>
          <cell r="N759">
            <v>0</v>
          </cell>
          <cell r="O759">
            <v>2754</v>
          </cell>
          <cell r="P759">
            <v>2754</v>
          </cell>
          <cell r="Q759">
            <v>2754</v>
          </cell>
          <cell r="R759">
            <v>2754</v>
          </cell>
          <cell r="S759">
            <v>2754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</row>
        <row r="760">
          <cell r="C760" t="str">
            <v>S060400314</v>
          </cell>
          <cell r="D760" t="str">
            <v>JOB-4204 ทำดัดโค้งครอบ COIL C 44MM 3/8X0.014</v>
          </cell>
          <cell r="E760" t="str">
            <v>,31.12 CT 1600</v>
          </cell>
          <cell r="F760" t="str">
            <v>JOBSHEET</v>
          </cell>
          <cell r="G760">
            <v>34789</v>
          </cell>
          <cell r="H760">
            <v>2</v>
          </cell>
          <cell r="I760">
            <v>21764.61</v>
          </cell>
          <cell r="J760">
            <v>2</v>
          </cell>
          <cell r="K760">
            <v>34789</v>
          </cell>
          <cell r="N760">
            <v>0</v>
          </cell>
          <cell r="O760">
            <v>21762.61</v>
          </cell>
          <cell r="P760">
            <v>21762.61</v>
          </cell>
          <cell r="Q760">
            <v>21762.61</v>
          </cell>
          <cell r="R760">
            <v>21762.61</v>
          </cell>
          <cell r="S760">
            <v>21762.61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</row>
        <row r="761">
          <cell r="C761" t="str">
            <v>S060400315</v>
          </cell>
          <cell r="D761" t="str">
            <v>JOB-4218 หัวบานท่อตามตัวกล้อง</v>
          </cell>
          <cell r="F761" t="str">
            <v>JOBSHEET</v>
          </cell>
          <cell r="G761">
            <v>34789</v>
          </cell>
          <cell r="H761">
            <v>5</v>
          </cell>
          <cell r="I761">
            <v>223.92</v>
          </cell>
          <cell r="J761">
            <v>5</v>
          </cell>
          <cell r="K761">
            <v>34789</v>
          </cell>
          <cell r="N761">
            <v>0</v>
          </cell>
          <cell r="O761">
            <v>218.92</v>
          </cell>
          <cell r="P761">
            <v>218.92</v>
          </cell>
          <cell r="Q761">
            <v>218.92</v>
          </cell>
          <cell r="R761">
            <v>218.92</v>
          </cell>
          <cell r="S761">
            <v>218.92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C762" t="str">
            <v>S060400316</v>
          </cell>
          <cell r="D762" t="str">
            <v>JOB-4228 จิกดัดท่อ CU 1/2 ARRY 907</v>
          </cell>
          <cell r="F762" t="str">
            <v>JOBSHEET</v>
          </cell>
          <cell r="G762">
            <v>34789</v>
          </cell>
          <cell r="H762">
            <v>2</v>
          </cell>
          <cell r="I762">
            <v>53510.879999999997</v>
          </cell>
          <cell r="J762">
            <v>2</v>
          </cell>
          <cell r="K762">
            <v>34789</v>
          </cell>
          <cell r="N762">
            <v>0</v>
          </cell>
          <cell r="O762">
            <v>53508.88</v>
          </cell>
          <cell r="P762">
            <v>53508.88</v>
          </cell>
          <cell r="Q762">
            <v>53508.88</v>
          </cell>
          <cell r="R762">
            <v>53508.88</v>
          </cell>
          <cell r="S762">
            <v>53508.88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C763" t="str">
            <v>S060400317</v>
          </cell>
          <cell r="D763" t="str">
            <v>JOB-4236 จิกดัดท่อ CU3/8 (DWG TUB 95-51),จิกเชื่อม</v>
          </cell>
          <cell r="E763" t="str">
            <v>CU 3/8 (TUB 95-51)</v>
          </cell>
          <cell r="F763" t="str">
            <v>JOBSHEET</v>
          </cell>
          <cell r="G763">
            <v>34789</v>
          </cell>
          <cell r="H763">
            <v>3</v>
          </cell>
          <cell r="I763">
            <v>78268.42</v>
          </cell>
          <cell r="J763">
            <v>3</v>
          </cell>
          <cell r="K763">
            <v>34789</v>
          </cell>
          <cell r="N763">
            <v>0</v>
          </cell>
          <cell r="O763">
            <v>78265.42</v>
          </cell>
          <cell r="P763">
            <v>78265.42</v>
          </cell>
          <cell r="Q763">
            <v>78265.42</v>
          </cell>
          <cell r="R763">
            <v>78265.42</v>
          </cell>
          <cell r="S763">
            <v>78265.42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C764" t="str">
            <v>S060300107</v>
          </cell>
          <cell r="D764" t="str">
            <v>JOB-RD-020 ซ่อมดัดโค้ง CU3/8X22.89</v>
          </cell>
          <cell r="F764" t="str">
            <v>JOBSHEET</v>
          </cell>
          <cell r="G764">
            <v>34789</v>
          </cell>
          <cell r="H764">
            <v>1</v>
          </cell>
          <cell r="I764">
            <v>13408.5</v>
          </cell>
          <cell r="J764">
            <v>1</v>
          </cell>
          <cell r="K764">
            <v>34789</v>
          </cell>
          <cell r="N764">
            <v>0</v>
          </cell>
          <cell r="O764">
            <v>13407.5</v>
          </cell>
          <cell r="P764">
            <v>13407.5</v>
          </cell>
          <cell r="Q764">
            <v>13407.5</v>
          </cell>
          <cell r="R764">
            <v>13407.5</v>
          </cell>
          <cell r="S764">
            <v>13407.5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C765" t="str">
            <v>S060400318</v>
          </cell>
          <cell r="D765" t="str">
            <v>JOB-RD-021 ซ่อมดัดโค้ง CU 5/16X17.47</v>
          </cell>
          <cell r="F765" t="str">
            <v>JOBSHEET</v>
          </cell>
          <cell r="G765">
            <v>34789</v>
          </cell>
          <cell r="H765">
            <v>1</v>
          </cell>
          <cell r="I765">
            <v>6704.25</v>
          </cell>
          <cell r="J765">
            <v>1</v>
          </cell>
          <cell r="K765">
            <v>34789</v>
          </cell>
          <cell r="N765">
            <v>0</v>
          </cell>
          <cell r="O765">
            <v>6703.25</v>
          </cell>
          <cell r="P765">
            <v>6703.25</v>
          </cell>
          <cell r="Q765">
            <v>6703.25</v>
          </cell>
          <cell r="R765">
            <v>6703.25</v>
          </cell>
          <cell r="S765">
            <v>6703.25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</row>
        <row r="766">
          <cell r="C766" t="str">
            <v>S060300108</v>
          </cell>
          <cell r="D766" t="str">
            <v>JOB-3454 ทำ CUTTING S#8</v>
          </cell>
          <cell r="F766" t="str">
            <v>JV04/062</v>
          </cell>
          <cell r="G766">
            <v>34819</v>
          </cell>
          <cell r="H766">
            <v>1</v>
          </cell>
          <cell r="I766">
            <v>28769.9</v>
          </cell>
          <cell r="J766">
            <v>1</v>
          </cell>
          <cell r="K766">
            <v>34819</v>
          </cell>
          <cell r="N766">
            <v>0</v>
          </cell>
          <cell r="O766">
            <v>28768.9</v>
          </cell>
          <cell r="P766">
            <v>28768.9</v>
          </cell>
          <cell r="Q766">
            <v>28768.9</v>
          </cell>
          <cell r="R766">
            <v>28768.9</v>
          </cell>
          <cell r="S766">
            <v>28768.9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</row>
        <row r="767">
          <cell r="C767" t="str">
            <v>S060400319</v>
          </cell>
          <cell r="D767" t="str">
            <v>JOB3095 อัดทำ JIG เช็คงาน SANDEN</v>
          </cell>
          <cell r="F767" t="str">
            <v>JV05/062</v>
          </cell>
          <cell r="G767">
            <v>34850</v>
          </cell>
          <cell r="H767">
            <v>1</v>
          </cell>
          <cell r="I767">
            <v>24646.240000000002</v>
          </cell>
          <cell r="J767">
            <v>1</v>
          </cell>
          <cell r="K767">
            <v>34850</v>
          </cell>
          <cell r="N767">
            <v>0</v>
          </cell>
          <cell r="O767">
            <v>24645.24</v>
          </cell>
          <cell r="P767">
            <v>24645.24</v>
          </cell>
          <cell r="Q767">
            <v>24645.24</v>
          </cell>
          <cell r="R767">
            <v>24645.24</v>
          </cell>
          <cell r="S767">
            <v>24645.24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</row>
        <row r="768">
          <cell r="C768" t="str">
            <v>S060400320</v>
          </cell>
          <cell r="D768" t="str">
            <v>JOB4236 JIG ดัดโค้ง 3 ขา</v>
          </cell>
          <cell r="F768" t="str">
            <v>JV05/062</v>
          </cell>
          <cell r="G768">
            <v>34850</v>
          </cell>
          <cell r="H768">
            <v>4</v>
          </cell>
          <cell r="I768">
            <v>20112.75</v>
          </cell>
          <cell r="J768">
            <v>4</v>
          </cell>
          <cell r="K768">
            <v>34850</v>
          </cell>
          <cell r="N768">
            <v>0</v>
          </cell>
          <cell r="O768">
            <v>20108.75</v>
          </cell>
          <cell r="P768">
            <v>20108.75</v>
          </cell>
          <cell r="Q768">
            <v>20108.75</v>
          </cell>
          <cell r="R768">
            <v>20108.75</v>
          </cell>
          <cell r="S768">
            <v>20108.75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</row>
        <row r="769">
          <cell r="C769" t="str">
            <v>S060300109</v>
          </cell>
          <cell r="D769" t="str">
            <v>JOB3476 ทำ CUTTING J#2</v>
          </cell>
          <cell r="F769" t="str">
            <v>JV05/062</v>
          </cell>
          <cell r="G769">
            <v>34850</v>
          </cell>
          <cell r="H769">
            <v>1</v>
          </cell>
          <cell r="I769">
            <v>10178.86</v>
          </cell>
          <cell r="J769">
            <v>1</v>
          </cell>
          <cell r="K769">
            <v>34850</v>
          </cell>
          <cell r="N769">
            <v>0</v>
          </cell>
          <cell r="O769">
            <v>10177.86</v>
          </cell>
          <cell r="P769">
            <v>10177.86</v>
          </cell>
          <cell r="Q769">
            <v>10177.86</v>
          </cell>
          <cell r="R769">
            <v>10177.86</v>
          </cell>
          <cell r="S769">
            <v>10177.86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</row>
        <row r="770">
          <cell r="C770" t="str">
            <v>S060300110</v>
          </cell>
          <cell r="D770" t="str">
            <v>JOB8138 หัวเข็ม 7.06-7.08 พร้อมเบ้าอัดแน่น</v>
          </cell>
          <cell r="F770" t="str">
            <v>JV05/062</v>
          </cell>
          <cell r="G770">
            <v>34850</v>
          </cell>
          <cell r="H770">
            <v>100</v>
          </cell>
          <cell r="I770">
            <v>61614.5</v>
          </cell>
          <cell r="J770">
            <v>100</v>
          </cell>
          <cell r="K770">
            <v>34850</v>
          </cell>
          <cell r="N770">
            <v>0</v>
          </cell>
          <cell r="O770">
            <v>61514.5</v>
          </cell>
          <cell r="P770">
            <v>61514.5</v>
          </cell>
          <cell r="Q770">
            <v>61514.5</v>
          </cell>
          <cell r="R770">
            <v>61514.5</v>
          </cell>
          <cell r="S770">
            <v>61514.5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</row>
        <row r="771">
          <cell r="C771" t="str">
            <v>S060400321</v>
          </cell>
          <cell r="D771" t="str">
            <v>JOB8141 ชุดเจาะ COLLAR TUBE 5/16"</v>
          </cell>
          <cell r="F771" t="str">
            <v>JV05/062</v>
          </cell>
          <cell r="G771">
            <v>34850</v>
          </cell>
          <cell r="H771">
            <v>1</v>
          </cell>
          <cell r="I771">
            <v>18333</v>
          </cell>
          <cell r="J771">
            <v>1</v>
          </cell>
          <cell r="K771">
            <v>34850</v>
          </cell>
          <cell r="N771">
            <v>0</v>
          </cell>
          <cell r="O771">
            <v>18332</v>
          </cell>
          <cell r="P771">
            <v>18332</v>
          </cell>
          <cell r="Q771">
            <v>18332</v>
          </cell>
          <cell r="R771">
            <v>18332</v>
          </cell>
          <cell r="S771">
            <v>18332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</row>
        <row r="772">
          <cell r="C772" t="str">
            <v>S060300111</v>
          </cell>
          <cell r="D772" t="str">
            <v>JOB9335 ทำหัวเข็มเครื่อง NO.1,2,3,OAR-6 (100ชั้น)</v>
          </cell>
          <cell r="F772" t="str">
            <v>JV05/062</v>
          </cell>
          <cell r="G772">
            <v>34850</v>
          </cell>
          <cell r="H772">
            <v>1855</v>
          </cell>
          <cell r="I772">
            <v>67345.42</v>
          </cell>
          <cell r="J772">
            <v>1855</v>
          </cell>
          <cell r="K772">
            <v>34850</v>
          </cell>
          <cell r="N772">
            <v>0</v>
          </cell>
          <cell r="O772">
            <v>65490.42</v>
          </cell>
          <cell r="P772">
            <v>65490.42</v>
          </cell>
          <cell r="Q772">
            <v>65490.42</v>
          </cell>
          <cell r="R772">
            <v>65490.42</v>
          </cell>
          <cell r="S772">
            <v>65490.42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</row>
        <row r="773">
          <cell r="C773" t="str">
            <v>S060300112</v>
          </cell>
          <cell r="D773" t="str">
            <v>JOB8130 ทำหัวเข็ม FLEX พร้อมหัวจับ</v>
          </cell>
          <cell r="F773" t="str">
            <v>JV06/081</v>
          </cell>
          <cell r="G773">
            <v>34880</v>
          </cell>
          <cell r="H773">
            <v>1</v>
          </cell>
          <cell r="I773">
            <v>42545.18</v>
          </cell>
          <cell r="J773">
            <v>1</v>
          </cell>
          <cell r="K773">
            <v>34880</v>
          </cell>
          <cell r="N773">
            <v>0</v>
          </cell>
          <cell r="O773">
            <v>42544.18</v>
          </cell>
          <cell r="P773">
            <v>42544.18</v>
          </cell>
          <cell r="Q773">
            <v>42544.18</v>
          </cell>
          <cell r="R773">
            <v>42544.18</v>
          </cell>
          <cell r="S773">
            <v>42544.18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C774" t="str">
            <v>S060300113</v>
          </cell>
          <cell r="D774" t="str">
            <v>JOB6751 หัวเบ่ง FLEX ขนาดเส้นผ่าศูนย์กลาง12.60+-</v>
          </cell>
          <cell r="E774" t="str">
            <v>0.02</v>
          </cell>
          <cell r="F774" t="str">
            <v>JV06/081</v>
          </cell>
          <cell r="G774">
            <v>34880</v>
          </cell>
          <cell r="H774">
            <v>10</v>
          </cell>
          <cell r="I774">
            <v>2338.0100000000002</v>
          </cell>
          <cell r="J774">
            <v>10</v>
          </cell>
          <cell r="K774">
            <v>34880</v>
          </cell>
          <cell r="N774">
            <v>0</v>
          </cell>
          <cell r="O774">
            <v>2328.0100000000002</v>
          </cell>
          <cell r="P774">
            <v>2328.0100000000002</v>
          </cell>
          <cell r="Q774">
            <v>2328.0100000000002</v>
          </cell>
          <cell r="R774">
            <v>2328.0100000000002</v>
          </cell>
          <cell r="S774">
            <v>2328.0100000000002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C775" t="str">
            <v>S060300114</v>
          </cell>
          <cell r="D775" t="str">
            <v>JOB3495 หัวปากจับท่อ FLEX 22.89 MM.(4 ชิ้น)</v>
          </cell>
          <cell r="F775" t="str">
            <v>JV06/081</v>
          </cell>
          <cell r="G775">
            <v>34880</v>
          </cell>
          <cell r="H775">
            <v>2</v>
          </cell>
          <cell r="I775">
            <v>8295.5499999999993</v>
          </cell>
          <cell r="J775">
            <v>2</v>
          </cell>
          <cell r="K775">
            <v>34880</v>
          </cell>
          <cell r="N775">
            <v>0</v>
          </cell>
          <cell r="O775">
            <v>8293.5499999999993</v>
          </cell>
          <cell r="P775">
            <v>8293.5499999999993</v>
          </cell>
          <cell r="Q775">
            <v>8293.5499999999993</v>
          </cell>
          <cell r="R775">
            <v>8293.5499999999993</v>
          </cell>
          <cell r="S775">
            <v>8293.5499999999993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C776" t="str">
            <v>S060400322</v>
          </cell>
          <cell r="D776" t="str">
            <v>JOB 6656 ทำ JIG เชื่อม IN OUT PU405</v>
          </cell>
          <cell r="E776" t="str">
            <v>(DWG ECA-0092)</v>
          </cell>
          <cell r="F776" t="str">
            <v>JV07/082</v>
          </cell>
          <cell r="G776">
            <v>34911</v>
          </cell>
          <cell r="H776">
            <v>1</v>
          </cell>
          <cell r="I776">
            <v>34441.440000000002</v>
          </cell>
          <cell r="J776">
            <v>1</v>
          </cell>
          <cell r="K776">
            <v>34911</v>
          </cell>
          <cell r="N776">
            <v>0</v>
          </cell>
          <cell r="O776">
            <v>34440.44</v>
          </cell>
          <cell r="P776">
            <v>34440.44</v>
          </cell>
          <cell r="Q776">
            <v>34440.44</v>
          </cell>
          <cell r="R776">
            <v>34440.44</v>
          </cell>
          <cell r="S776">
            <v>34440.44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C777" t="str">
            <v>S060300115</v>
          </cell>
          <cell r="D777" t="str">
            <v>JOB 6752 หัวเข็ม FLEX เส้นผ่าศูนย์กลาง 12.70 MM.</v>
          </cell>
          <cell r="F777" t="str">
            <v>JV07/082</v>
          </cell>
          <cell r="G777">
            <v>34911</v>
          </cell>
          <cell r="H777">
            <v>10</v>
          </cell>
          <cell r="I777">
            <v>1347.92</v>
          </cell>
          <cell r="J777">
            <v>10</v>
          </cell>
          <cell r="K777">
            <v>34911</v>
          </cell>
          <cell r="N777">
            <v>0</v>
          </cell>
          <cell r="O777">
            <v>1337.92</v>
          </cell>
          <cell r="P777">
            <v>1337.92</v>
          </cell>
          <cell r="Q777">
            <v>1337.92</v>
          </cell>
          <cell r="R777">
            <v>1337.92</v>
          </cell>
          <cell r="S777">
            <v>1337.92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</row>
        <row r="778">
          <cell r="C778" t="str">
            <v>S060400323</v>
          </cell>
          <cell r="D778" t="str">
            <v>RIVE TOOL MS 30 เครื่องยิงรีเวท + NIPPLE 20 PM ข้อ</v>
          </cell>
          <cell r="E778" t="str">
            <v>ต่อเข้าตัวเครื่อง</v>
          </cell>
          <cell r="F778" t="str">
            <v>SR2036</v>
          </cell>
          <cell r="G778">
            <v>34935</v>
          </cell>
          <cell r="H778">
            <v>1</v>
          </cell>
          <cell r="I778">
            <v>11700</v>
          </cell>
          <cell r="J778">
            <v>1</v>
          </cell>
          <cell r="K778">
            <v>34935</v>
          </cell>
          <cell r="N778">
            <v>0</v>
          </cell>
          <cell r="O778">
            <v>11699</v>
          </cell>
          <cell r="P778">
            <v>11699</v>
          </cell>
          <cell r="Q778">
            <v>11699</v>
          </cell>
          <cell r="R778">
            <v>11699</v>
          </cell>
          <cell r="S778">
            <v>11699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C779" t="str">
            <v>S060400324</v>
          </cell>
          <cell r="D779" t="str">
            <v>คัตเตอร์ตัดท่อ ซุปเปอร์ TC-105 3-32 มม.</v>
          </cell>
          <cell r="F779" t="str">
            <v>SR2341</v>
          </cell>
          <cell r="G779">
            <v>34950</v>
          </cell>
          <cell r="H779">
            <v>1</v>
          </cell>
          <cell r="I779">
            <v>672.8</v>
          </cell>
          <cell r="J779">
            <v>1</v>
          </cell>
          <cell r="K779">
            <v>34950</v>
          </cell>
          <cell r="N779">
            <v>0</v>
          </cell>
          <cell r="O779">
            <v>671.8</v>
          </cell>
          <cell r="P779">
            <v>671.8</v>
          </cell>
          <cell r="Q779">
            <v>671.8</v>
          </cell>
          <cell r="R779">
            <v>671.8</v>
          </cell>
          <cell r="S779">
            <v>671.8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C780" t="str">
            <v>S060300116</v>
          </cell>
          <cell r="D780" t="str">
            <v>JOB-3499 ทำPUNCH+DIE H # 4 (24 ตัว)</v>
          </cell>
          <cell r="F780" t="str">
            <v>JV09/053</v>
          </cell>
          <cell r="G780">
            <v>34972</v>
          </cell>
          <cell r="H780">
            <v>1</v>
          </cell>
          <cell r="I780">
            <v>20338.21</v>
          </cell>
          <cell r="J780">
            <v>1</v>
          </cell>
          <cell r="K780">
            <v>34972</v>
          </cell>
          <cell r="N780">
            <v>0</v>
          </cell>
          <cell r="O780">
            <v>20337.21</v>
          </cell>
          <cell r="P780">
            <v>20337.21</v>
          </cell>
          <cell r="Q780">
            <v>20337.21</v>
          </cell>
          <cell r="R780">
            <v>20337.21</v>
          </cell>
          <cell r="S780">
            <v>20337.21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</row>
        <row r="781">
          <cell r="C781" t="str">
            <v>S060300117</v>
          </cell>
          <cell r="D781" t="str">
            <v>JOB-8119 เครื่องEXPANDER ขนาด 1/4*0.625</v>
          </cell>
          <cell r="F781" t="str">
            <v>JV09/053</v>
          </cell>
          <cell r="G781">
            <v>34972</v>
          </cell>
          <cell r="H781">
            <v>1</v>
          </cell>
          <cell r="I781">
            <v>317336.05</v>
          </cell>
          <cell r="J781">
            <v>1</v>
          </cell>
          <cell r="K781">
            <v>34972</v>
          </cell>
          <cell r="N781">
            <v>0</v>
          </cell>
          <cell r="O781">
            <v>317335.05</v>
          </cell>
          <cell r="P781">
            <v>317335.05</v>
          </cell>
          <cell r="Q781">
            <v>317335.05</v>
          </cell>
          <cell r="R781">
            <v>317335.05</v>
          </cell>
          <cell r="S781">
            <v>317335.05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</row>
        <row r="782">
          <cell r="C782" t="str">
            <v>S060400325</v>
          </cell>
          <cell r="D782" t="str">
            <v>เวอร์เนียร์ MITUTOYO 530-104</v>
          </cell>
          <cell r="F782" t="str">
            <v>SR062/3094</v>
          </cell>
          <cell r="G782">
            <v>34990</v>
          </cell>
          <cell r="H782">
            <v>2</v>
          </cell>
          <cell r="I782">
            <v>1848</v>
          </cell>
          <cell r="J782">
            <v>2</v>
          </cell>
          <cell r="K782">
            <v>34990</v>
          </cell>
          <cell r="N782">
            <v>0</v>
          </cell>
          <cell r="O782">
            <v>1846</v>
          </cell>
          <cell r="P782">
            <v>1846</v>
          </cell>
          <cell r="Q782">
            <v>1846</v>
          </cell>
          <cell r="R782">
            <v>1846</v>
          </cell>
          <cell r="S782">
            <v>1846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C783" t="str">
            <v>S060300118</v>
          </cell>
          <cell r="D783" t="str">
            <v>JOB-3497,5736 ทำ Punch,Die,บ่าต่ำ เครื่องS # 8</v>
          </cell>
          <cell r="F783" t="str">
            <v>JV10/058</v>
          </cell>
          <cell r="G783">
            <v>35003</v>
          </cell>
          <cell r="H783">
            <v>24</v>
          </cell>
          <cell r="I783">
            <v>42689.68</v>
          </cell>
          <cell r="J783">
            <v>24</v>
          </cell>
          <cell r="K783">
            <v>35003</v>
          </cell>
          <cell r="N783">
            <v>0</v>
          </cell>
          <cell r="O783">
            <v>42665.68</v>
          </cell>
          <cell r="P783">
            <v>42665.68</v>
          </cell>
          <cell r="Q783">
            <v>42665.68</v>
          </cell>
          <cell r="R783">
            <v>42665.68</v>
          </cell>
          <cell r="S783">
            <v>42665.68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C784" t="str">
            <v>S060300119</v>
          </cell>
          <cell r="D784" t="str">
            <v>JOB-3483,5622 ทำPlate,Buching Punch 8 # 8 ใหม่</v>
          </cell>
          <cell r="F784" t="str">
            <v>JV10/058</v>
          </cell>
          <cell r="G784">
            <v>35003</v>
          </cell>
          <cell r="H784">
            <v>1</v>
          </cell>
          <cell r="I784">
            <v>5793.73</v>
          </cell>
          <cell r="J784">
            <v>1</v>
          </cell>
          <cell r="K784">
            <v>35003</v>
          </cell>
          <cell r="N784">
            <v>0</v>
          </cell>
          <cell r="O784">
            <v>5792.73</v>
          </cell>
          <cell r="P784">
            <v>5792.73</v>
          </cell>
          <cell r="Q784">
            <v>5792.73</v>
          </cell>
          <cell r="R784">
            <v>5792.73</v>
          </cell>
          <cell r="S784">
            <v>5792.73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C785" t="str">
            <v>S060400326</v>
          </cell>
          <cell r="D785" t="str">
            <v>JOB-6684 JIG ขยายฝา 1/4"</v>
          </cell>
          <cell r="F785" t="str">
            <v>JV11/027</v>
          </cell>
          <cell r="G785">
            <v>35033</v>
          </cell>
          <cell r="H785">
            <v>1</v>
          </cell>
          <cell r="I785">
            <v>6708.83</v>
          </cell>
          <cell r="J785">
            <v>1</v>
          </cell>
          <cell r="K785">
            <v>35033</v>
          </cell>
          <cell r="N785">
            <v>0</v>
          </cell>
          <cell r="O785">
            <v>6707.83</v>
          </cell>
          <cell r="P785">
            <v>6707.83</v>
          </cell>
          <cell r="Q785">
            <v>6707.83</v>
          </cell>
          <cell r="R785">
            <v>6707.83</v>
          </cell>
          <cell r="S785">
            <v>6707.83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</row>
        <row r="786">
          <cell r="C786" t="str">
            <v>S060400327</v>
          </cell>
          <cell r="D786" t="str">
            <v>JOB-6686 JIG ดัดเส้นผ่าศูนย์กลาง 3/8"*25.4"</v>
          </cell>
          <cell r="F786" t="str">
            <v>JV11/027</v>
          </cell>
          <cell r="G786">
            <v>35033</v>
          </cell>
          <cell r="H786">
            <v>2</v>
          </cell>
          <cell r="I786">
            <v>43359.39</v>
          </cell>
          <cell r="J786">
            <v>2</v>
          </cell>
          <cell r="K786">
            <v>35033</v>
          </cell>
          <cell r="N786">
            <v>0</v>
          </cell>
          <cell r="O786">
            <v>43357.39</v>
          </cell>
          <cell r="P786">
            <v>43357.39</v>
          </cell>
          <cell r="Q786">
            <v>43357.39</v>
          </cell>
          <cell r="R786">
            <v>43357.39</v>
          </cell>
          <cell r="S786">
            <v>43357.39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</row>
        <row r="787">
          <cell r="C787" t="str">
            <v>S060400328</v>
          </cell>
          <cell r="D787" t="str">
            <v>JOB-6689 JIG เจาะทำมุม 5"(OEM 95-306)</v>
          </cell>
          <cell r="F787" t="str">
            <v>JV11/027</v>
          </cell>
          <cell r="G787">
            <v>24076</v>
          </cell>
          <cell r="H787">
            <v>1</v>
          </cell>
          <cell r="I787">
            <v>14213.82</v>
          </cell>
          <cell r="J787">
            <v>1</v>
          </cell>
          <cell r="K787">
            <v>35033</v>
          </cell>
          <cell r="N787">
            <v>0</v>
          </cell>
          <cell r="O787">
            <v>14212.82</v>
          </cell>
          <cell r="P787">
            <v>14212.82</v>
          </cell>
          <cell r="Q787">
            <v>14212.82</v>
          </cell>
          <cell r="R787">
            <v>14212.82</v>
          </cell>
          <cell r="S787">
            <v>14212.82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</row>
        <row r="788">
          <cell r="C788" t="str">
            <v>S060400329</v>
          </cell>
          <cell r="D788" t="str">
            <v>JOB-9401 ซอยงานเส้นผ่าศูนย์กลาง CU 3/4",5/8"</v>
          </cell>
          <cell r="F788" t="str">
            <v>JV11/027</v>
          </cell>
          <cell r="G788">
            <v>35033</v>
          </cell>
          <cell r="H788">
            <v>2</v>
          </cell>
          <cell r="I788">
            <v>9612.4699999999993</v>
          </cell>
          <cell r="J788">
            <v>2</v>
          </cell>
          <cell r="K788">
            <v>35033</v>
          </cell>
          <cell r="N788">
            <v>0</v>
          </cell>
          <cell r="O788">
            <v>9610.4699999999993</v>
          </cell>
          <cell r="P788">
            <v>9610.4699999999993</v>
          </cell>
          <cell r="Q788">
            <v>9610.4699999999993</v>
          </cell>
          <cell r="R788">
            <v>9610.4699999999993</v>
          </cell>
          <cell r="S788">
            <v>9610.4699999999993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</row>
        <row r="789">
          <cell r="C789" t="str">
            <v>S060400330</v>
          </cell>
          <cell r="D789" t="str">
            <v>JOB-9404 แหวนล็อค STOPPER</v>
          </cell>
          <cell r="F789" t="str">
            <v>JV11/027</v>
          </cell>
          <cell r="G789">
            <v>35033</v>
          </cell>
          <cell r="H789">
            <v>2</v>
          </cell>
          <cell r="I789">
            <v>9036.5400000000009</v>
          </cell>
          <cell r="J789">
            <v>2</v>
          </cell>
          <cell r="K789">
            <v>35033</v>
          </cell>
          <cell r="N789">
            <v>0</v>
          </cell>
          <cell r="O789">
            <v>9034.5400000000009</v>
          </cell>
          <cell r="P789">
            <v>9034.5400000000009</v>
          </cell>
          <cell r="Q789">
            <v>9034.5400000000009</v>
          </cell>
          <cell r="R789">
            <v>9034.5400000000009</v>
          </cell>
          <cell r="S789">
            <v>9034.5400000000009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</row>
        <row r="790">
          <cell r="C790" t="str">
            <v>S060400331</v>
          </cell>
          <cell r="D790" t="str">
            <v>JOB-6761 จัดทำ PLVG GAUGE เช็คหน้าแปลน</v>
          </cell>
          <cell r="F790" t="str">
            <v>JV11/027</v>
          </cell>
          <cell r="G790">
            <v>35033</v>
          </cell>
          <cell r="H790">
            <v>2</v>
          </cell>
          <cell r="I790">
            <v>2091.91</v>
          </cell>
          <cell r="J790">
            <v>2</v>
          </cell>
          <cell r="K790">
            <v>35033</v>
          </cell>
          <cell r="N790">
            <v>0</v>
          </cell>
          <cell r="O790">
            <v>2089.91</v>
          </cell>
          <cell r="P790">
            <v>2089.91</v>
          </cell>
          <cell r="Q790">
            <v>2089.91</v>
          </cell>
          <cell r="R790">
            <v>2089.91</v>
          </cell>
          <cell r="S790">
            <v>2089.91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</row>
        <row r="791">
          <cell r="C791" t="str">
            <v>S060300120</v>
          </cell>
          <cell r="D791" t="str">
            <v>JOB-6765 ทำตัว LOCK แกนเข็มเครื่อง FLEX</v>
          </cell>
          <cell r="F791" t="str">
            <v>JV11/027</v>
          </cell>
          <cell r="G791">
            <v>35033</v>
          </cell>
          <cell r="H791">
            <v>10</v>
          </cell>
          <cell r="I791">
            <v>6388.03</v>
          </cell>
          <cell r="J791">
            <v>10</v>
          </cell>
          <cell r="K791">
            <v>35033</v>
          </cell>
          <cell r="N791">
            <v>0</v>
          </cell>
          <cell r="O791">
            <v>6378.03</v>
          </cell>
          <cell r="P791">
            <v>6378.03</v>
          </cell>
          <cell r="Q791">
            <v>6378.03</v>
          </cell>
          <cell r="R791">
            <v>6378.03</v>
          </cell>
          <cell r="S791">
            <v>6378.03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</row>
        <row r="792">
          <cell r="C792" t="str">
            <v>S070400001</v>
          </cell>
          <cell r="D792" t="str">
            <v>แม่พิมพ์ 4 ชุด</v>
          </cell>
          <cell r="F792" t="str">
            <v>-</v>
          </cell>
          <cell r="G792">
            <v>32900</v>
          </cell>
          <cell r="H792">
            <v>4</v>
          </cell>
          <cell r="I792">
            <v>16334.29</v>
          </cell>
          <cell r="J792">
            <v>4</v>
          </cell>
          <cell r="K792">
            <v>32900</v>
          </cell>
          <cell r="N792">
            <v>0</v>
          </cell>
          <cell r="O792">
            <v>16330.29</v>
          </cell>
          <cell r="P792">
            <v>16330.29</v>
          </cell>
          <cell r="Q792">
            <v>16330.29</v>
          </cell>
          <cell r="R792">
            <v>16330.29</v>
          </cell>
          <cell r="S792">
            <v>16330.29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793">
          <cell r="C793" t="str">
            <v>S070400002</v>
          </cell>
          <cell r="D793" t="str">
            <v>แม่พิมพ์ฉีดหวีฟิน</v>
          </cell>
          <cell r="F793" t="str">
            <v>RS#07453</v>
          </cell>
          <cell r="G793">
            <v>33837</v>
          </cell>
          <cell r="H793">
            <v>1</v>
          </cell>
          <cell r="I793">
            <v>45000</v>
          </cell>
          <cell r="J793">
            <v>1</v>
          </cell>
          <cell r="K793">
            <v>33837</v>
          </cell>
          <cell r="N793">
            <v>0</v>
          </cell>
          <cell r="O793">
            <v>44999</v>
          </cell>
          <cell r="P793">
            <v>44999</v>
          </cell>
          <cell r="Q793">
            <v>44999</v>
          </cell>
          <cell r="R793">
            <v>44999</v>
          </cell>
          <cell r="S793">
            <v>44999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</row>
        <row r="794">
          <cell r="C794" t="str">
            <v>S070400003</v>
          </cell>
          <cell r="D794" t="str">
            <v>พิมพ์ J1#6,7,6,3</v>
          </cell>
          <cell r="F794" t="str">
            <v>RS#2980</v>
          </cell>
          <cell r="G794">
            <v>34135</v>
          </cell>
          <cell r="H794">
            <v>4</v>
          </cell>
          <cell r="I794">
            <v>44000</v>
          </cell>
          <cell r="J794">
            <v>4</v>
          </cell>
          <cell r="K794">
            <v>34135</v>
          </cell>
          <cell r="N794">
            <v>0</v>
          </cell>
          <cell r="O794">
            <v>43996</v>
          </cell>
          <cell r="P794">
            <v>43996</v>
          </cell>
          <cell r="Q794">
            <v>43996</v>
          </cell>
          <cell r="R794">
            <v>43996</v>
          </cell>
          <cell r="S794">
            <v>43996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</row>
        <row r="795">
          <cell r="C795" t="str">
            <v>S070400004</v>
          </cell>
          <cell r="D795" t="str">
            <v>JOB RD-008 แก้ไขจิ้กรัดท่อ $ 1.1/8"</v>
          </cell>
          <cell r="F795" t="str">
            <v>JV05/062</v>
          </cell>
          <cell r="G795">
            <v>34850</v>
          </cell>
          <cell r="H795">
            <v>1</v>
          </cell>
          <cell r="I795">
            <v>20432</v>
          </cell>
          <cell r="J795">
            <v>1</v>
          </cell>
          <cell r="K795">
            <v>34850</v>
          </cell>
          <cell r="N795">
            <v>0</v>
          </cell>
          <cell r="O795">
            <v>20431</v>
          </cell>
          <cell r="P795">
            <v>20431</v>
          </cell>
          <cell r="Q795">
            <v>20431</v>
          </cell>
          <cell r="R795">
            <v>20431</v>
          </cell>
          <cell r="S795">
            <v>20431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C796" t="str">
            <v>S070400005</v>
          </cell>
          <cell r="D796" t="str">
            <v>JOB6654</v>
          </cell>
          <cell r="E796" t="str">
            <v>ทำพิมพ์เจาะรู LT 9*9 MM. (SMA 94-606)</v>
          </cell>
          <cell r="F796" t="str">
            <v>JV06/081</v>
          </cell>
          <cell r="G796">
            <v>34880</v>
          </cell>
          <cell r="H796">
            <v>6</v>
          </cell>
          <cell r="I796">
            <v>16975.509999999998</v>
          </cell>
          <cell r="J796">
            <v>6</v>
          </cell>
          <cell r="K796">
            <v>34880</v>
          </cell>
          <cell r="N796">
            <v>0</v>
          </cell>
          <cell r="O796">
            <v>16969.509999999998</v>
          </cell>
          <cell r="P796">
            <v>16969.509999999998</v>
          </cell>
          <cell r="Q796">
            <v>16969.509999999998</v>
          </cell>
          <cell r="R796">
            <v>16969.509999999998</v>
          </cell>
          <cell r="S796">
            <v>16969.509999999998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C797" t="str">
            <v>S070400006</v>
          </cell>
          <cell r="D797" t="str">
            <v>JOB-9412 ทำพิมพ์ปั๊มย่นท่อ CU</v>
          </cell>
          <cell r="F797" t="str">
            <v>JV12/035</v>
          </cell>
          <cell r="G797">
            <v>35064</v>
          </cell>
          <cell r="H797">
            <v>1</v>
          </cell>
          <cell r="I797">
            <v>8948.0400000000009</v>
          </cell>
          <cell r="J797">
            <v>1</v>
          </cell>
          <cell r="K797">
            <v>35064</v>
          </cell>
          <cell r="N797">
            <v>0</v>
          </cell>
          <cell r="O797">
            <v>8947.0400000000009</v>
          </cell>
          <cell r="P797">
            <v>8947.0400000000009</v>
          </cell>
          <cell r="Q797">
            <v>8947.0400000000009</v>
          </cell>
          <cell r="R797">
            <v>8947.0400000000009</v>
          </cell>
          <cell r="S797">
            <v>8947.0400000000009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C798" t="str">
            <v>S030500001</v>
          </cell>
          <cell r="D798" t="str">
            <v>เครื่องโมแมกกาไลท์</v>
          </cell>
          <cell r="F798" t="str">
            <v>-</v>
          </cell>
          <cell r="G798">
            <v>32947</v>
          </cell>
          <cell r="H798">
            <v>1</v>
          </cell>
          <cell r="I798">
            <v>50000</v>
          </cell>
          <cell r="J798">
            <v>1</v>
          </cell>
          <cell r="K798">
            <v>32947</v>
          </cell>
          <cell r="N798">
            <v>0</v>
          </cell>
          <cell r="O798">
            <v>49999</v>
          </cell>
          <cell r="P798">
            <v>49999</v>
          </cell>
          <cell r="Q798">
            <v>49999</v>
          </cell>
          <cell r="R798">
            <v>49999</v>
          </cell>
          <cell r="S798">
            <v>49999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C799" t="str">
            <v>S030500002</v>
          </cell>
          <cell r="D799" t="str">
            <v>เครื่องทำโค้งครอบท่อทองแดงพร้อมอุปกรณ์</v>
          </cell>
          <cell r="F799" t="str">
            <v>-</v>
          </cell>
          <cell r="G799">
            <v>32897</v>
          </cell>
          <cell r="H799">
            <v>1</v>
          </cell>
          <cell r="I799">
            <v>1253223.79</v>
          </cell>
          <cell r="J799">
            <v>1</v>
          </cell>
          <cell r="K799">
            <v>32897</v>
          </cell>
          <cell r="N799">
            <v>0</v>
          </cell>
          <cell r="O799">
            <v>1253222.79</v>
          </cell>
          <cell r="P799">
            <v>1253222.79</v>
          </cell>
          <cell r="Q799">
            <v>1253222.79</v>
          </cell>
          <cell r="R799">
            <v>1253222.79</v>
          </cell>
          <cell r="S799">
            <v>1253222.79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C800" t="str">
            <v>S030500003</v>
          </cell>
          <cell r="D800" t="str">
            <v>SNOW MACHINE EMC MODEL 340C EA</v>
          </cell>
          <cell r="F800" t="str">
            <v>-</v>
          </cell>
          <cell r="G800">
            <v>33393</v>
          </cell>
          <cell r="H800">
            <v>1</v>
          </cell>
          <cell r="I800">
            <v>485148.89</v>
          </cell>
          <cell r="J800">
            <v>1</v>
          </cell>
          <cell r="K800">
            <v>33393</v>
          </cell>
          <cell r="N800">
            <v>0</v>
          </cell>
          <cell r="O800">
            <v>485147.89</v>
          </cell>
          <cell r="P800">
            <v>485147.89</v>
          </cell>
          <cell r="Q800">
            <v>485147.89</v>
          </cell>
          <cell r="R800">
            <v>485147.89</v>
          </cell>
          <cell r="S800">
            <v>485147.89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C801" t="str">
            <v>S060500001</v>
          </cell>
          <cell r="D801" t="str">
            <v>ไมลด์สวิทซ์</v>
          </cell>
          <cell r="F801" t="str">
            <v>-</v>
          </cell>
          <cell r="G801">
            <v>31677</v>
          </cell>
          <cell r="H801">
            <v>10</v>
          </cell>
          <cell r="I801">
            <v>15300</v>
          </cell>
          <cell r="J801">
            <v>10</v>
          </cell>
          <cell r="K801">
            <v>31677</v>
          </cell>
          <cell r="N801">
            <v>0</v>
          </cell>
          <cell r="O801">
            <v>15290</v>
          </cell>
          <cell r="P801">
            <v>15290</v>
          </cell>
          <cell r="Q801">
            <v>15290</v>
          </cell>
          <cell r="R801">
            <v>15290</v>
          </cell>
          <cell r="S801">
            <v>15290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</row>
        <row r="802">
          <cell r="C802" t="str">
            <v>S060500002</v>
          </cell>
          <cell r="D802" t="str">
            <v>ไขควงลม</v>
          </cell>
          <cell r="F802" t="str">
            <v>-</v>
          </cell>
          <cell r="G802">
            <v>31644</v>
          </cell>
          <cell r="H802">
            <v>1</v>
          </cell>
          <cell r="I802">
            <v>6200</v>
          </cell>
          <cell r="J802">
            <v>1</v>
          </cell>
          <cell r="K802">
            <v>31644</v>
          </cell>
          <cell r="N802">
            <v>0</v>
          </cell>
          <cell r="O802">
            <v>6199</v>
          </cell>
          <cell r="P802">
            <v>6199</v>
          </cell>
          <cell r="Q802">
            <v>6199</v>
          </cell>
          <cell r="R802">
            <v>6199</v>
          </cell>
          <cell r="S802">
            <v>6199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</row>
        <row r="803">
          <cell r="C803" t="str">
            <v>S060500003</v>
          </cell>
          <cell r="D803" t="str">
            <v>SCREW DRIVER2 D8 P850</v>
          </cell>
          <cell r="F803" t="str">
            <v>-</v>
          </cell>
          <cell r="G803">
            <v>31896</v>
          </cell>
          <cell r="H803">
            <v>2</v>
          </cell>
          <cell r="I803">
            <v>13110</v>
          </cell>
          <cell r="J803">
            <v>2</v>
          </cell>
          <cell r="K803">
            <v>31896</v>
          </cell>
          <cell r="N803">
            <v>0</v>
          </cell>
          <cell r="O803">
            <v>13108</v>
          </cell>
          <cell r="P803">
            <v>13108</v>
          </cell>
          <cell r="Q803">
            <v>13108</v>
          </cell>
          <cell r="R803">
            <v>13108</v>
          </cell>
          <cell r="S803">
            <v>13108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</row>
        <row r="804">
          <cell r="C804" t="str">
            <v>S060500004</v>
          </cell>
          <cell r="D804" t="str">
            <v>แบบสำหรับอัดโฟมใช้บรรจุสินค้า</v>
          </cell>
          <cell r="F804" t="str">
            <v>-</v>
          </cell>
          <cell r="G804">
            <v>32175</v>
          </cell>
          <cell r="H804">
            <v>1</v>
          </cell>
          <cell r="I804">
            <v>30000</v>
          </cell>
          <cell r="J804">
            <v>1</v>
          </cell>
          <cell r="K804">
            <v>32175</v>
          </cell>
          <cell r="N804">
            <v>0</v>
          </cell>
          <cell r="O804">
            <v>29999</v>
          </cell>
          <cell r="P804">
            <v>29999</v>
          </cell>
          <cell r="Q804">
            <v>29999</v>
          </cell>
          <cell r="R804">
            <v>29999</v>
          </cell>
          <cell r="S804">
            <v>29999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</row>
        <row r="805">
          <cell r="C805" t="str">
            <v>S060500005</v>
          </cell>
          <cell r="D805" t="str">
            <v>เครื่องเป่าความร้อน HG991/H2B 220V 454</v>
          </cell>
          <cell r="F805" t="str">
            <v>-</v>
          </cell>
          <cell r="G805">
            <v>32222</v>
          </cell>
          <cell r="H805">
            <v>3</v>
          </cell>
          <cell r="I805">
            <v>5400</v>
          </cell>
          <cell r="J805">
            <v>3</v>
          </cell>
          <cell r="K805">
            <v>32222</v>
          </cell>
          <cell r="N805">
            <v>0</v>
          </cell>
          <cell r="O805">
            <v>5397</v>
          </cell>
          <cell r="P805">
            <v>5397</v>
          </cell>
          <cell r="Q805">
            <v>5397</v>
          </cell>
          <cell r="R805">
            <v>5397</v>
          </cell>
          <cell r="S805">
            <v>5397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</row>
        <row r="806">
          <cell r="C806" t="str">
            <v>S060500006</v>
          </cell>
          <cell r="D806" t="str">
            <v>ไขควงลม</v>
          </cell>
          <cell r="F806" t="str">
            <v>-</v>
          </cell>
          <cell r="G806">
            <v>32222</v>
          </cell>
          <cell r="H806">
            <v>1</v>
          </cell>
          <cell r="I806">
            <v>52000</v>
          </cell>
          <cell r="J806">
            <v>1</v>
          </cell>
          <cell r="K806">
            <v>32222</v>
          </cell>
          <cell r="N806">
            <v>0</v>
          </cell>
          <cell r="O806">
            <v>51999</v>
          </cell>
          <cell r="P806">
            <v>51999</v>
          </cell>
          <cell r="Q806">
            <v>51999</v>
          </cell>
          <cell r="R806">
            <v>51999</v>
          </cell>
          <cell r="S806">
            <v>51999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</row>
        <row r="807">
          <cell r="C807" t="str">
            <v>S060500007</v>
          </cell>
          <cell r="D807" t="str">
            <v>เครื่องย้ำรีเวทแบบใช้ลมโตโย</v>
          </cell>
          <cell r="F807" t="str">
            <v>-</v>
          </cell>
          <cell r="G807">
            <v>32222</v>
          </cell>
          <cell r="H807">
            <v>1</v>
          </cell>
          <cell r="I807">
            <v>17000</v>
          </cell>
          <cell r="J807">
            <v>1</v>
          </cell>
          <cell r="K807">
            <v>32222</v>
          </cell>
          <cell r="N807">
            <v>0</v>
          </cell>
          <cell r="O807">
            <v>16999</v>
          </cell>
          <cell r="P807">
            <v>16999</v>
          </cell>
          <cell r="Q807">
            <v>16999</v>
          </cell>
          <cell r="R807">
            <v>16999</v>
          </cell>
          <cell r="S807">
            <v>16999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</row>
        <row r="808">
          <cell r="C808" t="str">
            <v>S060500008</v>
          </cell>
          <cell r="D808" t="str">
            <v>INSERT BIT 11382 ดอกไขควง</v>
          </cell>
          <cell r="F808" t="str">
            <v>-</v>
          </cell>
          <cell r="G808">
            <v>32426</v>
          </cell>
          <cell r="H808">
            <v>100</v>
          </cell>
          <cell r="I808">
            <v>3800</v>
          </cell>
          <cell r="J808">
            <v>100</v>
          </cell>
          <cell r="K808">
            <v>32426</v>
          </cell>
          <cell r="N808">
            <v>0</v>
          </cell>
          <cell r="O808">
            <v>3700</v>
          </cell>
          <cell r="P808">
            <v>3700</v>
          </cell>
          <cell r="Q808">
            <v>3700</v>
          </cell>
          <cell r="R808">
            <v>3700</v>
          </cell>
          <cell r="S808">
            <v>3700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C809" t="str">
            <v>S060500009</v>
          </cell>
          <cell r="D809" t="str">
            <v>เครื่องรีดสปอร์ด</v>
          </cell>
          <cell r="F809" t="str">
            <v>-</v>
          </cell>
          <cell r="G809">
            <v>32369</v>
          </cell>
          <cell r="H809">
            <v>2</v>
          </cell>
          <cell r="I809">
            <v>4200</v>
          </cell>
          <cell r="J809">
            <v>2</v>
          </cell>
          <cell r="K809">
            <v>32369</v>
          </cell>
          <cell r="N809">
            <v>0</v>
          </cell>
          <cell r="O809">
            <v>4198</v>
          </cell>
          <cell r="P809">
            <v>4198</v>
          </cell>
          <cell r="Q809">
            <v>4198</v>
          </cell>
          <cell r="R809">
            <v>4198</v>
          </cell>
          <cell r="S809">
            <v>4198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</row>
        <row r="810">
          <cell r="C810" t="str">
            <v>S060500010</v>
          </cell>
          <cell r="D810" t="str">
            <v>SCREW DRIVER 208 P600</v>
          </cell>
          <cell r="F810" t="str">
            <v>-</v>
          </cell>
          <cell r="G810">
            <v>32554</v>
          </cell>
          <cell r="H810">
            <v>2</v>
          </cell>
          <cell r="I810">
            <v>13000</v>
          </cell>
          <cell r="J810">
            <v>2</v>
          </cell>
          <cell r="K810">
            <v>32554</v>
          </cell>
          <cell r="N810">
            <v>0</v>
          </cell>
          <cell r="O810">
            <v>12998</v>
          </cell>
          <cell r="P810">
            <v>12998</v>
          </cell>
          <cell r="Q810">
            <v>12998</v>
          </cell>
          <cell r="R810">
            <v>12998</v>
          </cell>
          <cell r="S810">
            <v>12998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</row>
        <row r="811">
          <cell r="C811" t="str">
            <v>S060500011</v>
          </cell>
          <cell r="D811" t="str">
            <v>เครื่องอบรุ่น 1400 60*40</v>
          </cell>
          <cell r="F811" t="str">
            <v>-</v>
          </cell>
          <cell r="G811">
            <v>32541</v>
          </cell>
          <cell r="H811">
            <v>1</v>
          </cell>
          <cell r="I811">
            <v>66000</v>
          </cell>
          <cell r="J811">
            <v>1</v>
          </cell>
          <cell r="K811">
            <v>32541</v>
          </cell>
          <cell r="N811">
            <v>0</v>
          </cell>
          <cell r="O811">
            <v>65999</v>
          </cell>
          <cell r="P811">
            <v>65999</v>
          </cell>
          <cell r="Q811">
            <v>65999</v>
          </cell>
          <cell r="R811">
            <v>65999</v>
          </cell>
          <cell r="S811">
            <v>65999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</row>
        <row r="812">
          <cell r="C812" t="str">
            <v>S060500012</v>
          </cell>
          <cell r="D812" t="str">
            <v>เครื่องรัดกล่องแบบกึ่งอัตโนมัติ</v>
          </cell>
          <cell r="F812" t="str">
            <v>-</v>
          </cell>
          <cell r="G812">
            <v>32695</v>
          </cell>
          <cell r="H812">
            <v>1</v>
          </cell>
          <cell r="I812">
            <v>48000</v>
          </cell>
          <cell r="J812">
            <v>1</v>
          </cell>
          <cell r="K812">
            <v>32695</v>
          </cell>
          <cell r="N812">
            <v>0</v>
          </cell>
          <cell r="O812">
            <v>47999</v>
          </cell>
          <cell r="P812">
            <v>47999</v>
          </cell>
          <cell r="Q812">
            <v>47999</v>
          </cell>
          <cell r="R812">
            <v>47999</v>
          </cell>
          <cell r="S812">
            <v>47999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</row>
        <row r="813">
          <cell r="C813" t="str">
            <v>S060500014</v>
          </cell>
          <cell r="D813" t="str">
            <v>ตู้ TEST CIRCUIT 700X800X1250MM</v>
          </cell>
          <cell r="F813" t="str">
            <v>-</v>
          </cell>
          <cell r="G813">
            <v>32324</v>
          </cell>
          <cell r="H813">
            <v>1</v>
          </cell>
          <cell r="I813">
            <v>16000</v>
          </cell>
          <cell r="J813">
            <v>1</v>
          </cell>
          <cell r="K813">
            <v>32324</v>
          </cell>
          <cell r="N813">
            <v>0</v>
          </cell>
          <cell r="O813">
            <v>15999</v>
          </cell>
          <cell r="P813">
            <v>15999</v>
          </cell>
          <cell r="Q813">
            <v>15999</v>
          </cell>
          <cell r="R813">
            <v>15999</v>
          </cell>
          <cell r="S813">
            <v>15999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</row>
        <row r="814">
          <cell r="C814" t="str">
            <v>S060500015</v>
          </cell>
          <cell r="D814" t="str">
            <v>เครื่องเจียร MAKITA 9500N</v>
          </cell>
          <cell r="F814" t="str">
            <v>RS07024</v>
          </cell>
          <cell r="G814">
            <v>33817</v>
          </cell>
          <cell r="H814">
            <v>3</v>
          </cell>
          <cell r="I814">
            <v>5400</v>
          </cell>
          <cell r="J814">
            <v>3</v>
          </cell>
          <cell r="K814">
            <v>33817</v>
          </cell>
          <cell r="N814">
            <v>0</v>
          </cell>
          <cell r="O814">
            <v>5397</v>
          </cell>
          <cell r="P814">
            <v>5397</v>
          </cell>
          <cell r="Q814">
            <v>5397</v>
          </cell>
          <cell r="R814">
            <v>5397</v>
          </cell>
          <cell r="S814">
            <v>5397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</row>
        <row r="815">
          <cell r="C815" t="str">
            <v>S060500016</v>
          </cell>
          <cell r="D815" t="str">
            <v>เครื่องมือไฟฟ้าสถิต 3503 80 CORDLESS</v>
          </cell>
          <cell r="F815" t="str">
            <v>RS07397</v>
          </cell>
          <cell r="G815">
            <v>33833</v>
          </cell>
          <cell r="H815">
            <v>1</v>
          </cell>
          <cell r="I815">
            <v>1811.46</v>
          </cell>
          <cell r="J815">
            <v>1</v>
          </cell>
          <cell r="K815">
            <v>33833</v>
          </cell>
          <cell r="N815">
            <v>0</v>
          </cell>
          <cell r="O815">
            <v>1810.46</v>
          </cell>
          <cell r="P815">
            <v>1810.46</v>
          </cell>
          <cell r="Q815">
            <v>1810.46</v>
          </cell>
          <cell r="R815">
            <v>1810.46</v>
          </cell>
          <cell r="S815">
            <v>1810.46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</row>
        <row r="816">
          <cell r="C816" t="str">
            <v>S060500017</v>
          </cell>
          <cell r="D816" t="str">
            <v>JOB RD-213 ทำเหล็กแทงลูกยาง</v>
          </cell>
          <cell r="F816" t="str">
            <v>JOBSHEET</v>
          </cell>
          <cell r="G816">
            <v>33938</v>
          </cell>
          <cell r="H816">
            <v>1</v>
          </cell>
          <cell r="I816">
            <v>12402.91</v>
          </cell>
          <cell r="J816">
            <v>1</v>
          </cell>
          <cell r="K816">
            <v>33938</v>
          </cell>
          <cell r="N816">
            <v>0</v>
          </cell>
          <cell r="O816">
            <v>12401.91</v>
          </cell>
          <cell r="P816">
            <v>12401.91</v>
          </cell>
          <cell r="Q816">
            <v>12401.91</v>
          </cell>
          <cell r="R816">
            <v>12401.91</v>
          </cell>
          <cell r="S816">
            <v>12401.91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</row>
        <row r="817">
          <cell r="C817" t="str">
            <v>S060500018</v>
          </cell>
          <cell r="D817" t="str">
            <v>JOB 7169 สร้าง JIG ประกอบ BLOCK VAAALVE</v>
          </cell>
          <cell r="F817" t="str">
            <v>JOBSHEET</v>
          </cell>
          <cell r="G817">
            <v>34028</v>
          </cell>
          <cell r="H817">
            <v>1</v>
          </cell>
          <cell r="I817">
            <v>42869.9</v>
          </cell>
          <cell r="J817">
            <v>1</v>
          </cell>
          <cell r="K817">
            <v>34028</v>
          </cell>
          <cell r="N817">
            <v>0</v>
          </cell>
          <cell r="O817">
            <v>42868.9</v>
          </cell>
          <cell r="P817">
            <v>42868.9</v>
          </cell>
          <cell r="Q817">
            <v>42868.9</v>
          </cell>
          <cell r="R817">
            <v>42868.9</v>
          </cell>
          <cell r="S817">
            <v>42868.9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C818" t="str">
            <v>S060500019</v>
          </cell>
          <cell r="D818" t="str">
            <v>JOB RD-075 เข็มเจาะลูกยาง</v>
          </cell>
          <cell r="F818" t="str">
            <v>JOBSHEET</v>
          </cell>
          <cell r="G818">
            <v>34089</v>
          </cell>
          <cell r="H818">
            <v>6</v>
          </cell>
          <cell r="I818">
            <v>10768.26</v>
          </cell>
          <cell r="J818">
            <v>6</v>
          </cell>
          <cell r="K818">
            <v>34089</v>
          </cell>
          <cell r="N818">
            <v>0</v>
          </cell>
          <cell r="O818">
            <v>10762.26</v>
          </cell>
          <cell r="P818">
            <v>10762.26</v>
          </cell>
          <cell r="Q818">
            <v>10762.26</v>
          </cell>
          <cell r="R818">
            <v>10762.26</v>
          </cell>
          <cell r="S818">
            <v>10762.26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C819" t="str">
            <v>S060500020</v>
          </cell>
          <cell r="D819" t="str">
            <v>เครื่องยิงรีเวทโตโยเบอร์ T.A.R. 50</v>
          </cell>
          <cell r="F819" t="str">
            <v>RS 3670</v>
          </cell>
          <cell r="G819">
            <v>34167</v>
          </cell>
          <cell r="H819">
            <v>1</v>
          </cell>
          <cell r="I819">
            <v>6600</v>
          </cell>
          <cell r="J819">
            <v>1</v>
          </cell>
          <cell r="K819">
            <v>34167</v>
          </cell>
          <cell r="N819">
            <v>0</v>
          </cell>
          <cell r="O819">
            <v>6599</v>
          </cell>
          <cell r="P819">
            <v>6599</v>
          </cell>
          <cell r="Q819">
            <v>6599</v>
          </cell>
          <cell r="R819">
            <v>6599</v>
          </cell>
          <cell r="S819">
            <v>6599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C820" t="str">
            <v>S060500023</v>
          </cell>
          <cell r="D820" t="str">
            <v>50542 TOOL SUSPENSION BALANCERS 5 DU</v>
          </cell>
          <cell r="F820" t="str">
            <v>SR 8604</v>
          </cell>
          <cell r="G820">
            <v>34508</v>
          </cell>
          <cell r="H820">
            <v>3</v>
          </cell>
          <cell r="I820">
            <v>4320</v>
          </cell>
          <cell r="J820">
            <v>3</v>
          </cell>
          <cell r="K820">
            <v>34508</v>
          </cell>
          <cell r="N820">
            <v>0</v>
          </cell>
          <cell r="O820">
            <v>4317</v>
          </cell>
          <cell r="P820">
            <v>4317</v>
          </cell>
          <cell r="Q820">
            <v>4317</v>
          </cell>
          <cell r="R820">
            <v>4317</v>
          </cell>
          <cell r="S820">
            <v>4317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C821" t="str">
            <v>S060500024</v>
          </cell>
          <cell r="D821" t="str">
            <v>61532 COIL HOSE</v>
          </cell>
          <cell r="F821" t="str">
            <v>SR 8604</v>
          </cell>
          <cell r="G821">
            <v>34508</v>
          </cell>
          <cell r="H821">
            <v>6</v>
          </cell>
          <cell r="I821">
            <v>3510</v>
          </cell>
          <cell r="J821">
            <v>6</v>
          </cell>
          <cell r="K821">
            <v>34508</v>
          </cell>
          <cell r="N821">
            <v>0</v>
          </cell>
          <cell r="O821">
            <v>3504</v>
          </cell>
          <cell r="P821">
            <v>3504</v>
          </cell>
          <cell r="Q821">
            <v>3504</v>
          </cell>
          <cell r="R821">
            <v>3504</v>
          </cell>
          <cell r="S821">
            <v>3504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C822" t="str">
            <v>S060500025</v>
          </cell>
          <cell r="D822" t="str">
            <v>7452 NUTRUNNER NR 375</v>
          </cell>
          <cell r="F822" t="str">
            <v>SR 8604</v>
          </cell>
          <cell r="G822">
            <v>34508</v>
          </cell>
          <cell r="H822">
            <v>8</v>
          </cell>
          <cell r="I822">
            <v>4680</v>
          </cell>
          <cell r="J822">
            <v>8</v>
          </cell>
          <cell r="K822">
            <v>34508</v>
          </cell>
          <cell r="N822">
            <v>0</v>
          </cell>
          <cell r="O822">
            <v>4672</v>
          </cell>
          <cell r="P822">
            <v>4672</v>
          </cell>
          <cell r="Q822">
            <v>4672</v>
          </cell>
          <cell r="R822">
            <v>4672</v>
          </cell>
          <cell r="S822">
            <v>4672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</row>
        <row r="823">
          <cell r="C823" t="str">
            <v>S060500026</v>
          </cell>
          <cell r="D823" t="str">
            <v>JOB4242 ทำ JIG ประกอบ VALUE PU 405 SRI</v>
          </cell>
          <cell r="F823" t="str">
            <v>JV05/062</v>
          </cell>
          <cell r="G823">
            <v>34850</v>
          </cell>
          <cell r="H823">
            <v>1</v>
          </cell>
          <cell r="I823">
            <v>10116.92</v>
          </cell>
          <cell r="J823">
            <v>1</v>
          </cell>
          <cell r="K823">
            <v>34850</v>
          </cell>
          <cell r="N823">
            <v>0</v>
          </cell>
          <cell r="O823">
            <v>10115.92</v>
          </cell>
          <cell r="P823">
            <v>10115.92</v>
          </cell>
          <cell r="Q823">
            <v>10115.92</v>
          </cell>
          <cell r="R823">
            <v>10115.92</v>
          </cell>
          <cell r="S823">
            <v>10115.92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C824" t="str">
            <v>S060500027</v>
          </cell>
          <cell r="D824" t="str">
            <v>เครื่องรัดกลึงอัตโนมัติ SPOT LSA-N สูง</v>
          </cell>
          <cell r="F824" t="str">
            <v>SR0514</v>
          </cell>
          <cell r="G824">
            <v>34874</v>
          </cell>
          <cell r="H824">
            <v>1</v>
          </cell>
          <cell r="I824">
            <v>77000</v>
          </cell>
          <cell r="J824">
            <v>1</v>
          </cell>
          <cell r="K824">
            <v>34874</v>
          </cell>
          <cell r="N824">
            <v>0</v>
          </cell>
          <cell r="O824">
            <v>76999</v>
          </cell>
          <cell r="P824">
            <v>76999</v>
          </cell>
          <cell r="Q824">
            <v>76999</v>
          </cell>
          <cell r="R824">
            <v>76999</v>
          </cell>
          <cell r="S824">
            <v>76999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C825" t="str">
            <v>S060500028</v>
          </cell>
          <cell r="D825" t="str">
            <v>JOB-6659 เครื่องมือตัดกระดาษลูกฟูก</v>
          </cell>
          <cell r="F825" t="str">
            <v>JV09/053</v>
          </cell>
          <cell r="G825">
            <v>34972</v>
          </cell>
          <cell r="H825">
            <v>1</v>
          </cell>
          <cell r="I825">
            <v>78337.06</v>
          </cell>
          <cell r="J825">
            <v>1</v>
          </cell>
          <cell r="K825">
            <v>34972</v>
          </cell>
          <cell r="N825">
            <v>0</v>
          </cell>
          <cell r="O825">
            <v>78336.06</v>
          </cell>
          <cell r="P825">
            <v>78336.06</v>
          </cell>
          <cell r="Q825">
            <v>78336.06</v>
          </cell>
          <cell r="R825">
            <v>78336.06</v>
          </cell>
          <cell r="S825">
            <v>78336.06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</row>
        <row r="826">
          <cell r="C826" t="str">
            <v>S060500029</v>
          </cell>
          <cell r="D826" t="str">
            <v>JOB-6676 ทำจิ๊กตรวจสอบงานของ ISUZU</v>
          </cell>
          <cell r="F826" t="str">
            <v>JV12/035</v>
          </cell>
          <cell r="G826">
            <v>35064</v>
          </cell>
          <cell r="H826">
            <v>2</v>
          </cell>
          <cell r="I826">
            <v>101666.5</v>
          </cell>
          <cell r="J826">
            <v>2</v>
          </cell>
          <cell r="K826">
            <v>35064</v>
          </cell>
          <cell r="N826">
            <v>0</v>
          </cell>
          <cell r="O826">
            <v>101664.5</v>
          </cell>
          <cell r="P826">
            <v>101664.5</v>
          </cell>
          <cell r="Q826">
            <v>101664.5</v>
          </cell>
          <cell r="R826">
            <v>101664.5</v>
          </cell>
          <cell r="S826">
            <v>101664.5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</row>
        <row r="827">
          <cell r="C827" t="str">
            <v>S070500001</v>
          </cell>
          <cell r="D827" t="str">
            <v>แม่พิมพ์</v>
          </cell>
          <cell r="F827" t="str">
            <v>-</v>
          </cell>
          <cell r="G827">
            <v>32917</v>
          </cell>
          <cell r="H827">
            <v>1</v>
          </cell>
          <cell r="I827">
            <v>43560</v>
          </cell>
          <cell r="J827">
            <v>1</v>
          </cell>
          <cell r="K827">
            <v>32917</v>
          </cell>
          <cell r="N827">
            <v>0</v>
          </cell>
          <cell r="O827">
            <v>43559</v>
          </cell>
          <cell r="P827">
            <v>43559</v>
          </cell>
          <cell r="Q827">
            <v>43559</v>
          </cell>
          <cell r="R827">
            <v>43559</v>
          </cell>
          <cell r="S827">
            <v>43559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</row>
        <row r="828">
          <cell r="C828" t="str">
            <v>S070500002</v>
          </cell>
          <cell r="D828" t="str">
            <v>คัดลายแม่พิมพ์</v>
          </cell>
          <cell r="F828" t="str">
            <v>-</v>
          </cell>
          <cell r="G828">
            <v>32967</v>
          </cell>
          <cell r="H828">
            <v>1</v>
          </cell>
          <cell r="I828">
            <v>3000</v>
          </cell>
          <cell r="J828">
            <v>1</v>
          </cell>
          <cell r="K828">
            <v>32967</v>
          </cell>
          <cell r="N828">
            <v>0</v>
          </cell>
          <cell r="O828">
            <v>2999</v>
          </cell>
          <cell r="P828">
            <v>2999</v>
          </cell>
          <cell r="Q828">
            <v>2999</v>
          </cell>
          <cell r="R828">
            <v>2999</v>
          </cell>
          <cell r="S828">
            <v>2999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</row>
        <row r="829">
          <cell r="C829" t="str">
            <v>S070500003</v>
          </cell>
          <cell r="D829" t="str">
            <v>ซ่อมพิมพ์จุกแอร์</v>
          </cell>
          <cell r="F829" t="str">
            <v>-</v>
          </cell>
          <cell r="G829">
            <v>33205</v>
          </cell>
          <cell r="H829">
            <v>1</v>
          </cell>
          <cell r="I829">
            <v>15000</v>
          </cell>
          <cell r="J829">
            <v>1</v>
          </cell>
          <cell r="K829">
            <v>33205</v>
          </cell>
          <cell r="N829">
            <v>0</v>
          </cell>
          <cell r="O829">
            <v>14999</v>
          </cell>
          <cell r="P829">
            <v>14999</v>
          </cell>
          <cell r="Q829">
            <v>14999</v>
          </cell>
          <cell r="R829">
            <v>14999</v>
          </cell>
          <cell r="S829">
            <v>14999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</row>
        <row r="830">
          <cell r="C830" t="str">
            <v>S070500004</v>
          </cell>
          <cell r="D830" t="str">
            <v>แม่พิมพ์แบกกาไลท์ 4 ขา</v>
          </cell>
          <cell r="F830" t="str">
            <v>-</v>
          </cell>
          <cell r="G830">
            <v>33449</v>
          </cell>
          <cell r="H830">
            <v>1</v>
          </cell>
          <cell r="I830">
            <v>24000</v>
          </cell>
          <cell r="J830">
            <v>1</v>
          </cell>
          <cell r="K830">
            <v>33449</v>
          </cell>
          <cell r="N830">
            <v>0</v>
          </cell>
          <cell r="O830">
            <v>23999</v>
          </cell>
          <cell r="P830">
            <v>23999</v>
          </cell>
          <cell r="Q830">
            <v>23999</v>
          </cell>
          <cell r="R830">
            <v>23999</v>
          </cell>
          <cell r="S830">
            <v>23999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C831" t="str">
            <v>S070500005</v>
          </cell>
          <cell r="D831" t="str">
            <v>แม่พิมพ์แบกกาไลท์</v>
          </cell>
          <cell r="F831" t="str">
            <v>-</v>
          </cell>
          <cell r="G831">
            <v>33449</v>
          </cell>
          <cell r="H831">
            <v>1</v>
          </cell>
          <cell r="I831">
            <v>5000</v>
          </cell>
          <cell r="J831">
            <v>1</v>
          </cell>
          <cell r="K831">
            <v>33449</v>
          </cell>
          <cell r="N831">
            <v>0</v>
          </cell>
          <cell r="O831">
            <v>4999</v>
          </cell>
          <cell r="P831">
            <v>4999</v>
          </cell>
          <cell r="Q831">
            <v>4999</v>
          </cell>
          <cell r="R831">
            <v>4999</v>
          </cell>
          <cell r="S831">
            <v>4999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C832" t="str">
            <v>S070500006</v>
          </cell>
          <cell r="D832" t="str">
            <v>JOB 243</v>
          </cell>
          <cell r="F832" t="str">
            <v>-</v>
          </cell>
          <cell r="G832">
            <v>33572</v>
          </cell>
          <cell r="H832">
            <v>1</v>
          </cell>
          <cell r="I832">
            <v>39607.480000000003</v>
          </cell>
          <cell r="J832">
            <v>1</v>
          </cell>
          <cell r="K832">
            <v>33572</v>
          </cell>
          <cell r="N832">
            <v>0</v>
          </cell>
          <cell r="O832">
            <v>39606.480000000003</v>
          </cell>
          <cell r="P832">
            <v>39606.480000000003</v>
          </cell>
          <cell r="Q832">
            <v>39606.480000000003</v>
          </cell>
          <cell r="R832">
            <v>39606.480000000003</v>
          </cell>
          <cell r="S832">
            <v>39606.480000000003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C833" t="str">
            <v>S070500007</v>
          </cell>
          <cell r="D833" t="str">
            <v>JOB 2061</v>
          </cell>
          <cell r="F833" t="str">
            <v>-</v>
          </cell>
          <cell r="G833">
            <v>33572</v>
          </cell>
          <cell r="H833">
            <v>1</v>
          </cell>
          <cell r="I833">
            <v>62143.14</v>
          </cell>
          <cell r="J833">
            <v>1</v>
          </cell>
          <cell r="K833">
            <v>33572</v>
          </cell>
          <cell r="N833">
            <v>0</v>
          </cell>
          <cell r="O833">
            <v>62142.14</v>
          </cell>
          <cell r="P833">
            <v>62142.14</v>
          </cell>
          <cell r="Q833">
            <v>62142.14</v>
          </cell>
          <cell r="R833">
            <v>62142.14</v>
          </cell>
          <cell r="S833">
            <v>62142.14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C834" t="str">
            <v>S070500008</v>
          </cell>
          <cell r="D834" t="str">
            <v>ค่าพิมพ์ปลอก 70*67*3</v>
          </cell>
          <cell r="F834" t="str">
            <v>R/S 4795</v>
          </cell>
          <cell r="G834">
            <v>33719</v>
          </cell>
          <cell r="H834">
            <v>1</v>
          </cell>
          <cell r="I834">
            <v>6000</v>
          </cell>
          <cell r="J834">
            <v>1</v>
          </cell>
          <cell r="K834">
            <v>33719</v>
          </cell>
          <cell r="N834">
            <v>0</v>
          </cell>
          <cell r="O834">
            <v>5999</v>
          </cell>
          <cell r="P834">
            <v>5999</v>
          </cell>
          <cell r="Q834">
            <v>5999</v>
          </cell>
          <cell r="R834">
            <v>5999</v>
          </cell>
          <cell r="S834">
            <v>5999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C835" t="str">
            <v>S070500009</v>
          </cell>
          <cell r="D835" t="str">
            <v>LOWER CASE (VAN)MOLE:630*700*1300 CM.WEIGHT 3,800</v>
          </cell>
          <cell r="E835" t="str">
            <v>KGS</v>
          </cell>
          <cell r="F835" t="str">
            <v>PV 09687</v>
          </cell>
          <cell r="G835">
            <v>33785</v>
          </cell>
          <cell r="H835">
            <v>1</v>
          </cell>
          <cell r="I835">
            <v>816000</v>
          </cell>
          <cell r="J835">
            <v>1</v>
          </cell>
          <cell r="K835">
            <v>33785</v>
          </cell>
          <cell r="N835">
            <v>0</v>
          </cell>
          <cell r="O835">
            <v>815999</v>
          </cell>
          <cell r="P835">
            <v>815999</v>
          </cell>
          <cell r="Q835">
            <v>815999</v>
          </cell>
          <cell r="R835">
            <v>815999</v>
          </cell>
          <cell r="S835">
            <v>815999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C836" t="str">
            <v>S070500010</v>
          </cell>
          <cell r="D836" t="str">
            <v>ปรับปรุงพิมพ์ BLOWER WHEEL RH/LH</v>
          </cell>
          <cell r="F836" t="str">
            <v>PV 02363</v>
          </cell>
          <cell r="G836">
            <v>33794</v>
          </cell>
          <cell r="H836">
            <v>1</v>
          </cell>
          <cell r="I836">
            <v>4672.8999999999996</v>
          </cell>
          <cell r="J836">
            <v>1</v>
          </cell>
          <cell r="K836">
            <v>33794</v>
          </cell>
          <cell r="N836">
            <v>0</v>
          </cell>
          <cell r="O836">
            <v>4671.8999999999996</v>
          </cell>
          <cell r="P836">
            <v>4671.8999999999996</v>
          </cell>
          <cell r="Q836">
            <v>4671.8999999999996</v>
          </cell>
          <cell r="R836">
            <v>4671.8999999999996</v>
          </cell>
          <cell r="S836">
            <v>4671.8999999999996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</row>
        <row r="837">
          <cell r="C837" t="str">
            <v>S070500011</v>
          </cell>
          <cell r="D837" t="str">
            <v>ปรับปรุงพิมพ์ LOWER CASE ใส INSERT THECO,G.O. ด้าน</v>
          </cell>
          <cell r="E837" t="str">
            <v>CAVITY</v>
          </cell>
          <cell r="F837" t="str">
            <v>PV 02363</v>
          </cell>
          <cell r="G837">
            <v>33794</v>
          </cell>
          <cell r="H837">
            <v>1</v>
          </cell>
          <cell r="I837">
            <v>5887.85</v>
          </cell>
          <cell r="J837">
            <v>1</v>
          </cell>
          <cell r="K837">
            <v>33794</v>
          </cell>
          <cell r="N837">
            <v>0</v>
          </cell>
          <cell r="O837">
            <v>5886.85</v>
          </cell>
          <cell r="P837">
            <v>5886.85</v>
          </cell>
          <cell r="Q837">
            <v>5886.85</v>
          </cell>
          <cell r="R837">
            <v>5886.85</v>
          </cell>
          <cell r="S837">
            <v>5886.85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</row>
        <row r="838">
          <cell r="C838" t="str">
            <v>S070500012</v>
          </cell>
          <cell r="D838" t="str">
            <v>UPPER CASE (VAN) SIZE:600*700*1300 CM.WEIGHT 3500</v>
          </cell>
          <cell r="E838" t="str">
            <v>KGS</v>
          </cell>
          <cell r="F838" t="str">
            <v>PV 09687</v>
          </cell>
          <cell r="G838">
            <v>33785</v>
          </cell>
          <cell r="H838">
            <v>1</v>
          </cell>
          <cell r="I838">
            <v>684000</v>
          </cell>
          <cell r="J838">
            <v>1</v>
          </cell>
          <cell r="K838">
            <v>33785</v>
          </cell>
          <cell r="N838">
            <v>0</v>
          </cell>
          <cell r="O838">
            <v>683999</v>
          </cell>
          <cell r="P838">
            <v>683999</v>
          </cell>
          <cell r="Q838">
            <v>683999</v>
          </cell>
          <cell r="R838">
            <v>683999</v>
          </cell>
          <cell r="S838">
            <v>683999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</row>
        <row r="839">
          <cell r="C839" t="str">
            <v>S070500013</v>
          </cell>
          <cell r="D839" t="str">
            <v>MOLD ฝาบน-ล่าง แม่พิมพ์รุ่น PJ รุ่นใหม่</v>
          </cell>
          <cell r="F839" t="str">
            <v>PV 04948</v>
          </cell>
          <cell r="G839">
            <v>33973</v>
          </cell>
          <cell r="H839">
            <v>1</v>
          </cell>
          <cell r="I839">
            <v>271028.03000000003</v>
          </cell>
          <cell r="J839">
            <v>1</v>
          </cell>
          <cell r="K839">
            <v>33973</v>
          </cell>
          <cell r="N839">
            <v>0</v>
          </cell>
          <cell r="O839">
            <v>271027.03000000003</v>
          </cell>
          <cell r="P839">
            <v>271027.03000000003</v>
          </cell>
          <cell r="Q839">
            <v>271027.03000000003</v>
          </cell>
          <cell r="R839">
            <v>271027.03000000003</v>
          </cell>
          <cell r="S839">
            <v>271027.03000000003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</row>
        <row r="840">
          <cell r="C840" t="str">
            <v>S070500014</v>
          </cell>
          <cell r="D840" t="str">
            <v>แม่พิมพ์โมลยางกันรั่ว RUB-129</v>
          </cell>
          <cell r="F840" t="str">
            <v>JV03/036</v>
          </cell>
          <cell r="G840">
            <v>34023</v>
          </cell>
          <cell r="H840">
            <v>1</v>
          </cell>
          <cell r="I840">
            <v>6000</v>
          </cell>
          <cell r="J840">
            <v>1</v>
          </cell>
          <cell r="K840">
            <v>34023</v>
          </cell>
          <cell r="N840">
            <v>0</v>
          </cell>
          <cell r="O840">
            <v>5999</v>
          </cell>
          <cell r="P840">
            <v>5999</v>
          </cell>
          <cell r="Q840">
            <v>5999</v>
          </cell>
          <cell r="R840">
            <v>5999</v>
          </cell>
          <cell r="S840">
            <v>5999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</row>
        <row r="841">
          <cell r="C841" t="str">
            <v>S070500015</v>
          </cell>
          <cell r="D841" t="str">
            <v>แม่พิมพ์ชุด IN-OUT ตู้ PJ 1400</v>
          </cell>
          <cell r="F841" t="str">
            <v>SR 0074</v>
          </cell>
          <cell r="G841">
            <v>34584</v>
          </cell>
          <cell r="H841">
            <v>1</v>
          </cell>
          <cell r="I841">
            <v>7000</v>
          </cell>
          <cell r="J841">
            <v>1</v>
          </cell>
          <cell r="K841">
            <v>34584</v>
          </cell>
          <cell r="N841">
            <v>0</v>
          </cell>
          <cell r="O841">
            <v>6999</v>
          </cell>
          <cell r="P841">
            <v>6999</v>
          </cell>
          <cell r="Q841">
            <v>6999</v>
          </cell>
          <cell r="R841">
            <v>6999</v>
          </cell>
          <cell r="S841">
            <v>6999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</row>
        <row r="842">
          <cell r="C842" t="str">
            <v>S070500016</v>
          </cell>
          <cell r="D842" t="str">
            <v>แม่พิมพ์กลาง RUB 150/1</v>
          </cell>
          <cell r="F842" t="str">
            <v>SR 0140</v>
          </cell>
          <cell r="G842">
            <v>34590</v>
          </cell>
          <cell r="H842">
            <v>1</v>
          </cell>
          <cell r="I842">
            <v>5200</v>
          </cell>
          <cell r="J842">
            <v>1</v>
          </cell>
          <cell r="K842">
            <v>34590</v>
          </cell>
          <cell r="N842">
            <v>0</v>
          </cell>
          <cell r="O842">
            <v>5199</v>
          </cell>
          <cell r="P842">
            <v>5199</v>
          </cell>
          <cell r="Q842">
            <v>5199</v>
          </cell>
          <cell r="R842">
            <v>5199</v>
          </cell>
          <cell r="S842">
            <v>5199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</row>
        <row r="843">
          <cell r="C843" t="str">
            <v>S070500017</v>
          </cell>
          <cell r="D843" t="str">
            <v>แม่พิมพ์ใหญ่ RUB 150/1</v>
          </cell>
          <cell r="F843" t="str">
            <v>SR 0359</v>
          </cell>
          <cell r="G843">
            <v>34600</v>
          </cell>
          <cell r="H843">
            <v>1</v>
          </cell>
          <cell r="I843">
            <v>6000</v>
          </cell>
          <cell r="J843">
            <v>1</v>
          </cell>
          <cell r="K843">
            <v>34600</v>
          </cell>
          <cell r="N843">
            <v>0</v>
          </cell>
          <cell r="O843">
            <v>5999</v>
          </cell>
          <cell r="P843">
            <v>5999</v>
          </cell>
          <cell r="Q843">
            <v>5999</v>
          </cell>
          <cell r="R843">
            <v>5999</v>
          </cell>
          <cell r="S843">
            <v>5999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</row>
        <row r="844">
          <cell r="C844" t="str">
            <v>S070500018</v>
          </cell>
          <cell r="D844" t="str">
            <v>แม่พิมพ์เล็ก RUB 150/1</v>
          </cell>
          <cell r="F844" t="str">
            <v>SR 0357</v>
          </cell>
          <cell r="G844">
            <v>34600</v>
          </cell>
          <cell r="H844">
            <v>1</v>
          </cell>
          <cell r="I844">
            <v>5000</v>
          </cell>
          <cell r="J844">
            <v>1</v>
          </cell>
          <cell r="K844">
            <v>34600</v>
          </cell>
          <cell r="N844">
            <v>0</v>
          </cell>
          <cell r="O844">
            <v>4999</v>
          </cell>
          <cell r="P844">
            <v>4999</v>
          </cell>
          <cell r="Q844">
            <v>4999</v>
          </cell>
          <cell r="R844">
            <v>4999</v>
          </cell>
          <cell r="S844">
            <v>4999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C845" t="str">
            <v>S070500019</v>
          </cell>
          <cell r="D845" t="str">
            <v>แม่พิมพ์ปล่องช่องลมกลม 2"</v>
          </cell>
          <cell r="F845" t="str">
            <v>SR 0715</v>
          </cell>
          <cell r="G845">
            <v>34622</v>
          </cell>
          <cell r="H845">
            <v>1</v>
          </cell>
          <cell r="I845">
            <v>25000</v>
          </cell>
          <cell r="J845">
            <v>1</v>
          </cell>
          <cell r="K845">
            <v>34622</v>
          </cell>
          <cell r="N845">
            <v>0</v>
          </cell>
          <cell r="O845">
            <v>24999</v>
          </cell>
          <cell r="P845">
            <v>24999</v>
          </cell>
          <cell r="Q845">
            <v>24999</v>
          </cell>
          <cell r="R845">
            <v>24999</v>
          </cell>
          <cell r="S845">
            <v>24999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</row>
        <row r="846">
          <cell r="C846" t="str">
            <v>S030200001</v>
          </cell>
          <cell r="D846" t="str">
            <v>METAL STAMPING PRESS 40 TONS</v>
          </cell>
          <cell r="F846" t="str">
            <v>-</v>
          </cell>
          <cell r="G846">
            <v>32000</v>
          </cell>
          <cell r="H846">
            <v>1</v>
          </cell>
          <cell r="I846">
            <v>626028.15</v>
          </cell>
          <cell r="J846">
            <v>1</v>
          </cell>
          <cell r="K846">
            <v>32000</v>
          </cell>
          <cell r="N846">
            <v>0</v>
          </cell>
          <cell r="O846">
            <v>626027.15</v>
          </cell>
          <cell r="P846">
            <v>626027.15</v>
          </cell>
          <cell r="Q846">
            <v>626027.15</v>
          </cell>
          <cell r="R846">
            <v>626027.15</v>
          </cell>
          <cell r="S846">
            <v>626027.15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</row>
        <row r="847">
          <cell r="C847" t="str">
            <v>S030200003</v>
          </cell>
          <cell r="D847" t="str">
            <v>เครื่องปั๊ม IGPP-400 มอเตอร์สายพาน</v>
          </cell>
          <cell r="F847" t="str">
            <v>-</v>
          </cell>
          <cell r="G847">
            <v>32479</v>
          </cell>
          <cell r="H847">
            <v>1</v>
          </cell>
          <cell r="I847">
            <v>115000</v>
          </cell>
          <cell r="J847">
            <v>1</v>
          </cell>
          <cell r="K847">
            <v>32479</v>
          </cell>
          <cell r="N847">
            <v>0</v>
          </cell>
          <cell r="O847">
            <v>114999</v>
          </cell>
          <cell r="P847">
            <v>114999</v>
          </cell>
          <cell r="Q847">
            <v>114999</v>
          </cell>
          <cell r="R847">
            <v>114999</v>
          </cell>
          <cell r="S847">
            <v>114999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</row>
        <row r="848">
          <cell r="C848" t="str">
            <v>S030200004</v>
          </cell>
          <cell r="D848" t="str">
            <v>เครื่องปั๊ม IGPP-400 มอเตอร์</v>
          </cell>
          <cell r="F848" t="str">
            <v>-</v>
          </cell>
          <cell r="G848">
            <v>32648</v>
          </cell>
          <cell r="H848">
            <v>1</v>
          </cell>
          <cell r="I848">
            <v>125000</v>
          </cell>
          <cell r="J848">
            <v>1</v>
          </cell>
          <cell r="K848">
            <v>32648</v>
          </cell>
          <cell r="N848">
            <v>0</v>
          </cell>
          <cell r="O848">
            <v>124999</v>
          </cell>
          <cell r="P848">
            <v>124999</v>
          </cell>
          <cell r="Q848">
            <v>124999</v>
          </cell>
          <cell r="R848">
            <v>124999</v>
          </cell>
          <cell r="S848">
            <v>124999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</row>
        <row r="849">
          <cell r="C849" t="str">
            <v>S030200005</v>
          </cell>
          <cell r="D849" t="str">
            <v>หน้าแปลนเครื่องปั๊ม IGPP 45ตัน</v>
          </cell>
          <cell r="F849" t="str">
            <v>-</v>
          </cell>
          <cell r="G849">
            <v>32648</v>
          </cell>
          <cell r="H849">
            <v>1</v>
          </cell>
          <cell r="I849">
            <v>5000</v>
          </cell>
          <cell r="J849">
            <v>1</v>
          </cell>
          <cell r="K849">
            <v>32648</v>
          </cell>
          <cell r="N849">
            <v>0</v>
          </cell>
          <cell r="O849">
            <v>4999</v>
          </cell>
          <cell r="P849">
            <v>4999</v>
          </cell>
          <cell r="Q849">
            <v>4999</v>
          </cell>
          <cell r="R849">
            <v>4999</v>
          </cell>
          <cell r="S849">
            <v>4999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</row>
        <row r="850">
          <cell r="C850" t="str">
            <v>S030200006</v>
          </cell>
          <cell r="D850" t="str">
            <v>เครื่องปั๊ม IGPP-400 มอเตอร์สายพาน</v>
          </cell>
          <cell r="F850" t="str">
            <v>-</v>
          </cell>
          <cell r="G850">
            <v>32657</v>
          </cell>
          <cell r="H850">
            <v>1</v>
          </cell>
          <cell r="I850">
            <v>125000</v>
          </cell>
          <cell r="J850">
            <v>1</v>
          </cell>
          <cell r="K850">
            <v>32657</v>
          </cell>
          <cell r="N850">
            <v>0</v>
          </cell>
          <cell r="O850">
            <v>124999</v>
          </cell>
          <cell r="P850">
            <v>124999</v>
          </cell>
          <cell r="Q850">
            <v>124999</v>
          </cell>
          <cell r="R850">
            <v>124999</v>
          </cell>
          <cell r="S850">
            <v>124999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</row>
        <row r="851">
          <cell r="C851" t="str">
            <v>S030200007</v>
          </cell>
          <cell r="D851" t="str">
            <v>เครื่องตัดไฟ</v>
          </cell>
          <cell r="F851" t="str">
            <v>-</v>
          </cell>
          <cell r="G851">
            <v>32682</v>
          </cell>
          <cell r="H851">
            <v>1</v>
          </cell>
          <cell r="I851">
            <v>89667</v>
          </cell>
          <cell r="J851">
            <v>1</v>
          </cell>
          <cell r="K851">
            <v>32682</v>
          </cell>
          <cell r="N851">
            <v>0</v>
          </cell>
          <cell r="O851">
            <v>89666</v>
          </cell>
          <cell r="P851">
            <v>89666</v>
          </cell>
          <cell r="Q851">
            <v>89666</v>
          </cell>
          <cell r="R851">
            <v>89666</v>
          </cell>
          <cell r="S851">
            <v>89666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</row>
        <row r="852">
          <cell r="C852" t="str">
            <v>S030200008</v>
          </cell>
          <cell r="D852" t="str">
            <v>LVD HYDRAULIC PRESSเครื่องพับโลหะครบชุด</v>
          </cell>
          <cell r="F852" t="str">
            <v>-</v>
          </cell>
          <cell r="G852">
            <v>32750</v>
          </cell>
          <cell r="H852">
            <v>1</v>
          </cell>
          <cell r="I852">
            <v>1362552.55</v>
          </cell>
          <cell r="J852">
            <v>1</v>
          </cell>
          <cell r="K852">
            <v>32750</v>
          </cell>
          <cell r="N852">
            <v>0</v>
          </cell>
          <cell r="O852">
            <v>1362551.55</v>
          </cell>
          <cell r="P852">
            <v>1362551.55</v>
          </cell>
          <cell r="Q852">
            <v>1362551.55</v>
          </cell>
          <cell r="R852">
            <v>1362551.55</v>
          </cell>
          <cell r="S852">
            <v>1362551.55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</row>
        <row r="853">
          <cell r="C853" t="str">
            <v>S030200009</v>
          </cell>
          <cell r="D853" t="str">
            <v>เครื่องพับเหล็กเหนียว 40ตัน</v>
          </cell>
          <cell r="F853" t="str">
            <v>-</v>
          </cell>
          <cell r="G853">
            <v>32254</v>
          </cell>
          <cell r="H853">
            <v>1</v>
          </cell>
          <cell r="I853">
            <v>94221</v>
          </cell>
          <cell r="J853">
            <v>1</v>
          </cell>
          <cell r="K853">
            <v>32254</v>
          </cell>
          <cell r="N853">
            <v>0</v>
          </cell>
          <cell r="O853">
            <v>94220</v>
          </cell>
          <cell r="P853">
            <v>94220</v>
          </cell>
          <cell r="Q853">
            <v>94220</v>
          </cell>
          <cell r="R853">
            <v>94220</v>
          </cell>
          <cell r="S853">
            <v>94220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</row>
        <row r="854">
          <cell r="C854" t="str">
            <v>S030200010</v>
          </cell>
          <cell r="D854" t="str">
            <v>VATABLE ANGLE NOTCHING FIM MODEL VERSA</v>
          </cell>
          <cell r="F854" t="str">
            <v>-</v>
          </cell>
          <cell r="G854">
            <v>32601</v>
          </cell>
          <cell r="H854">
            <v>1</v>
          </cell>
          <cell r="I854">
            <v>260630.45</v>
          </cell>
          <cell r="J854">
            <v>1</v>
          </cell>
          <cell r="K854">
            <v>32601</v>
          </cell>
          <cell r="N854">
            <v>0</v>
          </cell>
          <cell r="O854">
            <v>260629.45</v>
          </cell>
          <cell r="P854">
            <v>260629.45</v>
          </cell>
          <cell r="Q854">
            <v>260629.45</v>
          </cell>
          <cell r="R854">
            <v>260629.45</v>
          </cell>
          <cell r="S854">
            <v>260629.45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</row>
        <row r="855">
          <cell r="C855" t="str">
            <v>S030200011</v>
          </cell>
          <cell r="D855" t="str">
            <v>COILCO HORIZANTAL TUBE END FORMER"H" SEAL:0003653</v>
          </cell>
          <cell r="F855" t="str">
            <v>-</v>
          </cell>
          <cell r="G855">
            <v>33393</v>
          </cell>
          <cell r="H855">
            <v>1</v>
          </cell>
          <cell r="I855">
            <v>785248.46</v>
          </cell>
          <cell r="J855">
            <v>1</v>
          </cell>
          <cell r="K855">
            <v>33393</v>
          </cell>
          <cell r="N855">
            <v>0</v>
          </cell>
          <cell r="O855">
            <v>785247.46</v>
          </cell>
          <cell r="P855">
            <v>785247.46</v>
          </cell>
          <cell r="Q855">
            <v>785247.46</v>
          </cell>
          <cell r="R855">
            <v>785247.46</v>
          </cell>
          <cell r="S855">
            <v>785247.46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C856" t="str">
            <v>S060200001</v>
          </cell>
          <cell r="D856" t="str">
            <v>PUMPVANTTTON</v>
          </cell>
          <cell r="F856" t="str">
            <v>-</v>
          </cell>
          <cell r="G856">
            <v>31967</v>
          </cell>
          <cell r="H856">
            <v>1</v>
          </cell>
          <cell r="I856">
            <v>19200</v>
          </cell>
          <cell r="J856">
            <v>1</v>
          </cell>
          <cell r="K856">
            <v>31967</v>
          </cell>
          <cell r="N856">
            <v>0</v>
          </cell>
          <cell r="O856">
            <v>19199</v>
          </cell>
          <cell r="P856">
            <v>19199</v>
          </cell>
          <cell r="Q856">
            <v>19199</v>
          </cell>
          <cell r="R856">
            <v>19199</v>
          </cell>
          <cell r="S856">
            <v>19199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C857" t="str">
            <v>S060200002</v>
          </cell>
          <cell r="D857" t="str">
            <v>เครื่องเชื่อมเทคน่า รุ่น 4205 1G8INJV</v>
          </cell>
          <cell r="F857" t="str">
            <v>-</v>
          </cell>
          <cell r="G857">
            <v>32252</v>
          </cell>
          <cell r="H857">
            <v>1</v>
          </cell>
          <cell r="I857">
            <v>47960</v>
          </cell>
          <cell r="J857">
            <v>1</v>
          </cell>
          <cell r="K857">
            <v>32252</v>
          </cell>
          <cell r="N857">
            <v>0</v>
          </cell>
          <cell r="O857">
            <v>47959</v>
          </cell>
          <cell r="P857">
            <v>47959</v>
          </cell>
          <cell r="Q857">
            <v>47959</v>
          </cell>
          <cell r="R857">
            <v>47959</v>
          </cell>
          <cell r="S857">
            <v>47959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C858" t="str">
            <v>S060200003</v>
          </cell>
          <cell r="D858" t="str">
            <v>แฟนเจาะ KIRA ขนาด 1.1/4 มอเตอร์ 1HP 2 สาย</v>
          </cell>
          <cell r="F858" t="str">
            <v>-</v>
          </cell>
          <cell r="G858">
            <v>32567</v>
          </cell>
          <cell r="H858">
            <v>1</v>
          </cell>
          <cell r="I858">
            <v>31700</v>
          </cell>
          <cell r="J858">
            <v>1</v>
          </cell>
          <cell r="K858">
            <v>32567</v>
          </cell>
          <cell r="N858">
            <v>0</v>
          </cell>
          <cell r="O858">
            <v>31699</v>
          </cell>
          <cell r="P858">
            <v>31699</v>
          </cell>
          <cell r="Q858">
            <v>31699</v>
          </cell>
          <cell r="R858">
            <v>31699</v>
          </cell>
          <cell r="S858">
            <v>31699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C859" t="str">
            <v>S060200004</v>
          </cell>
          <cell r="D859" t="str">
            <v>MOLDPRICE LOUVER SUPPORT</v>
          </cell>
          <cell r="F859" t="str">
            <v>-</v>
          </cell>
          <cell r="G859">
            <v>32233</v>
          </cell>
          <cell r="H859">
            <v>1</v>
          </cell>
          <cell r="I859">
            <v>15500</v>
          </cell>
          <cell r="J859">
            <v>1</v>
          </cell>
          <cell r="K859">
            <v>32233</v>
          </cell>
          <cell r="N859">
            <v>0</v>
          </cell>
          <cell r="O859">
            <v>15499</v>
          </cell>
          <cell r="P859">
            <v>15499</v>
          </cell>
          <cell r="Q859">
            <v>15499</v>
          </cell>
          <cell r="R859">
            <v>15499</v>
          </cell>
          <cell r="S859">
            <v>15499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</row>
        <row r="860">
          <cell r="C860" t="str">
            <v>S060200005</v>
          </cell>
          <cell r="D860" t="str">
            <v>หัวจับต๊าปพร้อมปลอกสว่าน</v>
          </cell>
          <cell r="F860" t="str">
            <v>-</v>
          </cell>
          <cell r="G860">
            <v>32589</v>
          </cell>
          <cell r="H860">
            <v>1</v>
          </cell>
          <cell r="I860">
            <v>15912.5</v>
          </cell>
          <cell r="J860">
            <v>1</v>
          </cell>
          <cell r="K860">
            <v>32589</v>
          </cell>
          <cell r="N860">
            <v>0</v>
          </cell>
          <cell r="O860">
            <v>15911.5</v>
          </cell>
          <cell r="P860">
            <v>15911.5</v>
          </cell>
          <cell r="Q860">
            <v>15911.5</v>
          </cell>
          <cell r="R860">
            <v>15911.5</v>
          </cell>
          <cell r="S860">
            <v>15911.5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C861" t="str">
            <v>S060200006</v>
          </cell>
          <cell r="D861" t="str">
            <v>เครื่องตัดกระดาษกาว</v>
          </cell>
          <cell r="F861" t="str">
            <v>-</v>
          </cell>
          <cell r="G861">
            <v>32615</v>
          </cell>
          <cell r="H861">
            <v>1</v>
          </cell>
          <cell r="I861">
            <v>8800</v>
          </cell>
          <cell r="J861">
            <v>1</v>
          </cell>
          <cell r="K861">
            <v>32615</v>
          </cell>
          <cell r="N861">
            <v>0</v>
          </cell>
          <cell r="O861">
            <v>8799</v>
          </cell>
          <cell r="P861">
            <v>8799</v>
          </cell>
          <cell r="Q861">
            <v>8799</v>
          </cell>
          <cell r="R861">
            <v>8799</v>
          </cell>
          <cell r="S861">
            <v>8799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</row>
        <row r="862">
          <cell r="C862" t="str">
            <v>S060200007</v>
          </cell>
          <cell r="D862" t="str">
            <v>BLOWER 18"*18" 1"</v>
          </cell>
          <cell r="F862" t="str">
            <v>-</v>
          </cell>
          <cell r="G862">
            <v>32980</v>
          </cell>
          <cell r="H862">
            <v>2</v>
          </cell>
          <cell r="I862">
            <v>5670</v>
          </cell>
          <cell r="J862">
            <v>2</v>
          </cell>
          <cell r="K862">
            <v>32980</v>
          </cell>
          <cell r="N862">
            <v>0</v>
          </cell>
          <cell r="O862">
            <v>5668</v>
          </cell>
          <cell r="P862">
            <v>5668</v>
          </cell>
          <cell r="Q862">
            <v>5668</v>
          </cell>
          <cell r="R862">
            <v>5668</v>
          </cell>
          <cell r="S862">
            <v>5668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</row>
        <row r="863">
          <cell r="C863" t="str">
            <v>S060200008</v>
          </cell>
          <cell r="D863" t="str">
            <v>เตาอินฟาเรด</v>
          </cell>
          <cell r="F863" t="str">
            <v>-</v>
          </cell>
          <cell r="G863">
            <v>33054</v>
          </cell>
          <cell r="H863">
            <v>4</v>
          </cell>
          <cell r="I863">
            <v>7920</v>
          </cell>
          <cell r="J863">
            <v>4</v>
          </cell>
          <cell r="K863">
            <v>33054</v>
          </cell>
          <cell r="N863">
            <v>0</v>
          </cell>
          <cell r="O863">
            <v>7916</v>
          </cell>
          <cell r="P863">
            <v>7916</v>
          </cell>
          <cell r="Q863">
            <v>7916</v>
          </cell>
          <cell r="R863">
            <v>7916</v>
          </cell>
          <cell r="S863">
            <v>7916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C864" t="str">
            <v>S060200009</v>
          </cell>
          <cell r="D864" t="str">
            <v>หัวปรับวีโก้</v>
          </cell>
          <cell r="F864" t="str">
            <v>-</v>
          </cell>
          <cell r="G864">
            <v>33054</v>
          </cell>
          <cell r="H864">
            <v>1</v>
          </cell>
          <cell r="I864">
            <v>1450</v>
          </cell>
          <cell r="J864">
            <v>1</v>
          </cell>
          <cell r="K864">
            <v>33054</v>
          </cell>
          <cell r="N864">
            <v>0</v>
          </cell>
          <cell r="O864">
            <v>1449</v>
          </cell>
          <cell r="P864">
            <v>1449</v>
          </cell>
          <cell r="Q864">
            <v>1449</v>
          </cell>
          <cell r="R864">
            <v>1449</v>
          </cell>
          <cell r="S864">
            <v>1449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</row>
        <row r="865">
          <cell r="C865" t="str">
            <v>S060200010</v>
          </cell>
          <cell r="D865" t="str">
            <v>กาพ่นสีไอวาต้า NO.W-77</v>
          </cell>
          <cell r="F865" t="str">
            <v>-</v>
          </cell>
          <cell r="G865">
            <v>33070</v>
          </cell>
          <cell r="H865">
            <v>1</v>
          </cell>
          <cell r="I865">
            <v>3150</v>
          </cell>
          <cell r="J865">
            <v>1</v>
          </cell>
          <cell r="K865">
            <v>33070</v>
          </cell>
          <cell r="N865">
            <v>0</v>
          </cell>
          <cell r="O865">
            <v>3149</v>
          </cell>
          <cell r="P865">
            <v>3149</v>
          </cell>
          <cell r="Q865">
            <v>3149</v>
          </cell>
          <cell r="R865">
            <v>3149</v>
          </cell>
          <cell r="S865">
            <v>3149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</row>
        <row r="866">
          <cell r="C866" t="str">
            <v>S060200011</v>
          </cell>
          <cell r="D866" t="str">
            <v>เตาอินฟาเรด</v>
          </cell>
          <cell r="F866" t="str">
            <v>-</v>
          </cell>
          <cell r="G866">
            <v>33065</v>
          </cell>
          <cell r="H866">
            <v>4</v>
          </cell>
          <cell r="I866">
            <v>7920</v>
          </cell>
          <cell r="J866">
            <v>4</v>
          </cell>
          <cell r="K866">
            <v>33065</v>
          </cell>
          <cell r="N866">
            <v>0</v>
          </cell>
          <cell r="O866">
            <v>7916</v>
          </cell>
          <cell r="P866">
            <v>7916</v>
          </cell>
          <cell r="Q866">
            <v>7916</v>
          </cell>
          <cell r="R866">
            <v>7916</v>
          </cell>
          <cell r="S866">
            <v>7916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</row>
        <row r="867">
          <cell r="C867" t="str">
            <v>S060200012</v>
          </cell>
          <cell r="D867" t="str">
            <v>กาพ่นสีไอวาต้า NO. W-77</v>
          </cell>
          <cell r="F867" t="str">
            <v>-</v>
          </cell>
          <cell r="G867">
            <v>33108</v>
          </cell>
          <cell r="H867">
            <v>1</v>
          </cell>
          <cell r="I867">
            <v>3150</v>
          </cell>
          <cell r="J867">
            <v>1</v>
          </cell>
          <cell r="K867">
            <v>33108</v>
          </cell>
          <cell r="N867">
            <v>0</v>
          </cell>
          <cell r="O867">
            <v>3149</v>
          </cell>
          <cell r="P867">
            <v>3149</v>
          </cell>
          <cell r="Q867">
            <v>3149</v>
          </cell>
          <cell r="R867">
            <v>3149</v>
          </cell>
          <cell r="S867">
            <v>3149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</row>
        <row r="868">
          <cell r="C868" t="str">
            <v>S060200013</v>
          </cell>
          <cell r="D868" t="str">
            <v>กลึงหัวอาร์ค</v>
          </cell>
          <cell r="F868" t="str">
            <v>-</v>
          </cell>
          <cell r="G868">
            <v>33100</v>
          </cell>
          <cell r="H868">
            <v>1</v>
          </cell>
          <cell r="I868">
            <v>6431.72</v>
          </cell>
          <cell r="J868">
            <v>1</v>
          </cell>
          <cell r="K868">
            <v>33100</v>
          </cell>
          <cell r="N868">
            <v>0</v>
          </cell>
          <cell r="O868">
            <v>6430.72</v>
          </cell>
          <cell r="P868">
            <v>6430.72</v>
          </cell>
          <cell r="Q868">
            <v>6430.72</v>
          </cell>
          <cell r="R868">
            <v>6430.72</v>
          </cell>
          <cell r="S868">
            <v>6430.72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C869" t="str">
            <v>S060200014</v>
          </cell>
          <cell r="D869" t="str">
            <v>ทำหัวอาร์คตามตัวอย่าง</v>
          </cell>
          <cell r="F869" t="str">
            <v>-</v>
          </cell>
          <cell r="G869">
            <v>33177</v>
          </cell>
          <cell r="H869">
            <v>30</v>
          </cell>
          <cell r="I869">
            <v>4090.4</v>
          </cell>
          <cell r="J869">
            <v>30</v>
          </cell>
          <cell r="K869">
            <v>33177</v>
          </cell>
          <cell r="N869">
            <v>0</v>
          </cell>
          <cell r="O869">
            <v>4060.4</v>
          </cell>
          <cell r="P869">
            <v>4060.4</v>
          </cell>
          <cell r="Q869">
            <v>4060.4</v>
          </cell>
          <cell r="R869">
            <v>4060.4</v>
          </cell>
          <cell r="S869">
            <v>4060.4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C870" t="str">
            <v>S060200015</v>
          </cell>
          <cell r="D870" t="str">
            <v>เครื่องเชื่อมจุดมีหัว "เทคน่า" MW06SW 10-90</v>
          </cell>
          <cell r="F870" t="str">
            <v>-</v>
          </cell>
          <cell r="G870">
            <v>33155</v>
          </cell>
          <cell r="H870">
            <v>1</v>
          </cell>
          <cell r="I870">
            <v>73000</v>
          </cell>
          <cell r="J870">
            <v>1</v>
          </cell>
          <cell r="K870">
            <v>33155</v>
          </cell>
          <cell r="N870">
            <v>0</v>
          </cell>
          <cell r="O870">
            <v>72999</v>
          </cell>
          <cell r="P870">
            <v>72999</v>
          </cell>
          <cell r="Q870">
            <v>72999</v>
          </cell>
          <cell r="R870">
            <v>72999</v>
          </cell>
          <cell r="S870">
            <v>72999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C871" t="str">
            <v>S060200016</v>
          </cell>
          <cell r="D871" t="str">
            <v>กลึงหัวอาร์ค</v>
          </cell>
          <cell r="F871" t="str">
            <v>-</v>
          </cell>
          <cell r="G871">
            <v>33207</v>
          </cell>
          <cell r="H871">
            <v>100</v>
          </cell>
          <cell r="I871">
            <v>11325</v>
          </cell>
          <cell r="J871">
            <v>100</v>
          </cell>
          <cell r="K871">
            <v>33207</v>
          </cell>
          <cell r="N871">
            <v>0</v>
          </cell>
          <cell r="O871">
            <v>11225</v>
          </cell>
          <cell r="P871">
            <v>11225</v>
          </cell>
          <cell r="Q871">
            <v>11225</v>
          </cell>
          <cell r="R871">
            <v>11225</v>
          </cell>
          <cell r="S871">
            <v>11225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C872" t="str">
            <v>S060200017</v>
          </cell>
          <cell r="D872" t="str">
            <v>เครื่องเชื่อมมิลเลอร์ เมติก 251 พร้อมอุปกรณ์</v>
          </cell>
          <cell r="F872" t="str">
            <v>-</v>
          </cell>
          <cell r="G872">
            <v>33317</v>
          </cell>
          <cell r="H872">
            <v>1</v>
          </cell>
          <cell r="I872">
            <v>49500</v>
          </cell>
          <cell r="J872">
            <v>1</v>
          </cell>
          <cell r="K872">
            <v>33317</v>
          </cell>
          <cell r="N872">
            <v>0</v>
          </cell>
          <cell r="O872">
            <v>49499</v>
          </cell>
          <cell r="P872">
            <v>49499</v>
          </cell>
          <cell r="Q872">
            <v>49499</v>
          </cell>
          <cell r="R872">
            <v>49499</v>
          </cell>
          <cell r="S872">
            <v>49499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C873" t="str">
            <v>S060200018</v>
          </cell>
          <cell r="D873" t="str">
            <v>JOB RD-066 จิ้กเจาะรู #2 8.3 5 HOLD</v>
          </cell>
          <cell r="F873" t="str">
            <v>-</v>
          </cell>
          <cell r="G873">
            <v>33297</v>
          </cell>
          <cell r="H873">
            <v>1</v>
          </cell>
          <cell r="I873">
            <v>5205.18</v>
          </cell>
          <cell r="J873">
            <v>1</v>
          </cell>
          <cell r="K873">
            <v>33297</v>
          </cell>
          <cell r="N873">
            <v>0</v>
          </cell>
          <cell r="O873">
            <v>5204.18</v>
          </cell>
          <cell r="P873">
            <v>5204.18</v>
          </cell>
          <cell r="Q873">
            <v>5204.18</v>
          </cell>
          <cell r="R873">
            <v>5204.18</v>
          </cell>
          <cell r="S873">
            <v>5204.18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</row>
        <row r="874">
          <cell r="C874" t="str">
            <v>S060200019</v>
          </cell>
          <cell r="D874" t="str">
            <v>JOB 1137/34 ทำหัว SPOT WELDING 13*59,16*55</v>
          </cell>
          <cell r="E874" t="str">
            <v>16*60</v>
          </cell>
          <cell r="F874" t="str">
            <v>-</v>
          </cell>
          <cell r="G874">
            <v>33297</v>
          </cell>
          <cell r="H874">
            <v>235</v>
          </cell>
          <cell r="I874">
            <v>50450.95</v>
          </cell>
          <cell r="J874">
            <v>235</v>
          </cell>
          <cell r="K874">
            <v>33297</v>
          </cell>
          <cell r="N874">
            <v>0</v>
          </cell>
          <cell r="O874">
            <v>50215.95</v>
          </cell>
          <cell r="P874">
            <v>50215.95</v>
          </cell>
          <cell r="Q874">
            <v>50215.95</v>
          </cell>
          <cell r="R874">
            <v>50215.95</v>
          </cell>
          <cell r="S874">
            <v>50215.95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</row>
        <row r="875">
          <cell r="C875" t="str">
            <v>S060200020</v>
          </cell>
          <cell r="D875" t="str">
            <v>BLOWER 18*18 1"</v>
          </cell>
          <cell r="F875" t="str">
            <v>-</v>
          </cell>
          <cell r="G875">
            <v>33378</v>
          </cell>
          <cell r="H875">
            <v>1</v>
          </cell>
          <cell r="I875">
            <v>6000</v>
          </cell>
          <cell r="J875">
            <v>1</v>
          </cell>
          <cell r="K875">
            <v>33378</v>
          </cell>
          <cell r="N875">
            <v>0</v>
          </cell>
          <cell r="O875">
            <v>5999</v>
          </cell>
          <cell r="P875">
            <v>5999</v>
          </cell>
          <cell r="Q875">
            <v>5999</v>
          </cell>
          <cell r="R875">
            <v>5999</v>
          </cell>
          <cell r="S875">
            <v>5999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</row>
        <row r="876">
          <cell r="C876" t="str">
            <v>S060200021</v>
          </cell>
          <cell r="D876" t="str">
            <v>เครื่องปั้ม GAPP-40 พร้อมมอเตอร์ สายพาน</v>
          </cell>
          <cell r="F876" t="str">
            <v>-</v>
          </cell>
          <cell r="G876">
            <v>33500</v>
          </cell>
          <cell r="H876">
            <v>1</v>
          </cell>
          <cell r="I876">
            <v>150000</v>
          </cell>
          <cell r="J876">
            <v>1</v>
          </cell>
          <cell r="K876">
            <v>33500</v>
          </cell>
          <cell r="N876">
            <v>0</v>
          </cell>
          <cell r="O876">
            <v>149999</v>
          </cell>
          <cell r="P876">
            <v>149999</v>
          </cell>
          <cell r="Q876">
            <v>149999</v>
          </cell>
          <cell r="R876">
            <v>149999</v>
          </cell>
          <cell r="S876">
            <v>149999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</row>
        <row r="877">
          <cell r="C877" t="str">
            <v>S060200022</v>
          </cell>
          <cell r="D877" t="str">
            <v>เครื่องปั้ม IGPP-40 พร้อมมอเตอร์</v>
          </cell>
          <cell r="F877" t="str">
            <v>-</v>
          </cell>
          <cell r="G877">
            <v>33525</v>
          </cell>
          <cell r="H877">
            <v>1</v>
          </cell>
          <cell r="I877">
            <v>150000</v>
          </cell>
          <cell r="J877">
            <v>1</v>
          </cell>
          <cell r="K877">
            <v>33525</v>
          </cell>
          <cell r="N877">
            <v>0</v>
          </cell>
          <cell r="O877">
            <v>149999</v>
          </cell>
          <cell r="P877">
            <v>149999</v>
          </cell>
          <cell r="Q877">
            <v>149999</v>
          </cell>
          <cell r="R877">
            <v>149999</v>
          </cell>
          <cell r="S877">
            <v>149999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</row>
        <row r="878">
          <cell r="C878" t="str">
            <v>S060200023</v>
          </cell>
          <cell r="D878" t="str">
            <v>เครื่องปั้ม CPP-25 พร้อมมอเตอร์ สายพาน</v>
          </cell>
          <cell r="F878" t="str">
            <v>-</v>
          </cell>
          <cell r="G878">
            <v>33525</v>
          </cell>
          <cell r="H878">
            <v>1</v>
          </cell>
          <cell r="I878">
            <v>56000</v>
          </cell>
          <cell r="J878">
            <v>1</v>
          </cell>
          <cell r="K878">
            <v>33525</v>
          </cell>
          <cell r="N878">
            <v>0</v>
          </cell>
          <cell r="O878">
            <v>55999</v>
          </cell>
          <cell r="P878">
            <v>55999</v>
          </cell>
          <cell r="Q878">
            <v>55999</v>
          </cell>
          <cell r="R878">
            <v>55999</v>
          </cell>
          <cell r="S878">
            <v>55999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</row>
        <row r="879">
          <cell r="C879" t="str">
            <v>S060200024</v>
          </cell>
          <cell r="D879" t="str">
            <v>ฝาครอบมูเลย์</v>
          </cell>
          <cell r="F879" t="str">
            <v>-</v>
          </cell>
          <cell r="G879">
            <v>33525</v>
          </cell>
          <cell r="H879">
            <v>2</v>
          </cell>
          <cell r="I879">
            <v>2000</v>
          </cell>
          <cell r="J879">
            <v>2</v>
          </cell>
          <cell r="K879">
            <v>33525</v>
          </cell>
          <cell r="N879">
            <v>0</v>
          </cell>
          <cell r="O879">
            <v>1998</v>
          </cell>
          <cell r="P879">
            <v>1998</v>
          </cell>
          <cell r="Q879">
            <v>1998</v>
          </cell>
          <cell r="R879">
            <v>1998</v>
          </cell>
          <cell r="S879">
            <v>1998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C880" t="str">
            <v>S060200025</v>
          </cell>
          <cell r="D880" t="str">
            <v>JOB 2074 ทำเข็มรีดรู ขนาด 10.15</v>
          </cell>
          <cell r="F880" t="str">
            <v>-</v>
          </cell>
          <cell r="G880">
            <v>33542</v>
          </cell>
          <cell r="H880">
            <v>1</v>
          </cell>
          <cell r="I880">
            <v>4071.64</v>
          </cell>
          <cell r="J880">
            <v>1</v>
          </cell>
          <cell r="K880">
            <v>33542</v>
          </cell>
          <cell r="N880">
            <v>0</v>
          </cell>
          <cell r="O880">
            <v>4070.64</v>
          </cell>
          <cell r="P880">
            <v>4070.64</v>
          </cell>
          <cell r="Q880">
            <v>4070.64</v>
          </cell>
          <cell r="R880">
            <v>4070.64</v>
          </cell>
          <cell r="S880">
            <v>4070.64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</row>
        <row r="881">
          <cell r="C881" t="str">
            <v>S060200026</v>
          </cell>
          <cell r="D881" t="str">
            <v>เครื่องปั้ม 40 ตันพร้อมมอเตอร์ สายพาน</v>
          </cell>
          <cell r="F881" t="str">
            <v>-</v>
          </cell>
          <cell r="G881">
            <v>33549</v>
          </cell>
          <cell r="H881">
            <v>1</v>
          </cell>
          <cell r="I881">
            <v>150000</v>
          </cell>
          <cell r="J881">
            <v>1</v>
          </cell>
          <cell r="K881">
            <v>33549</v>
          </cell>
          <cell r="N881">
            <v>0</v>
          </cell>
          <cell r="O881">
            <v>149999</v>
          </cell>
          <cell r="P881">
            <v>149999</v>
          </cell>
          <cell r="Q881">
            <v>149999</v>
          </cell>
          <cell r="R881">
            <v>149999</v>
          </cell>
          <cell r="S881">
            <v>149999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</row>
        <row r="882">
          <cell r="C882" t="str">
            <v>S060200027</v>
          </cell>
          <cell r="D882" t="str">
            <v>MAGNETIC DRIVE PUMPS: TOTTON NEMP</v>
          </cell>
          <cell r="E882" t="str">
            <v>100/8-PVDF(380V)</v>
          </cell>
          <cell r="F882" t="str">
            <v>-</v>
          </cell>
          <cell r="G882">
            <v>33574</v>
          </cell>
          <cell r="H882">
            <v>1</v>
          </cell>
          <cell r="I882">
            <v>18000</v>
          </cell>
          <cell r="J882">
            <v>1</v>
          </cell>
          <cell r="K882">
            <v>33574</v>
          </cell>
          <cell r="N882">
            <v>0</v>
          </cell>
          <cell r="O882">
            <v>17999</v>
          </cell>
          <cell r="P882">
            <v>17999</v>
          </cell>
          <cell r="Q882">
            <v>17999</v>
          </cell>
          <cell r="R882">
            <v>17999</v>
          </cell>
          <cell r="S882">
            <v>17999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</row>
        <row r="883">
          <cell r="C883" t="str">
            <v>S060200028</v>
          </cell>
          <cell r="D883" t="str">
            <v>ที่ตัดกระดาษขนาด 12*15</v>
          </cell>
          <cell r="F883" t="str">
            <v>R/S 5002</v>
          </cell>
          <cell r="G883">
            <v>33730</v>
          </cell>
          <cell r="H883">
            <v>1</v>
          </cell>
          <cell r="I883">
            <v>1000</v>
          </cell>
          <cell r="J883">
            <v>1</v>
          </cell>
          <cell r="K883">
            <v>33730</v>
          </cell>
          <cell r="N883">
            <v>0</v>
          </cell>
          <cell r="O883">
            <v>999</v>
          </cell>
          <cell r="P883">
            <v>999</v>
          </cell>
          <cell r="Q883">
            <v>999</v>
          </cell>
          <cell r="R883">
            <v>999</v>
          </cell>
          <cell r="S883">
            <v>999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884">
          <cell r="C884" t="str">
            <v>S060200029</v>
          </cell>
          <cell r="D884" t="str">
            <v>JOB 2039 ทำฐานยึดแท่นเครื่องบีบโลหะ FIN 100 ตัน</v>
          </cell>
          <cell r="F884" t="str">
            <v>JOBSHEET</v>
          </cell>
          <cell r="G884">
            <v>33908</v>
          </cell>
          <cell r="H884">
            <v>1</v>
          </cell>
          <cell r="I884">
            <v>5793.68</v>
          </cell>
          <cell r="J884">
            <v>1</v>
          </cell>
          <cell r="K884">
            <v>33908</v>
          </cell>
          <cell r="N884">
            <v>0</v>
          </cell>
          <cell r="O884">
            <v>5792.68</v>
          </cell>
          <cell r="P884">
            <v>5792.68</v>
          </cell>
          <cell r="Q884">
            <v>5792.68</v>
          </cell>
          <cell r="R884">
            <v>5792.68</v>
          </cell>
          <cell r="S884">
            <v>5792.68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</row>
        <row r="885">
          <cell r="C885" t="str">
            <v>S060200030</v>
          </cell>
          <cell r="D885" t="str">
            <v>พัดลมตั้งพื้น ขนาด 16"</v>
          </cell>
          <cell r="F885" t="str">
            <v>RS 1967</v>
          </cell>
          <cell r="G885">
            <v>34086</v>
          </cell>
          <cell r="H885">
            <v>1</v>
          </cell>
          <cell r="I885">
            <v>1300</v>
          </cell>
          <cell r="J885">
            <v>1</v>
          </cell>
          <cell r="K885">
            <v>34086</v>
          </cell>
          <cell r="N885">
            <v>0</v>
          </cell>
          <cell r="O885">
            <v>1299</v>
          </cell>
          <cell r="P885">
            <v>1299</v>
          </cell>
          <cell r="Q885">
            <v>1299</v>
          </cell>
          <cell r="R885">
            <v>1299</v>
          </cell>
          <cell r="S885">
            <v>1299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</row>
        <row r="886">
          <cell r="C886" t="str">
            <v>S060200031</v>
          </cell>
          <cell r="D886" t="str">
            <v>JOB #8110 ชุดบังคับ LINEAR SCALE LVAP</v>
          </cell>
          <cell r="F886" t="str">
            <v>JOBSHEET</v>
          </cell>
          <cell r="G886">
            <v>34150</v>
          </cell>
          <cell r="H886">
            <v>2</v>
          </cell>
          <cell r="I886">
            <v>12754</v>
          </cell>
          <cell r="J886">
            <v>2</v>
          </cell>
          <cell r="K886">
            <v>34150</v>
          </cell>
          <cell r="N886">
            <v>0</v>
          </cell>
          <cell r="O886">
            <v>12752</v>
          </cell>
          <cell r="P886">
            <v>12752</v>
          </cell>
          <cell r="Q886">
            <v>12752</v>
          </cell>
          <cell r="R886">
            <v>12752</v>
          </cell>
          <cell r="S886">
            <v>12752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</row>
        <row r="887">
          <cell r="C887" t="str">
            <v>S060200032</v>
          </cell>
          <cell r="D887" t="str">
            <v>กาพ่นสี ไอวาด้า ดับบิว-777</v>
          </cell>
          <cell r="F887" t="str">
            <v>SR 8433</v>
          </cell>
          <cell r="G887">
            <v>34502</v>
          </cell>
          <cell r="H887">
            <v>3</v>
          </cell>
          <cell r="I887">
            <v>10650</v>
          </cell>
          <cell r="J887">
            <v>3</v>
          </cell>
          <cell r="K887">
            <v>34502</v>
          </cell>
          <cell r="N887">
            <v>0</v>
          </cell>
          <cell r="O887">
            <v>10647</v>
          </cell>
          <cell r="P887">
            <v>10647</v>
          </cell>
          <cell r="Q887">
            <v>10647</v>
          </cell>
          <cell r="R887">
            <v>10647</v>
          </cell>
          <cell r="S887">
            <v>10647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</row>
        <row r="888">
          <cell r="C888" t="str">
            <v>S060200033</v>
          </cell>
          <cell r="D888" t="str">
            <v>กาฉีดน้ำมันโซล่า</v>
          </cell>
          <cell r="F888" t="str">
            <v>SR 89057</v>
          </cell>
          <cell r="G888">
            <v>34522</v>
          </cell>
          <cell r="H888">
            <v>1</v>
          </cell>
          <cell r="I888">
            <v>780</v>
          </cell>
          <cell r="J888">
            <v>1</v>
          </cell>
          <cell r="K888">
            <v>34522</v>
          </cell>
          <cell r="N888">
            <v>0</v>
          </cell>
          <cell r="O888">
            <v>779</v>
          </cell>
          <cell r="P888">
            <v>779</v>
          </cell>
          <cell r="Q888">
            <v>779</v>
          </cell>
          <cell r="R888">
            <v>779</v>
          </cell>
          <cell r="S888">
            <v>779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</row>
        <row r="889">
          <cell r="C889" t="str">
            <v>S060200034</v>
          </cell>
          <cell r="D889" t="str">
            <v>เวอร์เนีย 12" 0.05 มิล</v>
          </cell>
          <cell r="F889" t="str">
            <v>PV 1222</v>
          </cell>
          <cell r="G889">
            <v>34546</v>
          </cell>
          <cell r="H889">
            <v>2</v>
          </cell>
          <cell r="I889">
            <v>1900</v>
          </cell>
          <cell r="J889">
            <v>2</v>
          </cell>
          <cell r="K889">
            <v>34546</v>
          </cell>
          <cell r="N889">
            <v>0</v>
          </cell>
          <cell r="O889">
            <v>1898</v>
          </cell>
          <cell r="P889">
            <v>1898</v>
          </cell>
          <cell r="Q889">
            <v>1898</v>
          </cell>
          <cell r="R889">
            <v>1898</v>
          </cell>
          <cell r="S889">
            <v>1898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</row>
        <row r="890">
          <cell r="C890" t="str">
            <v>S060200035</v>
          </cell>
          <cell r="D890" t="str">
            <v>AIR NIBBLER เครื่องตัดเหล็ก</v>
          </cell>
          <cell r="F890" t="str">
            <v>SR 0406</v>
          </cell>
          <cell r="G890">
            <v>34605</v>
          </cell>
          <cell r="H890">
            <v>1</v>
          </cell>
          <cell r="I890">
            <v>4104</v>
          </cell>
          <cell r="J890">
            <v>1</v>
          </cell>
          <cell r="K890">
            <v>34605</v>
          </cell>
          <cell r="N890">
            <v>0</v>
          </cell>
          <cell r="O890">
            <v>4103</v>
          </cell>
          <cell r="P890">
            <v>4103</v>
          </cell>
          <cell r="Q890">
            <v>4103</v>
          </cell>
          <cell r="R890">
            <v>4103</v>
          </cell>
          <cell r="S890">
            <v>4103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</row>
        <row r="891">
          <cell r="C891" t="str">
            <v>S060200036</v>
          </cell>
          <cell r="D891" t="str">
            <v>JOB-3080 ทำหัว SPCT</v>
          </cell>
          <cell r="F891" t="str">
            <v>JV10/052</v>
          </cell>
          <cell r="G891">
            <v>34638</v>
          </cell>
          <cell r="H891">
            <v>50</v>
          </cell>
          <cell r="I891">
            <v>13499.5</v>
          </cell>
          <cell r="J891">
            <v>50</v>
          </cell>
          <cell r="K891">
            <v>34638</v>
          </cell>
          <cell r="N891">
            <v>0</v>
          </cell>
          <cell r="O891">
            <v>13449.5</v>
          </cell>
          <cell r="P891">
            <v>13449.5</v>
          </cell>
          <cell r="Q891">
            <v>13449.5</v>
          </cell>
          <cell r="R891">
            <v>13449.5</v>
          </cell>
          <cell r="S891">
            <v>13449.5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</row>
        <row r="892">
          <cell r="C892" t="str">
            <v>S060200037</v>
          </cell>
          <cell r="D892" t="str">
            <v>JOB4241 ทำหัว SLOP 2 ขนาด</v>
          </cell>
          <cell r="F892" t="str">
            <v>JV05/062</v>
          </cell>
          <cell r="G892">
            <v>34850</v>
          </cell>
          <cell r="H892">
            <v>204</v>
          </cell>
          <cell r="I892">
            <v>65364.5</v>
          </cell>
          <cell r="J892">
            <v>204</v>
          </cell>
          <cell r="K892">
            <v>34850</v>
          </cell>
          <cell r="N892">
            <v>0</v>
          </cell>
          <cell r="O892">
            <v>65160.5</v>
          </cell>
          <cell r="P892">
            <v>65160.5</v>
          </cell>
          <cell r="Q892">
            <v>65160.5</v>
          </cell>
          <cell r="R892">
            <v>65160.5</v>
          </cell>
          <cell r="S892">
            <v>65160.5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</row>
        <row r="893">
          <cell r="C893" t="str">
            <v>S060200038</v>
          </cell>
          <cell r="D893" t="str">
            <v>JOB4234 ทำ TOOLING (SWQ SMA 94-459)</v>
          </cell>
          <cell r="F893" t="str">
            <v>JV06/081</v>
          </cell>
          <cell r="G893">
            <v>34880</v>
          </cell>
          <cell r="H893">
            <v>1</v>
          </cell>
          <cell r="I893">
            <v>102618.94</v>
          </cell>
          <cell r="J893">
            <v>1</v>
          </cell>
          <cell r="K893">
            <v>34880</v>
          </cell>
          <cell r="N893">
            <v>0</v>
          </cell>
          <cell r="O893">
            <v>102617.94</v>
          </cell>
          <cell r="P893">
            <v>102617.94</v>
          </cell>
          <cell r="Q893">
            <v>102617.94</v>
          </cell>
          <cell r="R893">
            <v>102617.94</v>
          </cell>
          <cell r="S893">
            <v>102617.94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</row>
        <row r="894">
          <cell r="C894" t="str">
            <v>S060200039</v>
          </cell>
          <cell r="D894" t="str">
            <v>JOB4247 ทำTOOLING S/P  2R (1"*625)</v>
          </cell>
          <cell r="F894" t="str">
            <v>JV06/081</v>
          </cell>
          <cell r="G894">
            <v>34880</v>
          </cell>
          <cell r="H894">
            <v>1</v>
          </cell>
          <cell r="I894">
            <v>30878.85</v>
          </cell>
          <cell r="J894">
            <v>1</v>
          </cell>
          <cell r="K894">
            <v>34880</v>
          </cell>
          <cell r="N894">
            <v>0</v>
          </cell>
          <cell r="O894">
            <v>30877.85</v>
          </cell>
          <cell r="P894">
            <v>30877.85</v>
          </cell>
          <cell r="Q894">
            <v>30877.85</v>
          </cell>
          <cell r="R894">
            <v>30877.85</v>
          </cell>
          <cell r="S894">
            <v>30877.85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</row>
        <row r="895">
          <cell r="C895" t="str">
            <v>S060200040</v>
          </cell>
          <cell r="D895" t="str">
            <v>JOB4250 ทำจิ้กอัดแน่นเครื่องเส้นผ้าศูนย์กลาง</v>
          </cell>
          <cell r="E895" t="str">
            <v>3/8 (PATT-75)</v>
          </cell>
          <cell r="F895" t="str">
            <v>JV06/081</v>
          </cell>
          <cell r="G895">
            <v>34880</v>
          </cell>
          <cell r="H895">
            <v>2</v>
          </cell>
          <cell r="I895">
            <v>15504</v>
          </cell>
          <cell r="J895">
            <v>2</v>
          </cell>
          <cell r="K895">
            <v>34880</v>
          </cell>
          <cell r="N895">
            <v>0</v>
          </cell>
          <cell r="O895">
            <v>15502</v>
          </cell>
          <cell r="P895">
            <v>15502</v>
          </cell>
          <cell r="Q895">
            <v>15502</v>
          </cell>
          <cell r="R895">
            <v>15502</v>
          </cell>
          <cell r="S895">
            <v>15502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</row>
        <row r="896">
          <cell r="C896" t="str">
            <v>S060200041</v>
          </cell>
          <cell r="D896" t="str">
            <v>JOB-6753 เดินแอร์ เครื่องพับ LVD</v>
          </cell>
          <cell r="F896" t="str">
            <v>JV09/053</v>
          </cell>
          <cell r="G896">
            <v>34972</v>
          </cell>
          <cell r="H896">
            <v>1</v>
          </cell>
          <cell r="I896">
            <v>17256.29</v>
          </cell>
          <cell r="J896">
            <v>1</v>
          </cell>
          <cell r="K896">
            <v>34972</v>
          </cell>
          <cell r="N896">
            <v>0</v>
          </cell>
          <cell r="O896">
            <v>17255.29</v>
          </cell>
          <cell r="P896">
            <v>17255.29</v>
          </cell>
          <cell r="Q896">
            <v>17255.29</v>
          </cell>
          <cell r="R896">
            <v>17255.29</v>
          </cell>
          <cell r="S896">
            <v>17255.29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</row>
        <row r="897">
          <cell r="C897" t="str">
            <v>S060200042</v>
          </cell>
          <cell r="D897" t="str">
            <v>เครื่องเจียรบอส MM.4"</v>
          </cell>
          <cell r="F897" t="str">
            <v>SR057/2802</v>
          </cell>
          <cell r="G897">
            <v>34974</v>
          </cell>
          <cell r="H897">
            <v>1</v>
          </cell>
          <cell r="I897">
            <v>2100</v>
          </cell>
          <cell r="J897">
            <v>1</v>
          </cell>
          <cell r="K897">
            <v>34974</v>
          </cell>
          <cell r="N897">
            <v>0</v>
          </cell>
          <cell r="O897">
            <v>2099</v>
          </cell>
          <cell r="P897">
            <v>2099</v>
          </cell>
          <cell r="Q897">
            <v>2099</v>
          </cell>
          <cell r="R897">
            <v>2099</v>
          </cell>
          <cell r="S897">
            <v>2099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</row>
        <row r="898">
          <cell r="C898" t="str">
            <v>S060200043</v>
          </cell>
          <cell r="D898" t="str">
            <v>JOB-6680 หัว SPOT ตามตัวอย่าง</v>
          </cell>
          <cell r="F898" t="str">
            <v>JV11/027</v>
          </cell>
          <cell r="G898">
            <v>35033</v>
          </cell>
          <cell r="H898">
            <v>30</v>
          </cell>
          <cell r="I898">
            <v>10959.33</v>
          </cell>
          <cell r="J898">
            <v>30</v>
          </cell>
          <cell r="K898">
            <v>35033</v>
          </cell>
          <cell r="N898">
            <v>0</v>
          </cell>
          <cell r="O898">
            <v>10929.33</v>
          </cell>
          <cell r="P898">
            <v>10929.33</v>
          </cell>
          <cell r="Q898">
            <v>10929.33</v>
          </cell>
          <cell r="R898">
            <v>10929.33</v>
          </cell>
          <cell r="S898">
            <v>10929.33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</row>
        <row r="899">
          <cell r="C899" t="str">
            <v>S070200001</v>
          </cell>
          <cell r="D899" t="str">
            <v>ยกมาก่อนปี 2521</v>
          </cell>
          <cell r="F899" t="str">
            <v>-</v>
          </cell>
          <cell r="H899">
            <v>1</v>
          </cell>
          <cell r="I899">
            <v>51645.75</v>
          </cell>
          <cell r="J899">
            <v>1</v>
          </cell>
          <cell r="N899">
            <v>0</v>
          </cell>
          <cell r="O899">
            <v>51644.75</v>
          </cell>
          <cell r="P899">
            <v>51644.75</v>
          </cell>
          <cell r="Q899">
            <v>51644.75</v>
          </cell>
          <cell r="R899">
            <v>51644.75</v>
          </cell>
          <cell r="S899">
            <v>51644.75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</row>
        <row r="900">
          <cell r="C900" t="str">
            <v>S070200002</v>
          </cell>
          <cell r="D900" t="str">
            <v>ยกมาก่อนปี 2522</v>
          </cell>
          <cell r="F900" t="str">
            <v>-</v>
          </cell>
          <cell r="H900">
            <v>1</v>
          </cell>
          <cell r="I900">
            <v>5500</v>
          </cell>
          <cell r="J900">
            <v>1</v>
          </cell>
          <cell r="N900">
            <v>0</v>
          </cell>
          <cell r="O900">
            <v>5499</v>
          </cell>
          <cell r="P900">
            <v>5499</v>
          </cell>
          <cell r="Q900">
            <v>5499</v>
          </cell>
          <cell r="R900">
            <v>5499</v>
          </cell>
          <cell r="S900">
            <v>5499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</row>
        <row r="901">
          <cell r="C901" t="str">
            <v>S070200003</v>
          </cell>
          <cell r="D901" t="str">
            <v>ยกมาก่อนปี 2523</v>
          </cell>
          <cell r="F901" t="str">
            <v>-</v>
          </cell>
          <cell r="H901">
            <v>1</v>
          </cell>
          <cell r="I901">
            <v>16500</v>
          </cell>
          <cell r="J901">
            <v>1</v>
          </cell>
          <cell r="N901">
            <v>0</v>
          </cell>
          <cell r="O901">
            <v>16499</v>
          </cell>
          <cell r="P901">
            <v>16499</v>
          </cell>
          <cell r="Q901">
            <v>16499</v>
          </cell>
          <cell r="R901">
            <v>16499</v>
          </cell>
          <cell r="S901">
            <v>16499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</row>
        <row r="902">
          <cell r="C902" t="str">
            <v>S070200004</v>
          </cell>
          <cell r="D902" t="str">
            <v>ยกมาก่อนปี 2524</v>
          </cell>
          <cell r="F902" t="str">
            <v>-</v>
          </cell>
          <cell r="H902">
            <v>1</v>
          </cell>
          <cell r="I902">
            <v>307020</v>
          </cell>
          <cell r="J902">
            <v>1</v>
          </cell>
          <cell r="N902">
            <v>0</v>
          </cell>
          <cell r="O902">
            <v>307019</v>
          </cell>
          <cell r="P902">
            <v>307019</v>
          </cell>
          <cell r="Q902">
            <v>307019</v>
          </cell>
          <cell r="R902">
            <v>307019</v>
          </cell>
          <cell r="S902">
            <v>307019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</row>
        <row r="903">
          <cell r="C903" t="str">
            <v>S070200005</v>
          </cell>
          <cell r="D903" t="str">
            <v>เหล็กพิพม์</v>
          </cell>
          <cell r="F903" t="str">
            <v>-</v>
          </cell>
          <cell r="G903">
            <v>31782</v>
          </cell>
          <cell r="H903">
            <v>1</v>
          </cell>
          <cell r="I903">
            <v>13000</v>
          </cell>
          <cell r="J903">
            <v>1</v>
          </cell>
          <cell r="K903">
            <v>31782</v>
          </cell>
          <cell r="N903">
            <v>0</v>
          </cell>
          <cell r="O903">
            <v>12999</v>
          </cell>
          <cell r="P903">
            <v>12999</v>
          </cell>
          <cell r="Q903">
            <v>12999</v>
          </cell>
          <cell r="R903">
            <v>12999</v>
          </cell>
          <cell r="S903">
            <v>12999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</row>
        <row r="904">
          <cell r="C904" t="str">
            <v>S070200006</v>
          </cell>
          <cell r="D904" t="str">
            <v>เหล็กพิมพ์</v>
          </cell>
          <cell r="F904" t="str">
            <v>-</v>
          </cell>
          <cell r="G904">
            <v>31992</v>
          </cell>
          <cell r="H904">
            <v>1</v>
          </cell>
          <cell r="I904">
            <v>29617.5</v>
          </cell>
          <cell r="J904">
            <v>1</v>
          </cell>
          <cell r="K904">
            <v>31992</v>
          </cell>
          <cell r="N904">
            <v>0</v>
          </cell>
          <cell r="O904">
            <v>29616.5</v>
          </cell>
          <cell r="P904">
            <v>29616.5</v>
          </cell>
          <cell r="Q904">
            <v>29616.5</v>
          </cell>
          <cell r="R904">
            <v>29616.5</v>
          </cell>
          <cell r="S904">
            <v>29616.5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</row>
        <row r="905">
          <cell r="C905" t="str">
            <v>S070200007</v>
          </cell>
          <cell r="D905" t="str">
            <v>เหล็กพิมพ์</v>
          </cell>
          <cell r="F905" t="str">
            <v>-</v>
          </cell>
          <cell r="G905">
            <v>31997</v>
          </cell>
          <cell r="H905">
            <v>1</v>
          </cell>
          <cell r="I905">
            <v>16026</v>
          </cell>
          <cell r="J905">
            <v>1</v>
          </cell>
          <cell r="K905">
            <v>31997</v>
          </cell>
          <cell r="N905">
            <v>0</v>
          </cell>
          <cell r="O905">
            <v>16025</v>
          </cell>
          <cell r="P905">
            <v>16025</v>
          </cell>
          <cell r="Q905">
            <v>16025</v>
          </cell>
          <cell r="R905">
            <v>16025</v>
          </cell>
          <cell r="S905">
            <v>16025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</row>
        <row r="906">
          <cell r="C906" t="str">
            <v>S070200008</v>
          </cell>
          <cell r="D906" t="str">
            <v>เหล็กพิมพ์</v>
          </cell>
          <cell r="F906" t="str">
            <v>-</v>
          </cell>
          <cell r="G906">
            <v>32008</v>
          </cell>
          <cell r="H906">
            <v>1</v>
          </cell>
          <cell r="I906">
            <v>13915</v>
          </cell>
          <cell r="J906">
            <v>1</v>
          </cell>
          <cell r="K906">
            <v>32008</v>
          </cell>
          <cell r="N906">
            <v>0</v>
          </cell>
          <cell r="O906">
            <v>13914</v>
          </cell>
          <cell r="P906">
            <v>13914</v>
          </cell>
          <cell r="Q906">
            <v>13914</v>
          </cell>
          <cell r="R906">
            <v>13914</v>
          </cell>
          <cell r="S906">
            <v>13914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</row>
        <row r="907">
          <cell r="C907" t="str">
            <v>S070200009</v>
          </cell>
          <cell r="D907" t="str">
            <v>เหล็กเจียรผิว</v>
          </cell>
          <cell r="F907" t="str">
            <v>-</v>
          </cell>
          <cell r="G907">
            <v>32020</v>
          </cell>
          <cell r="H907">
            <v>1</v>
          </cell>
          <cell r="I907">
            <v>406</v>
          </cell>
          <cell r="J907">
            <v>1</v>
          </cell>
          <cell r="K907">
            <v>32020</v>
          </cell>
          <cell r="N907">
            <v>0</v>
          </cell>
          <cell r="O907">
            <v>405</v>
          </cell>
          <cell r="P907">
            <v>405</v>
          </cell>
          <cell r="Q907">
            <v>405</v>
          </cell>
          <cell r="R907">
            <v>405</v>
          </cell>
          <cell r="S907">
            <v>405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</row>
        <row r="908">
          <cell r="C908" t="str">
            <v>S070200010</v>
          </cell>
          <cell r="D908" t="str">
            <v>แม่พิมพ์</v>
          </cell>
          <cell r="F908" t="str">
            <v>-</v>
          </cell>
          <cell r="G908">
            <v>32063</v>
          </cell>
          <cell r="H908">
            <v>1</v>
          </cell>
          <cell r="I908">
            <v>490000</v>
          </cell>
          <cell r="J908">
            <v>1</v>
          </cell>
          <cell r="K908">
            <v>32063</v>
          </cell>
          <cell r="N908">
            <v>0</v>
          </cell>
          <cell r="O908">
            <v>489999</v>
          </cell>
          <cell r="P908">
            <v>489999</v>
          </cell>
          <cell r="Q908">
            <v>489999</v>
          </cell>
          <cell r="R908">
            <v>489999</v>
          </cell>
          <cell r="S908">
            <v>489999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</row>
        <row r="909">
          <cell r="C909" t="str">
            <v>S070200011</v>
          </cell>
          <cell r="D909" t="str">
            <v>แม่พิมพ์</v>
          </cell>
          <cell r="F909" t="str">
            <v>-</v>
          </cell>
          <cell r="G909">
            <v>32191</v>
          </cell>
          <cell r="H909">
            <v>1</v>
          </cell>
          <cell r="I909">
            <v>50200</v>
          </cell>
          <cell r="J909">
            <v>1</v>
          </cell>
          <cell r="K909">
            <v>32191</v>
          </cell>
          <cell r="N909">
            <v>0</v>
          </cell>
          <cell r="O909">
            <v>50199</v>
          </cell>
          <cell r="P909">
            <v>50199</v>
          </cell>
          <cell r="Q909">
            <v>50199</v>
          </cell>
          <cell r="R909">
            <v>50199</v>
          </cell>
          <cell r="S909">
            <v>50199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</row>
        <row r="910">
          <cell r="C910" t="str">
            <v>S070200012</v>
          </cell>
          <cell r="D910" t="str">
            <v>แม่พิมพ์ 10 ชุด 2531</v>
          </cell>
          <cell r="F910" t="str">
            <v>-</v>
          </cell>
          <cell r="G910">
            <v>32387</v>
          </cell>
          <cell r="H910">
            <v>10</v>
          </cell>
          <cell r="I910">
            <v>1070016.3999999999</v>
          </cell>
          <cell r="J910">
            <v>10</v>
          </cell>
          <cell r="K910">
            <v>32387</v>
          </cell>
          <cell r="N910">
            <v>0</v>
          </cell>
          <cell r="O910">
            <v>1070006.3999999999</v>
          </cell>
          <cell r="P910">
            <v>1070006.3999999999</v>
          </cell>
          <cell r="Q910">
            <v>1070006.3999999999</v>
          </cell>
          <cell r="R910">
            <v>1070006.3999999999</v>
          </cell>
          <cell r="S910">
            <v>1070006.3999999999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</row>
        <row r="911">
          <cell r="C911" t="str">
            <v>S070200013</v>
          </cell>
          <cell r="D911" t="str">
            <v>แม่พิมพ์</v>
          </cell>
          <cell r="F911" t="str">
            <v>-</v>
          </cell>
          <cell r="G911">
            <v>32538</v>
          </cell>
          <cell r="H911">
            <v>1</v>
          </cell>
          <cell r="I911">
            <v>189690.37</v>
          </cell>
          <cell r="J911">
            <v>1</v>
          </cell>
          <cell r="K911">
            <v>32538</v>
          </cell>
          <cell r="N911">
            <v>0</v>
          </cell>
          <cell r="O911">
            <v>189689.37</v>
          </cell>
          <cell r="P911">
            <v>189689.37</v>
          </cell>
          <cell r="Q911">
            <v>189689.37</v>
          </cell>
          <cell r="R911">
            <v>189689.37</v>
          </cell>
          <cell r="S911">
            <v>189689.37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12">
          <cell r="C912" t="str">
            <v>S070200014</v>
          </cell>
          <cell r="D912" t="str">
            <v>แม่พิมพ์ COVER 2 B</v>
          </cell>
          <cell r="F912" t="str">
            <v>-</v>
          </cell>
          <cell r="G912">
            <v>32554</v>
          </cell>
          <cell r="H912">
            <v>1</v>
          </cell>
          <cell r="I912">
            <v>25000</v>
          </cell>
          <cell r="J912">
            <v>1</v>
          </cell>
          <cell r="K912">
            <v>32554</v>
          </cell>
          <cell r="N912">
            <v>0</v>
          </cell>
          <cell r="O912">
            <v>24999</v>
          </cell>
          <cell r="P912">
            <v>24999</v>
          </cell>
          <cell r="Q912">
            <v>24999</v>
          </cell>
          <cell r="R912">
            <v>24999</v>
          </cell>
          <cell r="S912">
            <v>24999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</row>
        <row r="913">
          <cell r="C913" t="str">
            <v>S070200015</v>
          </cell>
          <cell r="D913" t="str">
            <v>แม่พิมพ์</v>
          </cell>
          <cell r="F913" t="str">
            <v>-</v>
          </cell>
          <cell r="G913">
            <v>32589</v>
          </cell>
          <cell r="H913">
            <v>1</v>
          </cell>
          <cell r="I913">
            <v>83560</v>
          </cell>
          <cell r="J913">
            <v>1</v>
          </cell>
          <cell r="K913">
            <v>32589</v>
          </cell>
          <cell r="N913">
            <v>0</v>
          </cell>
          <cell r="O913">
            <v>83559</v>
          </cell>
          <cell r="P913">
            <v>83559</v>
          </cell>
          <cell r="Q913">
            <v>83559</v>
          </cell>
          <cell r="R913">
            <v>83559</v>
          </cell>
          <cell r="S913">
            <v>83559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</row>
        <row r="914">
          <cell r="C914" t="str">
            <v>S070200016</v>
          </cell>
          <cell r="D914" t="str">
            <v>แม่พิมพ์</v>
          </cell>
          <cell r="F914" t="str">
            <v>-</v>
          </cell>
          <cell r="G914">
            <v>32590</v>
          </cell>
          <cell r="H914">
            <v>1</v>
          </cell>
          <cell r="I914">
            <v>21049</v>
          </cell>
          <cell r="J914">
            <v>1</v>
          </cell>
          <cell r="K914">
            <v>32590</v>
          </cell>
          <cell r="N914">
            <v>0</v>
          </cell>
          <cell r="O914">
            <v>21048</v>
          </cell>
          <cell r="P914">
            <v>21048</v>
          </cell>
          <cell r="Q914">
            <v>21048</v>
          </cell>
          <cell r="R914">
            <v>21048</v>
          </cell>
          <cell r="S914">
            <v>21048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</row>
        <row r="915">
          <cell r="C915" t="str">
            <v>S070200017</v>
          </cell>
          <cell r="D915" t="str">
            <v>แม่พิมพ์</v>
          </cell>
          <cell r="F915" t="str">
            <v>-</v>
          </cell>
          <cell r="G915">
            <v>32628</v>
          </cell>
          <cell r="H915">
            <v>1</v>
          </cell>
          <cell r="I915">
            <v>74909.7</v>
          </cell>
          <cell r="J915">
            <v>1</v>
          </cell>
          <cell r="K915">
            <v>32628</v>
          </cell>
          <cell r="N915">
            <v>0</v>
          </cell>
          <cell r="O915">
            <v>74908.7</v>
          </cell>
          <cell r="P915">
            <v>74908.7</v>
          </cell>
          <cell r="Q915">
            <v>74908.7</v>
          </cell>
          <cell r="R915">
            <v>74908.7</v>
          </cell>
          <cell r="S915">
            <v>74908.7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</row>
        <row r="916">
          <cell r="C916" t="str">
            <v>S070200018</v>
          </cell>
          <cell r="D916" t="str">
            <v>แม่พิมพ์</v>
          </cell>
          <cell r="F916" t="str">
            <v>-</v>
          </cell>
          <cell r="G916">
            <v>32639</v>
          </cell>
          <cell r="H916">
            <v>1</v>
          </cell>
          <cell r="I916">
            <v>97352</v>
          </cell>
          <cell r="J916">
            <v>1</v>
          </cell>
          <cell r="K916">
            <v>32639</v>
          </cell>
          <cell r="N916">
            <v>0</v>
          </cell>
          <cell r="O916">
            <v>97351</v>
          </cell>
          <cell r="P916">
            <v>97351</v>
          </cell>
          <cell r="Q916">
            <v>97351</v>
          </cell>
          <cell r="R916">
            <v>97351</v>
          </cell>
          <cell r="S916">
            <v>97351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</row>
        <row r="917">
          <cell r="C917" t="str">
            <v>S070200019</v>
          </cell>
          <cell r="D917" t="str">
            <v>แม่พิมพ์</v>
          </cell>
          <cell r="F917" t="str">
            <v>-</v>
          </cell>
          <cell r="G917">
            <v>32650</v>
          </cell>
          <cell r="H917">
            <v>1</v>
          </cell>
          <cell r="I917">
            <v>7567.94</v>
          </cell>
          <cell r="J917">
            <v>1</v>
          </cell>
          <cell r="K917">
            <v>32650</v>
          </cell>
          <cell r="N917">
            <v>0</v>
          </cell>
          <cell r="O917">
            <v>7566.94</v>
          </cell>
          <cell r="P917">
            <v>7566.94</v>
          </cell>
          <cell r="Q917">
            <v>7566.94</v>
          </cell>
          <cell r="R917">
            <v>7566.94</v>
          </cell>
          <cell r="S917">
            <v>7566.94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</row>
        <row r="918">
          <cell r="C918" t="str">
            <v>S070200020</v>
          </cell>
          <cell r="D918" t="str">
            <v>แม่พิมพ์</v>
          </cell>
          <cell r="F918" t="str">
            <v>-</v>
          </cell>
          <cell r="G918">
            <v>32659</v>
          </cell>
          <cell r="H918">
            <v>1</v>
          </cell>
          <cell r="I918">
            <v>46606.05</v>
          </cell>
          <cell r="J918">
            <v>1</v>
          </cell>
          <cell r="K918">
            <v>32659</v>
          </cell>
          <cell r="N918">
            <v>0</v>
          </cell>
          <cell r="O918">
            <v>46605.05</v>
          </cell>
          <cell r="P918">
            <v>46605.05</v>
          </cell>
          <cell r="Q918">
            <v>46605.05</v>
          </cell>
          <cell r="R918">
            <v>46605.05</v>
          </cell>
          <cell r="S918">
            <v>46605.05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</row>
        <row r="919">
          <cell r="C919" t="str">
            <v>S070200021</v>
          </cell>
          <cell r="D919" t="str">
            <v>แม่พิมพ์</v>
          </cell>
          <cell r="F919" t="str">
            <v>-</v>
          </cell>
          <cell r="G919">
            <v>32664</v>
          </cell>
          <cell r="H919">
            <v>1</v>
          </cell>
          <cell r="I919">
            <v>6169.2</v>
          </cell>
          <cell r="J919">
            <v>1</v>
          </cell>
          <cell r="K919">
            <v>32664</v>
          </cell>
          <cell r="N919">
            <v>0</v>
          </cell>
          <cell r="O919">
            <v>6168.2</v>
          </cell>
          <cell r="P919">
            <v>6168.2</v>
          </cell>
          <cell r="Q919">
            <v>6168.2</v>
          </cell>
          <cell r="R919">
            <v>6168.2</v>
          </cell>
          <cell r="S919">
            <v>6168.2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</row>
        <row r="920">
          <cell r="C920" t="str">
            <v>S070200022</v>
          </cell>
          <cell r="D920" t="str">
            <v>แม่พิมพ์</v>
          </cell>
          <cell r="F920" t="str">
            <v>-</v>
          </cell>
          <cell r="G920">
            <v>32689</v>
          </cell>
          <cell r="H920">
            <v>1</v>
          </cell>
          <cell r="I920">
            <v>152600.72</v>
          </cell>
          <cell r="J920">
            <v>1</v>
          </cell>
          <cell r="K920">
            <v>32689</v>
          </cell>
          <cell r="N920">
            <v>0</v>
          </cell>
          <cell r="O920">
            <v>152599.72</v>
          </cell>
          <cell r="P920">
            <v>152599.72</v>
          </cell>
          <cell r="Q920">
            <v>152599.72</v>
          </cell>
          <cell r="R920">
            <v>152599.72</v>
          </cell>
          <cell r="S920">
            <v>152599.72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</row>
        <row r="921">
          <cell r="C921" t="str">
            <v>S070200023</v>
          </cell>
          <cell r="D921" t="str">
            <v>แม่พิมพ์</v>
          </cell>
          <cell r="F921" t="str">
            <v>-</v>
          </cell>
          <cell r="G921">
            <v>32699</v>
          </cell>
          <cell r="H921">
            <v>1</v>
          </cell>
          <cell r="I921">
            <v>51500</v>
          </cell>
          <cell r="J921">
            <v>1</v>
          </cell>
          <cell r="K921">
            <v>32699</v>
          </cell>
          <cell r="N921">
            <v>0</v>
          </cell>
          <cell r="O921">
            <v>51499</v>
          </cell>
          <cell r="P921">
            <v>51499</v>
          </cell>
          <cell r="Q921">
            <v>51499</v>
          </cell>
          <cell r="R921">
            <v>51499</v>
          </cell>
          <cell r="S921">
            <v>51499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</row>
        <row r="922">
          <cell r="C922" t="str">
            <v>S070200024</v>
          </cell>
          <cell r="D922" t="str">
            <v>แม่พิมพ์</v>
          </cell>
          <cell r="F922" t="str">
            <v>-</v>
          </cell>
          <cell r="G922">
            <v>32720</v>
          </cell>
          <cell r="H922">
            <v>1</v>
          </cell>
          <cell r="I922">
            <v>44446</v>
          </cell>
          <cell r="J922">
            <v>1</v>
          </cell>
          <cell r="K922">
            <v>32720</v>
          </cell>
          <cell r="N922">
            <v>0</v>
          </cell>
          <cell r="O922">
            <v>44445</v>
          </cell>
          <cell r="P922">
            <v>44445</v>
          </cell>
          <cell r="Q922">
            <v>44445</v>
          </cell>
          <cell r="R922">
            <v>44445</v>
          </cell>
          <cell r="S922">
            <v>44445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</row>
        <row r="923">
          <cell r="C923" t="str">
            <v>S070200025</v>
          </cell>
          <cell r="D923" t="str">
            <v>แม่พิมพ์</v>
          </cell>
          <cell r="F923" t="str">
            <v>-</v>
          </cell>
          <cell r="G923">
            <v>32731</v>
          </cell>
          <cell r="H923">
            <v>1</v>
          </cell>
          <cell r="I923">
            <v>26650</v>
          </cell>
          <cell r="J923">
            <v>1</v>
          </cell>
          <cell r="K923">
            <v>32731</v>
          </cell>
          <cell r="N923">
            <v>0</v>
          </cell>
          <cell r="O923">
            <v>26649</v>
          </cell>
          <cell r="P923">
            <v>26649</v>
          </cell>
          <cell r="Q923">
            <v>26649</v>
          </cell>
          <cell r="R923">
            <v>26649</v>
          </cell>
          <cell r="S923">
            <v>26649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</row>
        <row r="924">
          <cell r="C924" t="str">
            <v>S070200026</v>
          </cell>
          <cell r="D924" t="str">
            <v>แม่พิมพ์</v>
          </cell>
          <cell r="F924" t="str">
            <v>-</v>
          </cell>
          <cell r="G924">
            <v>32750</v>
          </cell>
          <cell r="H924">
            <v>1</v>
          </cell>
          <cell r="I924">
            <v>92300</v>
          </cell>
          <cell r="J924">
            <v>1</v>
          </cell>
          <cell r="K924">
            <v>32750</v>
          </cell>
          <cell r="N924">
            <v>0</v>
          </cell>
          <cell r="O924">
            <v>92299</v>
          </cell>
          <cell r="P924">
            <v>92299</v>
          </cell>
          <cell r="Q924">
            <v>92299</v>
          </cell>
          <cell r="R924">
            <v>92299</v>
          </cell>
          <cell r="S924">
            <v>92299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</row>
        <row r="925">
          <cell r="C925" t="str">
            <v>S070200027</v>
          </cell>
          <cell r="D925" t="str">
            <v>แม่พิมพ์</v>
          </cell>
          <cell r="F925" t="str">
            <v>-</v>
          </cell>
          <cell r="G925">
            <v>32750</v>
          </cell>
          <cell r="H925">
            <v>1</v>
          </cell>
          <cell r="I925">
            <v>36777.1</v>
          </cell>
          <cell r="J925">
            <v>1</v>
          </cell>
          <cell r="K925">
            <v>32750</v>
          </cell>
          <cell r="N925">
            <v>0</v>
          </cell>
          <cell r="O925">
            <v>36776.1</v>
          </cell>
          <cell r="P925">
            <v>36776.1</v>
          </cell>
          <cell r="Q925">
            <v>36776.1</v>
          </cell>
          <cell r="R925">
            <v>36776.1</v>
          </cell>
          <cell r="S925">
            <v>36776.1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</row>
        <row r="926">
          <cell r="C926" t="str">
            <v>S070200028</v>
          </cell>
          <cell r="D926" t="str">
            <v>แม่พิมพ์</v>
          </cell>
          <cell r="F926" t="str">
            <v>-</v>
          </cell>
          <cell r="G926">
            <v>32755</v>
          </cell>
          <cell r="H926">
            <v>1</v>
          </cell>
          <cell r="I926">
            <v>92300</v>
          </cell>
          <cell r="J926">
            <v>1</v>
          </cell>
          <cell r="K926">
            <v>32755</v>
          </cell>
          <cell r="N926">
            <v>0</v>
          </cell>
          <cell r="O926">
            <v>92299</v>
          </cell>
          <cell r="P926">
            <v>92299</v>
          </cell>
          <cell r="Q926">
            <v>92299</v>
          </cell>
          <cell r="R926">
            <v>92299</v>
          </cell>
          <cell r="S926">
            <v>92299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</row>
        <row r="927">
          <cell r="C927" t="str">
            <v>S070200029</v>
          </cell>
          <cell r="D927" t="str">
            <v>แม่พิมพ์</v>
          </cell>
          <cell r="F927" t="str">
            <v>-</v>
          </cell>
          <cell r="G927">
            <v>32781</v>
          </cell>
          <cell r="H927">
            <v>1</v>
          </cell>
          <cell r="I927">
            <v>39796.6</v>
          </cell>
          <cell r="J927">
            <v>1</v>
          </cell>
          <cell r="K927">
            <v>32781</v>
          </cell>
          <cell r="N927">
            <v>0</v>
          </cell>
          <cell r="O927">
            <v>39795.599999999999</v>
          </cell>
          <cell r="P927">
            <v>39795.599999999999</v>
          </cell>
          <cell r="Q927">
            <v>39795.599999999999</v>
          </cell>
          <cell r="R927">
            <v>39795.599999999999</v>
          </cell>
          <cell r="S927">
            <v>39795.599999999999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</row>
        <row r="928">
          <cell r="C928" t="str">
            <v>S070200030</v>
          </cell>
          <cell r="D928" t="str">
            <v>แม่พิมพ์</v>
          </cell>
          <cell r="F928" t="str">
            <v>-</v>
          </cell>
          <cell r="G928">
            <v>32812</v>
          </cell>
          <cell r="H928">
            <v>1</v>
          </cell>
          <cell r="I928">
            <v>54970.400000000001</v>
          </cell>
          <cell r="J928">
            <v>1</v>
          </cell>
          <cell r="K928">
            <v>32812</v>
          </cell>
          <cell r="N928">
            <v>0</v>
          </cell>
          <cell r="O928">
            <v>54969.4</v>
          </cell>
          <cell r="P928">
            <v>54969.4</v>
          </cell>
          <cell r="Q928">
            <v>54969.4</v>
          </cell>
          <cell r="R928">
            <v>54969.4</v>
          </cell>
          <cell r="S928">
            <v>54969.4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</row>
        <row r="929">
          <cell r="C929" t="str">
            <v>S070200031</v>
          </cell>
          <cell r="D929" t="str">
            <v>แม่พิมพ์</v>
          </cell>
          <cell r="F929" t="str">
            <v>-</v>
          </cell>
          <cell r="G929">
            <v>32842</v>
          </cell>
          <cell r="H929">
            <v>1</v>
          </cell>
          <cell r="I929">
            <v>69844.100000000006</v>
          </cell>
          <cell r="J929">
            <v>1</v>
          </cell>
          <cell r="K929">
            <v>32842</v>
          </cell>
          <cell r="N929">
            <v>0</v>
          </cell>
          <cell r="O929">
            <v>69843.100000000006</v>
          </cell>
          <cell r="P929">
            <v>69843.100000000006</v>
          </cell>
          <cell r="Q929">
            <v>69843.100000000006</v>
          </cell>
          <cell r="R929">
            <v>69843.100000000006</v>
          </cell>
          <cell r="S929">
            <v>69843.100000000006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</row>
        <row r="930">
          <cell r="C930" t="str">
            <v>S070200032</v>
          </cell>
          <cell r="D930" t="str">
            <v>แม่พิมพ์</v>
          </cell>
          <cell r="F930" t="str">
            <v>-</v>
          </cell>
          <cell r="G930">
            <v>32873</v>
          </cell>
          <cell r="H930">
            <v>1</v>
          </cell>
          <cell r="I930">
            <v>28249.4</v>
          </cell>
          <cell r="J930">
            <v>1</v>
          </cell>
          <cell r="K930">
            <v>32873</v>
          </cell>
          <cell r="N930">
            <v>0</v>
          </cell>
          <cell r="O930">
            <v>28248.400000000001</v>
          </cell>
          <cell r="P930">
            <v>28248.400000000001</v>
          </cell>
          <cell r="Q930">
            <v>28248.400000000001</v>
          </cell>
          <cell r="R930">
            <v>28248.400000000001</v>
          </cell>
          <cell r="S930">
            <v>28248.400000000001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</row>
        <row r="931">
          <cell r="C931" t="str">
            <v>S070200033</v>
          </cell>
          <cell r="D931" t="str">
            <v>แม่พิมพ์</v>
          </cell>
          <cell r="F931" t="str">
            <v>-</v>
          </cell>
          <cell r="G931">
            <v>32914</v>
          </cell>
          <cell r="H931">
            <v>1</v>
          </cell>
          <cell r="I931">
            <v>32421.72</v>
          </cell>
          <cell r="J931">
            <v>1</v>
          </cell>
          <cell r="K931">
            <v>32914</v>
          </cell>
          <cell r="N931">
            <v>0</v>
          </cell>
          <cell r="O931">
            <v>32420.720000000001</v>
          </cell>
          <cell r="P931">
            <v>32420.720000000001</v>
          </cell>
          <cell r="Q931">
            <v>32420.720000000001</v>
          </cell>
          <cell r="R931">
            <v>32420.720000000001</v>
          </cell>
          <cell r="S931">
            <v>32420.720000000001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</row>
        <row r="932">
          <cell r="C932" t="str">
            <v>S070200034</v>
          </cell>
          <cell r="D932" t="str">
            <v>แม่พิมพ์</v>
          </cell>
          <cell r="F932" t="str">
            <v>-</v>
          </cell>
          <cell r="G932">
            <v>32907</v>
          </cell>
          <cell r="H932">
            <v>1</v>
          </cell>
          <cell r="I932">
            <v>8140.55</v>
          </cell>
          <cell r="J932">
            <v>1</v>
          </cell>
          <cell r="K932">
            <v>32907</v>
          </cell>
          <cell r="N932">
            <v>0</v>
          </cell>
          <cell r="O932">
            <v>8139.55</v>
          </cell>
          <cell r="P932">
            <v>8139.55</v>
          </cell>
          <cell r="Q932">
            <v>8139.55</v>
          </cell>
          <cell r="R932">
            <v>8139.55</v>
          </cell>
          <cell r="S932">
            <v>8139.55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</row>
        <row r="933">
          <cell r="C933" t="str">
            <v>S070200035</v>
          </cell>
          <cell r="D933" t="str">
            <v>แม่พิมพ์</v>
          </cell>
          <cell r="F933" t="str">
            <v>-</v>
          </cell>
          <cell r="G933">
            <v>32931</v>
          </cell>
          <cell r="H933">
            <v>1</v>
          </cell>
          <cell r="I933">
            <v>7152.82</v>
          </cell>
          <cell r="J933">
            <v>1</v>
          </cell>
          <cell r="K933">
            <v>32931</v>
          </cell>
          <cell r="N933">
            <v>0</v>
          </cell>
          <cell r="O933">
            <v>7151.82</v>
          </cell>
          <cell r="P933">
            <v>7151.82</v>
          </cell>
          <cell r="Q933">
            <v>7151.82</v>
          </cell>
          <cell r="R933">
            <v>7151.82</v>
          </cell>
          <cell r="S933">
            <v>7151.82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</row>
        <row r="934">
          <cell r="C934" t="str">
            <v>S070200036</v>
          </cell>
          <cell r="D934" t="str">
            <v>แม่พิมพ์</v>
          </cell>
          <cell r="F934" t="str">
            <v>-</v>
          </cell>
          <cell r="G934">
            <v>32959</v>
          </cell>
          <cell r="H934">
            <v>1</v>
          </cell>
          <cell r="I934">
            <v>38043.49</v>
          </cell>
          <cell r="J934">
            <v>1</v>
          </cell>
          <cell r="K934">
            <v>32959</v>
          </cell>
          <cell r="N934">
            <v>0</v>
          </cell>
          <cell r="O934">
            <v>38042.49</v>
          </cell>
          <cell r="P934">
            <v>38042.49</v>
          </cell>
          <cell r="Q934">
            <v>38042.49</v>
          </cell>
          <cell r="R934">
            <v>38042.49</v>
          </cell>
          <cell r="S934">
            <v>38042.49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</row>
        <row r="935">
          <cell r="C935" t="str">
            <v>S070200037</v>
          </cell>
          <cell r="D935" t="str">
            <v>แม่พิมพ์</v>
          </cell>
          <cell r="F935" t="str">
            <v>-</v>
          </cell>
          <cell r="G935">
            <v>32958</v>
          </cell>
          <cell r="H935">
            <v>1</v>
          </cell>
          <cell r="I935">
            <v>17221.419999999998</v>
          </cell>
          <cell r="J935">
            <v>1</v>
          </cell>
          <cell r="K935">
            <v>32958</v>
          </cell>
          <cell r="N935">
            <v>0</v>
          </cell>
          <cell r="O935">
            <v>17220.419999999998</v>
          </cell>
          <cell r="P935">
            <v>17220.419999999998</v>
          </cell>
          <cell r="Q935">
            <v>17220.419999999998</v>
          </cell>
          <cell r="R935">
            <v>17220.419999999998</v>
          </cell>
          <cell r="S935">
            <v>17220.419999999998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</row>
        <row r="936">
          <cell r="C936" t="str">
            <v>S070200038</v>
          </cell>
          <cell r="D936" t="str">
            <v>แม่พิมพ์</v>
          </cell>
          <cell r="F936" t="str">
            <v>-</v>
          </cell>
          <cell r="G936">
            <v>32957</v>
          </cell>
          <cell r="H936">
            <v>1</v>
          </cell>
          <cell r="I936">
            <v>2594.4899999999998</v>
          </cell>
          <cell r="J936">
            <v>1</v>
          </cell>
          <cell r="K936">
            <v>32957</v>
          </cell>
          <cell r="N936">
            <v>0</v>
          </cell>
          <cell r="O936">
            <v>2593.4899999999998</v>
          </cell>
          <cell r="P936">
            <v>2593.4899999999998</v>
          </cell>
          <cell r="Q936">
            <v>2593.4899999999998</v>
          </cell>
          <cell r="R936">
            <v>2593.4899999999998</v>
          </cell>
          <cell r="S936">
            <v>2593.4899999999998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</row>
        <row r="937">
          <cell r="C937" t="str">
            <v>S070200039</v>
          </cell>
          <cell r="D937" t="str">
            <v>แม่พิมพ์</v>
          </cell>
          <cell r="F937" t="str">
            <v>-</v>
          </cell>
          <cell r="G937">
            <v>32941</v>
          </cell>
          <cell r="H937">
            <v>1</v>
          </cell>
          <cell r="I937">
            <v>17031.97</v>
          </cell>
          <cell r="J937">
            <v>1</v>
          </cell>
          <cell r="K937">
            <v>32941</v>
          </cell>
          <cell r="N937">
            <v>0</v>
          </cell>
          <cell r="O937">
            <v>17030.97</v>
          </cell>
          <cell r="P937">
            <v>17030.97</v>
          </cell>
          <cell r="Q937">
            <v>17030.97</v>
          </cell>
          <cell r="R937">
            <v>17030.97</v>
          </cell>
          <cell r="S937">
            <v>17030.97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</row>
        <row r="938">
          <cell r="C938" t="str">
            <v>S070200040</v>
          </cell>
          <cell r="D938" t="str">
            <v>แม่พิมพ์</v>
          </cell>
          <cell r="F938" t="str">
            <v>-</v>
          </cell>
          <cell r="G938">
            <v>32963</v>
          </cell>
          <cell r="H938">
            <v>1</v>
          </cell>
          <cell r="I938">
            <v>3277.02</v>
          </cell>
          <cell r="J938">
            <v>1</v>
          </cell>
          <cell r="K938">
            <v>32963</v>
          </cell>
          <cell r="N938">
            <v>0</v>
          </cell>
          <cell r="O938">
            <v>3276.02</v>
          </cell>
          <cell r="P938">
            <v>3276.02</v>
          </cell>
          <cell r="Q938">
            <v>3276.02</v>
          </cell>
          <cell r="R938">
            <v>3276.02</v>
          </cell>
          <cell r="S938">
            <v>3276.02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</row>
        <row r="939">
          <cell r="C939" t="str">
            <v>S070200041</v>
          </cell>
          <cell r="D939" t="str">
            <v>แม่พิมพ์</v>
          </cell>
          <cell r="F939" t="str">
            <v>-</v>
          </cell>
          <cell r="G939">
            <v>32954</v>
          </cell>
          <cell r="H939">
            <v>1</v>
          </cell>
          <cell r="I939">
            <v>60060.01</v>
          </cell>
          <cell r="J939">
            <v>1</v>
          </cell>
          <cell r="K939">
            <v>32954</v>
          </cell>
          <cell r="N939">
            <v>0</v>
          </cell>
          <cell r="O939">
            <v>60059.01</v>
          </cell>
          <cell r="P939">
            <v>60059.01</v>
          </cell>
          <cell r="Q939">
            <v>60059.01</v>
          </cell>
          <cell r="R939">
            <v>60059.01</v>
          </cell>
          <cell r="S939">
            <v>60059.01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</row>
        <row r="940">
          <cell r="C940" t="str">
            <v>S070200042</v>
          </cell>
          <cell r="D940" t="str">
            <v>แม่พิมพ์</v>
          </cell>
          <cell r="F940" t="str">
            <v>-</v>
          </cell>
          <cell r="G940">
            <v>33054</v>
          </cell>
          <cell r="H940">
            <v>6</v>
          </cell>
          <cell r="I940">
            <v>37194.33</v>
          </cell>
          <cell r="J940">
            <v>6</v>
          </cell>
          <cell r="K940">
            <v>33054</v>
          </cell>
          <cell r="N940">
            <v>0</v>
          </cell>
          <cell r="O940">
            <v>37188.33</v>
          </cell>
          <cell r="P940">
            <v>37188.33</v>
          </cell>
          <cell r="Q940">
            <v>37188.33</v>
          </cell>
          <cell r="R940">
            <v>37188.33</v>
          </cell>
          <cell r="S940">
            <v>37188.33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</row>
        <row r="941">
          <cell r="C941" t="str">
            <v>S070200043</v>
          </cell>
          <cell r="D941" t="str">
            <v>แม่พิมพ์</v>
          </cell>
          <cell r="F941" t="str">
            <v>-</v>
          </cell>
          <cell r="G941">
            <v>33085</v>
          </cell>
          <cell r="H941">
            <v>5</v>
          </cell>
          <cell r="I941">
            <v>59576</v>
          </cell>
          <cell r="J941">
            <v>5</v>
          </cell>
          <cell r="K941">
            <v>33085</v>
          </cell>
          <cell r="N941">
            <v>0</v>
          </cell>
          <cell r="O941">
            <v>59571</v>
          </cell>
          <cell r="P941">
            <v>59571</v>
          </cell>
          <cell r="Q941">
            <v>59571</v>
          </cell>
          <cell r="R941">
            <v>59571</v>
          </cell>
          <cell r="S941">
            <v>59571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</row>
        <row r="942">
          <cell r="C942" t="str">
            <v>S070200044</v>
          </cell>
          <cell r="D942" t="str">
            <v>แม่พิพม์</v>
          </cell>
          <cell r="F942" t="str">
            <v>-</v>
          </cell>
          <cell r="G942">
            <v>33024</v>
          </cell>
          <cell r="H942">
            <v>8</v>
          </cell>
          <cell r="I942">
            <v>119088.91</v>
          </cell>
          <cell r="J942">
            <v>8</v>
          </cell>
          <cell r="K942">
            <v>33024</v>
          </cell>
          <cell r="N942">
            <v>0</v>
          </cell>
          <cell r="O942">
            <v>119080.91</v>
          </cell>
          <cell r="P942">
            <v>119080.91</v>
          </cell>
          <cell r="Q942">
            <v>119080.91</v>
          </cell>
          <cell r="R942">
            <v>119080.91</v>
          </cell>
          <cell r="S942">
            <v>119080.91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</row>
        <row r="943">
          <cell r="C943" t="str">
            <v>S070200045</v>
          </cell>
          <cell r="D943" t="str">
            <v>พิมพ์ปั๊มตัดมุม ปั๊มขึ้นรูป</v>
          </cell>
          <cell r="F943" t="str">
            <v>-</v>
          </cell>
          <cell r="G943">
            <v>32993</v>
          </cell>
          <cell r="H943">
            <v>1</v>
          </cell>
          <cell r="I943">
            <v>26713.759999999998</v>
          </cell>
          <cell r="J943">
            <v>1</v>
          </cell>
          <cell r="K943">
            <v>32993</v>
          </cell>
          <cell r="N943">
            <v>0</v>
          </cell>
          <cell r="O943">
            <v>26712.76</v>
          </cell>
          <cell r="P943">
            <v>26712.76</v>
          </cell>
          <cell r="Q943">
            <v>26712.76</v>
          </cell>
          <cell r="R943">
            <v>26712.76</v>
          </cell>
          <cell r="S943">
            <v>26712.76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</row>
        <row r="944">
          <cell r="C944" t="str">
            <v>S070200046</v>
          </cell>
          <cell r="D944" t="str">
            <v>พิมพ์ BULB PIERCING,PIRCE DIE 12*10R,EP 32 ท่อใหม่</v>
          </cell>
          <cell r="E944" t="str">
            <v>,EP COND ใหม่</v>
          </cell>
          <cell r="F944" t="str">
            <v>-</v>
          </cell>
          <cell r="G944">
            <v>33177</v>
          </cell>
          <cell r="H944">
            <v>1</v>
          </cell>
          <cell r="I944">
            <v>163043.59</v>
          </cell>
          <cell r="J944">
            <v>1</v>
          </cell>
          <cell r="K944">
            <v>33177</v>
          </cell>
          <cell r="N944">
            <v>0</v>
          </cell>
          <cell r="O944">
            <v>163042.59</v>
          </cell>
          <cell r="P944">
            <v>163042.59</v>
          </cell>
          <cell r="Q944">
            <v>163042.59</v>
          </cell>
          <cell r="R944">
            <v>163042.59</v>
          </cell>
          <cell r="S944">
            <v>163042.59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</row>
        <row r="945">
          <cell r="C945" t="str">
            <v>S070200047</v>
          </cell>
          <cell r="D945" t="str">
            <v>พิมพ์บีบเจาะรูตัดมุด PLATE COIL</v>
          </cell>
          <cell r="F945" t="str">
            <v>-</v>
          </cell>
          <cell r="G945">
            <v>33177</v>
          </cell>
          <cell r="H945">
            <v>1</v>
          </cell>
          <cell r="I945">
            <v>10476.9</v>
          </cell>
          <cell r="J945">
            <v>1</v>
          </cell>
          <cell r="K945">
            <v>33177</v>
          </cell>
          <cell r="N945">
            <v>0</v>
          </cell>
          <cell r="O945">
            <v>10475.9</v>
          </cell>
          <cell r="P945">
            <v>10475.9</v>
          </cell>
          <cell r="Q945">
            <v>10475.9</v>
          </cell>
          <cell r="R945">
            <v>10475.9</v>
          </cell>
          <cell r="S945">
            <v>10475.9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</row>
        <row r="946">
          <cell r="C946" t="str">
            <v>S070200048</v>
          </cell>
          <cell r="D946" t="str">
            <v>พิมพ์บีบ COLLA เดี่ยวทำพิมพ์รีดรู 10 มิล</v>
          </cell>
          <cell r="F946" t="str">
            <v>-</v>
          </cell>
          <cell r="G946">
            <v>33207</v>
          </cell>
          <cell r="H946">
            <v>1</v>
          </cell>
          <cell r="I946">
            <v>4631.0600000000004</v>
          </cell>
          <cell r="J946">
            <v>1</v>
          </cell>
          <cell r="K946">
            <v>33207</v>
          </cell>
          <cell r="N946">
            <v>0</v>
          </cell>
          <cell r="O946">
            <v>4630.0600000000004</v>
          </cell>
          <cell r="P946">
            <v>4630.0600000000004</v>
          </cell>
          <cell r="Q946">
            <v>4630.0600000000004</v>
          </cell>
          <cell r="R946">
            <v>4630.0600000000004</v>
          </cell>
          <cell r="S946">
            <v>4630.0600000000004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</row>
        <row r="947">
          <cell r="C947" t="str">
            <v>S070200049</v>
          </cell>
          <cell r="D947" t="str">
            <v>ทำพิมพ์ขึ้นรูป EP4R*8" PATT 1"*.75</v>
          </cell>
          <cell r="F947" t="str">
            <v>-</v>
          </cell>
          <cell r="G947">
            <v>33207</v>
          </cell>
          <cell r="H947">
            <v>1</v>
          </cell>
          <cell r="I947">
            <v>1831.49</v>
          </cell>
          <cell r="J947">
            <v>1</v>
          </cell>
          <cell r="K947">
            <v>33207</v>
          </cell>
          <cell r="N947">
            <v>0</v>
          </cell>
          <cell r="O947">
            <v>1830.49</v>
          </cell>
          <cell r="P947">
            <v>1830.49</v>
          </cell>
          <cell r="Q947">
            <v>1830.49</v>
          </cell>
          <cell r="R947">
            <v>1830.49</v>
          </cell>
          <cell r="S947">
            <v>1830.49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</row>
        <row r="948">
          <cell r="C948" t="str">
            <v>S070200050</v>
          </cell>
          <cell r="D948" t="str">
            <v>พิมพ์บีบขึ้นรูป SP บีบติดแผ่นหัวท้าย และเจาะรูCOIL</v>
          </cell>
          <cell r="E948" t="str">
            <v>SMA-1024</v>
          </cell>
          <cell r="F948" t="str">
            <v>-</v>
          </cell>
          <cell r="G948">
            <v>33207</v>
          </cell>
          <cell r="H948">
            <v>1</v>
          </cell>
          <cell r="I948">
            <v>42235.93</v>
          </cell>
          <cell r="J948">
            <v>1</v>
          </cell>
          <cell r="K948">
            <v>33207</v>
          </cell>
          <cell r="N948">
            <v>0</v>
          </cell>
          <cell r="O948">
            <v>42234.93</v>
          </cell>
          <cell r="P948">
            <v>42234.93</v>
          </cell>
          <cell r="Q948">
            <v>42234.93</v>
          </cell>
          <cell r="R948">
            <v>42234.93</v>
          </cell>
          <cell r="S948">
            <v>42234.93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</row>
        <row r="949">
          <cell r="C949" t="str">
            <v>S070200051</v>
          </cell>
          <cell r="D949" t="str">
            <v>แม่พิมพ์บีบตัดหัวท้าย EP SMA-1025-1026</v>
          </cell>
          <cell r="F949" t="str">
            <v>-</v>
          </cell>
          <cell r="G949">
            <v>33207</v>
          </cell>
          <cell r="H949">
            <v>1</v>
          </cell>
          <cell r="I949">
            <v>21630.15</v>
          </cell>
          <cell r="J949">
            <v>1</v>
          </cell>
          <cell r="K949">
            <v>33207</v>
          </cell>
          <cell r="N949">
            <v>0</v>
          </cell>
          <cell r="O949">
            <v>21629.15</v>
          </cell>
          <cell r="P949">
            <v>21629.15</v>
          </cell>
          <cell r="Q949">
            <v>21629.15</v>
          </cell>
          <cell r="R949">
            <v>21629.15</v>
          </cell>
          <cell r="S949">
            <v>21629.15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</row>
        <row r="950">
          <cell r="C950" t="str">
            <v>S070200052</v>
          </cell>
          <cell r="D950" t="str">
            <v>แม่พิมพ์บีบขึ้นรูป COUER PLATE 55</v>
          </cell>
          <cell r="F950" t="str">
            <v>-</v>
          </cell>
          <cell r="G950">
            <v>33207</v>
          </cell>
          <cell r="H950">
            <v>1</v>
          </cell>
          <cell r="I950">
            <v>2429.9899999999998</v>
          </cell>
          <cell r="J950">
            <v>1</v>
          </cell>
          <cell r="K950">
            <v>33207</v>
          </cell>
          <cell r="N950">
            <v>0</v>
          </cell>
          <cell r="O950">
            <v>2428.9899999999998</v>
          </cell>
          <cell r="P950">
            <v>2428.9899999999998</v>
          </cell>
          <cell r="Q950">
            <v>2428.9899999999998</v>
          </cell>
          <cell r="R950">
            <v>2428.9899999999998</v>
          </cell>
          <cell r="S950">
            <v>2428.9899999999998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</row>
        <row r="951">
          <cell r="C951" t="str">
            <v>S070200053</v>
          </cell>
          <cell r="D951" t="str">
            <v>พิมพ์เจาะรู CLAMP LODE EN.CRT</v>
          </cell>
          <cell r="F951" t="str">
            <v>-</v>
          </cell>
          <cell r="G951">
            <v>33238</v>
          </cell>
          <cell r="H951">
            <v>1</v>
          </cell>
          <cell r="I951">
            <v>11379.14</v>
          </cell>
          <cell r="J951">
            <v>1</v>
          </cell>
          <cell r="K951">
            <v>33238</v>
          </cell>
          <cell r="N951">
            <v>0</v>
          </cell>
          <cell r="O951">
            <v>11378.14</v>
          </cell>
          <cell r="P951">
            <v>11378.14</v>
          </cell>
          <cell r="Q951">
            <v>11378.14</v>
          </cell>
          <cell r="R951">
            <v>11378.14</v>
          </cell>
          <cell r="S951">
            <v>11378.14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</row>
        <row r="952">
          <cell r="C952" t="str">
            <v>S070200054</v>
          </cell>
          <cell r="D952" t="str">
            <v>พิมพ์ตัดขอบเจาะรู BRKT BURROAK (COND)</v>
          </cell>
          <cell r="F952" t="str">
            <v>-</v>
          </cell>
          <cell r="G952">
            <v>33238</v>
          </cell>
          <cell r="H952">
            <v>1</v>
          </cell>
          <cell r="I952">
            <v>47472.67</v>
          </cell>
          <cell r="J952">
            <v>1</v>
          </cell>
          <cell r="K952">
            <v>33238</v>
          </cell>
          <cell r="N952">
            <v>0</v>
          </cell>
          <cell r="O952">
            <v>47471.67</v>
          </cell>
          <cell r="P952">
            <v>47471.67</v>
          </cell>
          <cell r="Q952">
            <v>47471.67</v>
          </cell>
          <cell r="R952">
            <v>47471.67</v>
          </cell>
          <cell r="S952">
            <v>47471.67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</row>
        <row r="953">
          <cell r="C953" t="str">
            <v>S070200055</v>
          </cell>
          <cell r="D953" t="str">
            <v>พิมพ์เจาะรูแผงเสริมหน้ากาก FORD</v>
          </cell>
          <cell r="F953" t="str">
            <v>-</v>
          </cell>
          <cell r="G953">
            <v>33238</v>
          </cell>
          <cell r="H953">
            <v>1</v>
          </cell>
          <cell r="I953">
            <v>3771.71</v>
          </cell>
          <cell r="J953">
            <v>1</v>
          </cell>
          <cell r="K953">
            <v>33238</v>
          </cell>
          <cell r="N953">
            <v>0</v>
          </cell>
          <cell r="O953">
            <v>3770.71</v>
          </cell>
          <cell r="P953">
            <v>3770.71</v>
          </cell>
          <cell r="Q953">
            <v>3770.71</v>
          </cell>
          <cell r="R953">
            <v>3770.71</v>
          </cell>
          <cell r="S953">
            <v>3770.71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</row>
        <row r="954">
          <cell r="C954" t="str">
            <v>S070200056</v>
          </cell>
          <cell r="D954" t="str">
            <v>พิมพ์ปั๊มขึ้นรูป COND SUPPORT BMW 30</v>
          </cell>
          <cell r="F954" t="str">
            <v>-</v>
          </cell>
          <cell r="G954">
            <v>33238</v>
          </cell>
          <cell r="H954">
            <v>1</v>
          </cell>
          <cell r="I954">
            <v>4635.99</v>
          </cell>
          <cell r="J954">
            <v>1</v>
          </cell>
          <cell r="K954">
            <v>33238</v>
          </cell>
          <cell r="N954">
            <v>0</v>
          </cell>
          <cell r="O954">
            <v>4634.99</v>
          </cell>
          <cell r="P954">
            <v>4634.99</v>
          </cell>
          <cell r="Q954">
            <v>4634.99</v>
          </cell>
          <cell r="R954">
            <v>4634.99</v>
          </cell>
          <cell r="S954">
            <v>4634.99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C955" t="str">
            <v>S070200057</v>
          </cell>
          <cell r="D955" t="str">
            <v>พิมพ์ปั๊มขึ้นรูป SIDE PLUPPER BLOWER COND PU 405</v>
          </cell>
          <cell r="F955" t="str">
            <v>-</v>
          </cell>
          <cell r="G955">
            <v>33238</v>
          </cell>
          <cell r="H955">
            <v>1</v>
          </cell>
          <cell r="I955">
            <v>7675.32</v>
          </cell>
          <cell r="J955">
            <v>1</v>
          </cell>
          <cell r="K955">
            <v>33238</v>
          </cell>
          <cell r="N955">
            <v>0</v>
          </cell>
          <cell r="O955">
            <v>7674.32</v>
          </cell>
          <cell r="P955">
            <v>7674.32</v>
          </cell>
          <cell r="Q955">
            <v>7674.32</v>
          </cell>
          <cell r="R955">
            <v>7674.32</v>
          </cell>
          <cell r="S955">
            <v>7674.32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C956" t="str">
            <v>S070200058</v>
          </cell>
          <cell r="D956" t="str">
            <v>พิมพ์เจาะรูหน้ากาก MAZDA S/W FO</v>
          </cell>
          <cell r="F956" t="str">
            <v>-</v>
          </cell>
          <cell r="G956">
            <v>33238</v>
          </cell>
          <cell r="H956">
            <v>1</v>
          </cell>
          <cell r="I956">
            <v>10650.55</v>
          </cell>
          <cell r="J956">
            <v>1</v>
          </cell>
          <cell r="K956">
            <v>33238</v>
          </cell>
          <cell r="N956">
            <v>0</v>
          </cell>
          <cell r="O956">
            <v>10649.55</v>
          </cell>
          <cell r="P956">
            <v>10649.55</v>
          </cell>
          <cell r="Q956">
            <v>10649.55</v>
          </cell>
          <cell r="R956">
            <v>10649.55</v>
          </cell>
          <cell r="S956">
            <v>10649.55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</row>
        <row r="957">
          <cell r="C957" t="str">
            <v>S070200059</v>
          </cell>
          <cell r="D957" t="str">
            <v>พิมพ์เจาะรูหน้ากาก FORD</v>
          </cell>
          <cell r="F957" t="str">
            <v>-</v>
          </cell>
          <cell r="G957">
            <v>33238</v>
          </cell>
          <cell r="H957">
            <v>1</v>
          </cell>
          <cell r="I957">
            <v>3486.7</v>
          </cell>
          <cell r="J957">
            <v>1</v>
          </cell>
          <cell r="K957">
            <v>33238</v>
          </cell>
          <cell r="N957">
            <v>0</v>
          </cell>
          <cell r="O957">
            <v>3485.7</v>
          </cell>
          <cell r="P957">
            <v>3485.7</v>
          </cell>
          <cell r="Q957">
            <v>3485.7</v>
          </cell>
          <cell r="R957">
            <v>3485.7</v>
          </cell>
          <cell r="S957">
            <v>3485.7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</row>
        <row r="958">
          <cell r="C958" t="str">
            <v>S070200060</v>
          </cell>
          <cell r="D958" t="str">
            <v>ค่าพิมพ์เหล็ก 11 รู</v>
          </cell>
          <cell r="F958" t="str">
            <v>-</v>
          </cell>
          <cell r="G958">
            <v>33255</v>
          </cell>
          <cell r="H958">
            <v>1</v>
          </cell>
          <cell r="I958">
            <v>5000</v>
          </cell>
          <cell r="J958">
            <v>1</v>
          </cell>
          <cell r="K958">
            <v>33255</v>
          </cell>
          <cell r="N958">
            <v>0</v>
          </cell>
          <cell r="O958">
            <v>4999</v>
          </cell>
          <cell r="P958">
            <v>4999</v>
          </cell>
          <cell r="Q958">
            <v>4999</v>
          </cell>
          <cell r="R958">
            <v>4999</v>
          </cell>
          <cell r="S958">
            <v>4999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</row>
        <row r="959">
          <cell r="C959" t="str">
            <v>S070200061</v>
          </cell>
          <cell r="D959" t="str">
            <v>แม่พิมพ์ใหม่เหล็ก 11 รู แก้จาก 8 มม.เป็น 9 มม.</v>
          </cell>
          <cell r="F959" t="str">
            <v>-</v>
          </cell>
          <cell r="G959">
            <v>33423</v>
          </cell>
          <cell r="H959">
            <v>1</v>
          </cell>
          <cell r="I959">
            <v>3000</v>
          </cell>
          <cell r="J959">
            <v>1</v>
          </cell>
          <cell r="K959">
            <v>33423</v>
          </cell>
          <cell r="N959">
            <v>0</v>
          </cell>
          <cell r="O959">
            <v>2999</v>
          </cell>
          <cell r="P959">
            <v>2999</v>
          </cell>
          <cell r="Q959">
            <v>2999</v>
          </cell>
          <cell r="R959">
            <v>2999</v>
          </cell>
          <cell r="S959">
            <v>2999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</row>
        <row r="960">
          <cell r="C960" t="str">
            <v>S070200062</v>
          </cell>
          <cell r="D960" t="str">
            <v>ค่าพิมพ์เหล็ก 6 H</v>
          </cell>
          <cell r="F960" t="str">
            <v>-</v>
          </cell>
          <cell r="G960">
            <v>33255</v>
          </cell>
          <cell r="H960">
            <v>1</v>
          </cell>
          <cell r="I960">
            <v>20000</v>
          </cell>
          <cell r="J960">
            <v>1</v>
          </cell>
          <cell r="K960">
            <v>33255</v>
          </cell>
          <cell r="N960">
            <v>0</v>
          </cell>
          <cell r="O960">
            <v>19999</v>
          </cell>
          <cell r="P960">
            <v>19999</v>
          </cell>
          <cell r="Q960">
            <v>19999</v>
          </cell>
          <cell r="R960">
            <v>19999</v>
          </cell>
          <cell r="S960">
            <v>19999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</row>
        <row r="961">
          <cell r="C961" t="str">
            <v>S070200063</v>
          </cell>
          <cell r="D961" t="str">
            <v>ค่าพิมพ์เหล็ก CLAMP</v>
          </cell>
          <cell r="F961" t="str">
            <v>-</v>
          </cell>
          <cell r="G961">
            <v>33255</v>
          </cell>
          <cell r="H961">
            <v>1</v>
          </cell>
          <cell r="I961">
            <v>2000</v>
          </cell>
          <cell r="J961">
            <v>1</v>
          </cell>
          <cell r="K961">
            <v>33255</v>
          </cell>
          <cell r="N961">
            <v>0</v>
          </cell>
          <cell r="O961">
            <v>1999</v>
          </cell>
          <cell r="P961">
            <v>1999</v>
          </cell>
          <cell r="Q961">
            <v>1999</v>
          </cell>
          <cell r="R961">
            <v>1999</v>
          </cell>
          <cell r="S961">
            <v>1999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</row>
        <row r="962">
          <cell r="C962" t="str">
            <v>S070200064</v>
          </cell>
          <cell r="D962" t="str">
            <v>แม่พิมพ์ ชุด BRKT.ISUZU</v>
          </cell>
          <cell r="F962" t="str">
            <v>-</v>
          </cell>
          <cell r="G962">
            <v>33282</v>
          </cell>
          <cell r="H962">
            <v>1</v>
          </cell>
          <cell r="I962">
            <v>26200</v>
          </cell>
          <cell r="J962">
            <v>1</v>
          </cell>
          <cell r="K962">
            <v>33282</v>
          </cell>
          <cell r="N962">
            <v>0</v>
          </cell>
          <cell r="O962">
            <v>26199</v>
          </cell>
          <cell r="P962">
            <v>26199</v>
          </cell>
          <cell r="Q962">
            <v>26199</v>
          </cell>
          <cell r="R962">
            <v>26199</v>
          </cell>
          <cell r="S962">
            <v>26199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</row>
        <row r="963">
          <cell r="C963" t="str">
            <v>S070200065</v>
          </cell>
          <cell r="D963" t="str">
            <v>ทำพิมพ์เจาะรู epl"*.866 68-10 รู</v>
          </cell>
          <cell r="F963" t="str">
            <v>-</v>
          </cell>
          <cell r="G963">
            <v>33269</v>
          </cell>
          <cell r="H963">
            <v>1</v>
          </cell>
          <cell r="I963">
            <v>6164.88</v>
          </cell>
          <cell r="J963">
            <v>1</v>
          </cell>
          <cell r="K963">
            <v>33269</v>
          </cell>
          <cell r="N963">
            <v>0</v>
          </cell>
          <cell r="O963">
            <v>6163.88</v>
          </cell>
          <cell r="P963">
            <v>6163.88</v>
          </cell>
          <cell r="Q963">
            <v>6163.88</v>
          </cell>
          <cell r="R963">
            <v>6163.88</v>
          </cell>
          <cell r="S963">
            <v>6163.88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</row>
        <row r="964">
          <cell r="C964" t="str">
            <v>S070200066</v>
          </cell>
          <cell r="D964" t="str">
            <v>พิมพ์บีบรูดบ่าep ท่อ 1/2</v>
          </cell>
          <cell r="F964" t="str">
            <v>-</v>
          </cell>
          <cell r="G964">
            <v>33269</v>
          </cell>
          <cell r="H964">
            <v>1</v>
          </cell>
          <cell r="I964">
            <v>11032.93</v>
          </cell>
          <cell r="J964">
            <v>1</v>
          </cell>
          <cell r="K964">
            <v>33269</v>
          </cell>
          <cell r="N964">
            <v>0</v>
          </cell>
          <cell r="O964">
            <v>11031.93</v>
          </cell>
          <cell r="P964">
            <v>11031.93</v>
          </cell>
          <cell r="Q964">
            <v>11031.93</v>
          </cell>
          <cell r="R964">
            <v>11031.93</v>
          </cell>
          <cell r="S964">
            <v>11031.93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</row>
        <row r="965">
          <cell r="C965" t="str">
            <v>S070200067</v>
          </cell>
          <cell r="D965" t="str">
            <v>พิมพ์เจาะรู 3.5, 6.5</v>
          </cell>
          <cell r="F965" t="str">
            <v>-</v>
          </cell>
          <cell r="G965">
            <v>33269</v>
          </cell>
          <cell r="H965">
            <v>1</v>
          </cell>
          <cell r="I965">
            <v>4829.8999999999996</v>
          </cell>
          <cell r="J965">
            <v>1</v>
          </cell>
          <cell r="K965">
            <v>33269</v>
          </cell>
          <cell r="N965">
            <v>0</v>
          </cell>
          <cell r="O965">
            <v>4828.8999999999996</v>
          </cell>
          <cell r="P965">
            <v>4828.8999999999996</v>
          </cell>
          <cell r="Q965">
            <v>4828.8999999999996</v>
          </cell>
          <cell r="R965">
            <v>4828.8999999999996</v>
          </cell>
          <cell r="S965">
            <v>4828.8999999999996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</row>
        <row r="966">
          <cell r="C966" t="str">
            <v>S070200068</v>
          </cell>
          <cell r="D966" t="str">
            <v>พิมพ์ระบบ PROGRESSIVE DIE เจาะรูรูดบ่าตัดแผ่น EPCT</v>
          </cell>
          <cell r="E966" t="str">
            <v>1400</v>
          </cell>
          <cell r="F966" t="str">
            <v>-</v>
          </cell>
          <cell r="G966">
            <v>33269</v>
          </cell>
          <cell r="H966">
            <v>1</v>
          </cell>
          <cell r="I966">
            <v>23199.54</v>
          </cell>
          <cell r="J966">
            <v>1</v>
          </cell>
          <cell r="K966">
            <v>33269</v>
          </cell>
          <cell r="N966">
            <v>0</v>
          </cell>
          <cell r="O966">
            <v>23198.54</v>
          </cell>
          <cell r="P966">
            <v>23198.54</v>
          </cell>
          <cell r="Q966">
            <v>23198.54</v>
          </cell>
          <cell r="R966">
            <v>23198.54</v>
          </cell>
          <cell r="S966">
            <v>23198.54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</row>
        <row r="967">
          <cell r="C967" t="str">
            <v>S070200069</v>
          </cell>
          <cell r="D967" t="str">
            <v>พิมพ์ระบบ PROGRESSIVE</v>
          </cell>
          <cell r="F967" t="str">
            <v>-</v>
          </cell>
          <cell r="G967">
            <v>33358</v>
          </cell>
          <cell r="H967">
            <v>1</v>
          </cell>
          <cell r="I967">
            <v>9850.5</v>
          </cell>
          <cell r="J967">
            <v>1</v>
          </cell>
          <cell r="K967">
            <v>33358</v>
          </cell>
          <cell r="N967">
            <v>0</v>
          </cell>
          <cell r="O967">
            <v>9849.5</v>
          </cell>
          <cell r="P967">
            <v>9849.5</v>
          </cell>
          <cell r="Q967">
            <v>9849.5</v>
          </cell>
          <cell r="R967">
            <v>9849.5</v>
          </cell>
          <cell r="S967">
            <v>9849.5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</row>
        <row r="968">
          <cell r="C968" t="str">
            <v>S070200070</v>
          </cell>
          <cell r="D968" t="str">
            <v>พิมพ์เจาะรูรูดบ่า ตัดแผ่น COIL CT 1400 BUROAK</v>
          </cell>
          <cell r="F968" t="str">
            <v>-</v>
          </cell>
          <cell r="G968">
            <v>33450</v>
          </cell>
          <cell r="H968">
            <v>1</v>
          </cell>
          <cell r="I968">
            <v>22933.01</v>
          </cell>
          <cell r="J968">
            <v>1</v>
          </cell>
          <cell r="K968">
            <v>33450</v>
          </cell>
          <cell r="N968">
            <v>0</v>
          </cell>
          <cell r="O968">
            <v>22932.01</v>
          </cell>
          <cell r="P968">
            <v>22932.01</v>
          </cell>
          <cell r="Q968">
            <v>22932.01</v>
          </cell>
          <cell r="R968">
            <v>22932.01</v>
          </cell>
          <cell r="S968">
            <v>22932.01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</row>
        <row r="969">
          <cell r="C969" t="str">
            <v>S070200071</v>
          </cell>
          <cell r="D969" t="str">
            <v>พิมพ์ตัดขอบ ำย หัวท้าย ECX-0098</v>
          </cell>
          <cell r="F969" t="str">
            <v>-</v>
          </cell>
          <cell r="G969">
            <v>33269</v>
          </cell>
          <cell r="H969">
            <v>1</v>
          </cell>
          <cell r="I969">
            <v>9137.5499999999993</v>
          </cell>
          <cell r="J969">
            <v>1</v>
          </cell>
          <cell r="K969">
            <v>33269</v>
          </cell>
          <cell r="N969">
            <v>0</v>
          </cell>
          <cell r="O969">
            <v>9136.5499999999993</v>
          </cell>
          <cell r="P969">
            <v>9136.5499999999993</v>
          </cell>
          <cell r="Q969">
            <v>9136.5499999999993</v>
          </cell>
          <cell r="R969">
            <v>9136.5499999999993</v>
          </cell>
          <cell r="S969">
            <v>9136.5499999999993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</row>
        <row r="970">
          <cell r="C970" t="str">
            <v>S070200072</v>
          </cell>
          <cell r="D970" t="str">
            <v>พิมพ์ตัดขอบ EP หัวท้าย</v>
          </cell>
          <cell r="F970" t="str">
            <v>-</v>
          </cell>
          <cell r="G970">
            <v>33358</v>
          </cell>
          <cell r="H970">
            <v>1</v>
          </cell>
          <cell r="I970">
            <v>4179</v>
          </cell>
          <cell r="J970">
            <v>1</v>
          </cell>
          <cell r="K970">
            <v>33358</v>
          </cell>
          <cell r="N970">
            <v>0</v>
          </cell>
          <cell r="O970">
            <v>4178</v>
          </cell>
          <cell r="P970">
            <v>4178</v>
          </cell>
          <cell r="Q970">
            <v>4178</v>
          </cell>
          <cell r="R970">
            <v>4178</v>
          </cell>
          <cell r="S970">
            <v>4178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</row>
        <row r="971">
          <cell r="C971" t="str">
            <v>S070200073</v>
          </cell>
          <cell r="D971" t="str">
            <v>พิมพ์ปั้มเจาะรู EP 1/2 3R 16"</v>
          </cell>
          <cell r="F971" t="str">
            <v>-</v>
          </cell>
          <cell r="G971">
            <v>33269</v>
          </cell>
          <cell r="H971">
            <v>1</v>
          </cell>
          <cell r="I971">
            <v>11362.33</v>
          </cell>
          <cell r="J971">
            <v>1</v>
          </cell>
          <cell r="K971">
            <v>33269</v>
          </cell>
          <cell r="N971">
            <v>0</v>
          </cell>
          <cell r="O971">
            <v>11361.33</v>
          </cell>
          <cell r="P971">
            <v>11361.33</v>
          </cell>
          <cell r="Q971">
            <v>11361.33</v>
          </cell>
          <cell r="R971">
            <v>11361.33</v>
          </cell>
          <cell r="S971">
            <v>11361.33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</row>
        <row r="972">
          <cell r="C972" t="str">
            <v>S070200074</v>
          </cell>
          <cell r="D972" t="str">
            <v>พิมพ์ตัดขอบขาสไลด์คอมตัวกลาง</v>
          </cell>
          <cell r="F972" t="str">
            <v>-</v>
          </cell>
          <cell r="G972">
            <v>33269</v>
          </cell>
          <cell r="H972">
            <v>1</v>
          </cell>
          <cell r="I972">
            <v>8513.0499999999993</v>
          </cell>
          <cell r="J972">
            <v>1</v>
          </cell>
          <cell r="K972">
            <v>33269</v>
          </cell>
          <cell r="N972">
            <v>0</v>
          </cell>
          <cell r="O972">
            <v>8512.0499999999993</v>
          </cell>
          <cell r="P972">
            <v>8512.0499999999993</v>
          </cell>
          <cell r="Q972">
            <v>8512.0499999999993</v>
          </cell>
          <cell r="R972">
            <v>8512.0499999999993</v>
          </cell>
          <cell r="S972">
            <v>8512.0499999999993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</row>
        <row r="973">
          <cell r="C973" t="str">
            <v>S070200075</v>
          </cell>
          <cell r="D973" t="str">
            <v>พิมพ์ผลิตชิ้นงาน DIST 3 ทาง</v>
          </cell>
          <cell r="F973" t="str">
            <v>-</v>
          </cell>
          <cell r="G973">
            <v>33269</v>
          </cell>
          <cell r="H973">
            <v>1</v>
          </cell>
          <cell r="I973">
            <v>1858.79</v>
          </cell>
          <cell r="J973">
            <v>1</v>
          </cell>
          <cell r="K973">
            <v>33269</v>
          </cell>
          <cell r="N973">
            <v>0</v>
          </cell>
          <cell r="O973">
            <v>1857.79</v>
          </cell>
          <cell r="P973">
            <v>1857.79</v>
          </cell>
          <cell r="Q973">
            <v>1857.79</v>
          </cell>
          <cell r="R973">
            <v>1857.79</v>
          </cell>
          <cell r="S973">
            <v>1857.79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</row>
        <row r="974">
          <cell r="C974" t="str">
            <v>S070200076</v>
          </cell>
          <cell r="D974" t="str">
            <v>พิมพ์ผลิตชิ้นงาน DIST 2 ทาง</v>
          </cell>
          <cell r="F974" t="str">
            <v>-</v>
          </cell>
          <cell r="G974">
            <v>33269</v>
          </cell>
          <cell r="H974">
            <v>1</v>
          </cell>
          <cell r="I974">
            <v>1853.07</v>
          </cell>
          <cell r="J974">
            <v>1</v>
          </cell>
          <cell r="K974">
            <v>33269</v>
          </cell>
          <cell r="N974">
            <v>0</v>
          </cell>
          <cell r="O974">
            <v>1852.07</v>
          </cell>
          <cell r="P974">
            <v>1852.07</v>
          </cell>
          <cell r="Q974">
            <v>1852.07</v>
          </cell>
          <cell r="R974">
            <v>1852.07</v>
          </cell>
          <cell r="S974">
            <v>1852.07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</row>
        <row r="975">
          <cell r="C975" t="str">
            <v>S070200077</v>
          </cell>
          <cell r="D975" t="str">
            <v>พิมพ์ผลิตชิ้นงาน DIST</v>
          </cell>
          <cell r="F975" t="str">
            <v>-</v>
          </cell>
          <cell r="G975">
            <v>33358</v>
          </cell>
          <cell r="H975">
            <v>1</v>
          </cell>
          <cell r="I975">
            <v>33631</v>
          </cell>
          <cell r="J975">
            <v>1</v>
          </cell>
          <cell r="K975">
            <v>33358</v>
          </cell>
          <cell r="N975">
            <v>0</v>
          </cell>
          <cell r="O975">
            <v>33630</v>
          </cell>
          <cell r="P975">
            <v>33630</v>
          </cell>
          <cell r="Q975">
            <v>33630</v>
          </cell>
          <cell r="R975">
            <v>33630</v>
          </cell>
          <cell r="S975">
            <v>33630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</row>
        <row r="976">
          <cell r="C976" t="str">
            <v>S070200078</v>
          </cell>
          <cell r="D976" t="str">
            <v>พิมพ์ปั้มเจาะรู 3.2</v>
          </cell>
          <cell r="F976" t="str">
            <v>-</v>
          </cell>
          <cell r="G976">
            <v>33297</v>
          </cell>
          <cell r="H976">
            <v>2</v>
          </cell>
          <cell r="I976">
            <v>7092.52</v>
          </cell>
          <cell r="J976">
            <v>2</v>
          </cell>
          <cell r="K976">
            <v>33297</v>
          </cell>
          <cell r="N976">
            <v>0</v>
          </cell>
          <cell r="O976">
            <v>7090.52</v>
          </cell>
          <cell r="P976">
            <v>7090.52</v>
          </cell>
          <cell r="Q976">
            <v>7090.52</v>
          </cell>
          <cell r="R976">
            <v>7090.52</v>
          </cell>
          <cell r="S976">
            <v>7090.52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</row>
        <row r="977">
          <cell r="C977" t="str">
            <v>S070200079</v>
          </cell>
          <cell r="D977" t="str">
            <v>แก้ไขพิมพ์ปั้ม EP SANDWICH</v>
          </cell>
          <cell r="F977" t="str">
            <v>-</v>
          </cell>
          <cell r="G977">
            <v>33297</v>
          </cell>
          <cell r="H977">
            <v>1</v>
          </cell>
          <cell r="I977">
            <v>11144</v>
          </cell>
          <cell r="J977">
            <v>1</v>
          </cell>
          <cell r="K977">
            <v>33297</v>
          </cell>
          <cell r="N977">
            <v>0</v>
          </cell>
          <cell r="O977">
            <v>11143</v>
          </cell>
          <cell r="P977">
            <v>11143</v>
          </cell>
          <cell r="Q977">
            <v>11143</v>
          </cell>
          <cell r="R977">
            <v>11143</v>
          </cell>
          <cell r="S977">
            <v>11143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</row>
        <row r="978">
          <cell r="C978" t="str">
            <v>S070200080</v>
          </cell>
          <cell r="D978" t="str">
            <v>ทำพิมพ์แหวนอีแปะ 6 มิล</v>
          </cell>
          <cell r="F978" t="str">
            <v>-</v>
          </cell>
          <cell r="G978">
            <v>33297</v>
          </cell>
          <cell r="H978">
            <v>1</v>
          </cell>
          <cell r="I978">
            <v>6433.95</v>
          </cell>
          <cell r="J978">
            <v>1</v>
          </cell>
          <cell r="K978">
            <v>33297</v>
          </cell>
          <cell r="N978">
            <v>0</v>
          </cell>
          <cell r="O978">
            <v>6432.95</v>
          </cell>
          <cell r="P978">
            <v>6432.95</v>
          </cell>
          <cell r="Q978">
            <v>6432.95</v>
          </cell>
          <cell r="R978">
            <v>6432.95</v>
          </cell>
          <cell r="S978">
            <v>6432.95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</row>
        <row r="979">
          <cell r="C979" t="str">
            <v>S070200081</v>
          </cell>
          <cell r="D979" t="str">
            <v>ทำพิมพ์แหวนอีแปะ 6 มิล</v>
          </cell>
          <cell r="F979" t="str">
            <v>-</v>
          </cell>
          <cell r="G979">
            <v>33358</v>
          </cell>
          <cell r="H979">
            <v>1</v>
          </cell>
          <cell r="I979">
            <v>8159</v>
          </cell>
          <cell r="J979">
            <v>1</v>
          </cell>
          <cell r="K979">
            <v>33358</v>
          </cell>
          <cell r="N979">
            <v>0</v>
          </cell>
          <cell r="O979">
            <v>8158</v>
          </cell>
          <cell r="P979">
            <v>8158</v>
          </cell>
          <cell r="Q979">
            <v>8158</v>
          </cell>
          <cell r="R979">
            <v>8158</v>
          </cell>
          <cell r="S979">
            <v>8158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</row>
        <row r="980">
          <cell r="C980" t="str">
            <v>S070200082</v>
          </cell>
          <cell r="D980" t="str">
            <v>ทำจิ๊กเชื่อม COIL PU405 เจาะรู</v>
          </cell>
          <cell r="F980" t="str">
            <v>-</v>
          </cell>
          <cell r="G980">
            <v>33297</v>
          </cell>
          <cell r="H980">
            <v>1</v>
          </cell>
          <cell r="I980">
            <v>9850.5</v>
          </cell>
          <cell r="J980">
            <v>1</v>
          </cell>
          <cell r="K980">
            <v>33297</v>
          </cell>
          <cell r="N980">
            <v>0</v>
          </cell>
          <cell r="O980">
            <v>9849.5</v>
          </cell>
          <cell r="P980">
            <v>9849.5</v>
          </cell>
          <cell r="Q980">
            <v>9849.5</v>
          </cell>
          <cell r="R980">
            <v>9849.5</v>
          </cell>
          <cell r="S980">
            <v>9849.5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</row>
        <row r="981">
          <cell r="C981" t="str">
            <v>S070200083</v>
          </cell>
          <cell r="D981" t="str">
            <v>EP PATT 25.4*15.875 รู 7.2</v>
          </cell>
          <cell r="F981" t="str">
            <v>-</v>
          </cell>
          <cell r="G981">
            <v>33297</v>
          </cell>
          <cell r="H981">
            <v>1</v>
          </cell>
          <cell r="I981">
            <v>6287.06</v>
          </cell>
          <cell r="J981">
            <v>1</v>
          </cell>
          <cell r="K981">
            <v>33297</v>
          </cell>
          <cell r="N981">
            <v>0</v>
          </cell>
          <cell r="O981">
            <v>6286.06</v>
          </cell>
          <cell r="P981">
            <v>6286.06</v>
          </cell>
          <cell r="Q981">
            <v>6286.06</v>
          </cell>
          <cell r="R981">
            <v>6286.06</v>
          </cell>
          <cell r="S981">
            <v>6286.06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</row>
        <row r="982">
          <cell r="C982" t="str">
            <v>S070200084</v>
          </cell>
          <cell r="D982" t="str">
            <v>EP PATT 25.4*15.875</v>
          </cell>
          <cell r="F982" t="str">
            <v>-</v>
          </cell>
          <cell r="G982">
            <v>33358</v>
          </cell>
          <cell r="H982">
            <v>1</v>
          </cell>
          <cell r="I982">
            <v>14527</v>
          </cell>
          <cell r="J982">
            <v>1</v>
          </cell>
          <cell r="K982">
            <v>33358</v>
          </cell>
          <cell r="N982">
            <v>0</v>
          </cell>
          <cell r="O982">
            <v>14526</v>
          </cell>
          <cell r="P982">
            <v>14526</v>
          </cell>
          <cell r="Q982">
            <v>14526</v>
          </cell>
          <cell r="R982">
            <v>14526</v>
          </cell>
          <cell r="S982">
            <v>14526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</row>
        <row r="983">
          <cell r="C983" t="str">
            <v>S070200085</v>
          </cell>
          <cell r="D983" t="str">
            <v>พิมพ์เจาะรูตัดแผ่นเหล็กยึดตู้สั้น TEMPO</v>
          </cell>
          <cell r="F983" t="str">
            <v>-</v>
          </cell>
          <cell r="G983">
            <v>33297</v>
          </cell>
          <cell r="H983">
            <v>1</v>
          </cell>
          <cell r="I983">
            <v>10871.08</v>
          </cell>
          <cell r="J983">
            <v>1</v>
          </cell>
          <cell r="K983">
            <v>33297</v>
          </cell>
          <cell r="N983">
            <v>0</v>
          </cell>
          <cell r="O983">
            <v>10870.08</v>
          </cell>
          <cell r="P983">
            <v>10870.08</v>
          </cell>
          <cell r="Q983">
            <v>10870.08</v>
          </cell>
          <cell r="R983">
            <v>10870.08</v>
          </cell>
          <cell r="S983">
            <v>10870.08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</row>
        <row r="984">
          <cell r="C984" t="str">
            <v>S070200086</v>
          </cell>
          <cell r="D984" t="str">
            <v>แก้ไขพิมพ์เจาะรูบีบรูดบ่า EP 2R</v>
          </cell>
          <cell r="F984" t="str">
            <v>-</v>
          </cell>
          <cell r="G984">
            <v>33328</v>
          </cell>
          <cell r="H984">
            <v>1</v>
          </cell>
          <cell r="I984">
            <v>21398.28</v>
          </cell>
          <cell r="J984">
            <v>1</v>
          </cell>
          <cell r="K984">
            <v>33328</v>
          </cell>
          <cell r="N984">
            <v>0</v>
          </cell>
          <cell r="O984">
            <v>21397.279999999999</v>
          </cell>
          <cell r="P984">
            <v>21397.279999999999</v>
          </cell>
          <cell r="Q984">
            <v>21397.279999999999</v>
          </cell>
          <cell r="R984">
            <v>21397.279999999999</v>
          </cell>
          <cell r="S984">
            <v>21397.279999999999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985">
          <cell r="C985" t="str">
            <v>S070200087</v>
          </cell>
          <cell r="D985" t="str">
            <v>SIDE PLATE</v>
          </cell>
          <cell r="F985" t="str">
            <v>-</v>
          </cell>
          <cell r="G985">
            <v>33328</v>
          </cell>
          <cell r="H985">
            <v>1</v>
          </cell>
          <cell r="I985">
            <v>3026.06</v>
          </cell>
          <cell r="J985">
            <v>1</v>
          </cell>
          <cell r="K985">
            <v>33328</v>
          </cell>
          <cell r="N985">
            <v>0</v>
          </cell>
          <cell r="O985">
            <v>3025.06</v>
          </cell>
          <cell r="P985">
            <v>3025.06</v>
          </cell>
          <cell r="Q985">
            <v>3025.06</v>
          </cell>
          <cell r="R985">
            <v>3025.06</v>
          </cell>
          <cell r="S985">
            <v>3025.06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</row>
        <row r="986">
          <cell r="C986" t="str">
            <v>S070200088</v>
          </cell>
          <cell r="D986" t="str">
            <v>SIDE PLATE</v>
          </cell>
          <cell r="F986" t="str">
            <v>-</v>
          </cell>
          <cell r="G986">
            <v>33358</v>
          </cell>
          <cell r="H986">
            <v>1</v>
          </cell>
          <cell r="I986">
            <v>9751</v>
          </cell>
          <cell r="J986">
            <v>1</v>
          </cell>
          <cell r="K986">
            <v>33358</v>
          </cell>
          <cell r="N986">
            <v>0</v>
          </cell>
          <cell r="O986">
            <v>9750</v>
          </cell>
          <cell r="P986">
            <v>9750</v>
          </cell>
          <cell r="Q986">
            <v>9750</v>
          </cell>
          <cell r="R986">
            <v>9750</v>
          </cell>
          <cell r="S986">
            <v>9750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</row>
        <row r="987">
          <cell r="C987" t="str">
            <v>S070200089</v>
          </cell>
          <cell r="D987" t="str">
            <v>แม่พิมพ์บีบรูดรู COIL 6R 8"(.675)</v>
          </cell>
          <cell r="F987" t="str">
            <v>-</v>
          </cell>
          <cell r="G987">
            <v>33328</v>
          </cell>
          <cell r="H987">
            <v>1</v>
          </cell>
          <cell r="I987">
            <v>55154.2</v>
          </cell>
          <cell r="J987">
            <v>1</v>
          </cell>
          <cell r="K987">
            <v>33328</v>
          </cell>
          <cell r="N987">
            <v>0</v>
          </cell>
          <cell r="O987">
            <v>55153.2</v>
          </cell>
          <cell r="P987">
            <v>55153.2</v>
          </cell>
          <cell r="Q987">
            <v>55153.2</v>
          </cell>
          <cell r="R987">
            <v>55153.2</v>
          </cell>
          <cell r="S987">
            <v>55153.2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</row>
        <row r="988">
          <cell r="C988" t="str">
            <v>S070200090</v>
          </cell>
          <cell r="D988" t="str">
            <v>ทำพิมพ์ตัดบางของ TOYOKOKI</v>
          </cell>
          <cell r="F988" t="str">
            <v>-</v>
          </cell>
          <cell r="G988">
            <v>33358</v>
          </cell>
          <cell r="H988">
            <v>1</v>
          </cell>
          <cell r="I988">
            <v>8570.92</v>
          </cell>
          <cell r="J988">
            <v>1</v>
          </cell>
          <cell r="K988">
            <v>33358</v>
          </cell>
          <cell r="N988">
            <v>0</v>
          </cell>
          <cell r="O988">
            <v>8569.92</v>
          </cell>
          <cell r="P988">
            <v>8569.92</v>
          </cell>
          <cell r="Q988">
            <v>8569.92</v>
          </cell>
          <cell r="R988">
            <v>8569.92</v>
          </cell>
          <cell r="S988">
            <v>8569.92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</row>
        <row r="989">
          <cell r="C989" t="str">
            <v>S070200091</v>
          </cell>
          <cell r="D989" t="str">
            <v>แก้ไขพิมพ์เจาะช่องลม 3B</v>
          </cell>
          <cell r="F989" t="str">
            <v>-</v>
          </cell>
          <cell r="G989">
            <v>33358</v>
          </cell>
          <cell r="H989">
            <v>1</v>
          </cell>
          <cell r="I989">
            <v>15566.41</v>
          </cell>
          <cell r="J989">
            <v>1</v>
          </cell>
          <cell r="K989">
            <v>33358</v>
          </cell>
          <cell r="N989">
            <v>0</v>
          </cell>
          <cell r="O989">
            <v>15565.41</v>
          </cell>
          <cell r="P989">
            <v>15565.41</v>
          </cell>
          <cell r="Q989">
            <v>15565.41</v>
          </cell>
          <cell r="R989">
            <v>15565.41</v>
          </cell>
          <cell r="S989">
            <v>15565.41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</row>
        <row r="990">
          <cell r="C990" t="str">
            <v>S070200092</v>
          </cell>
          <cell r="D990" t="str">
            <v>แก้ไขพิมพ์บีบขึ้นรูปรางสไลด์ TEMPO</v>
          </cell>
          <cell r="F990" t="str">
            <v>-</v>
          </cell>
          <cell r="G990">
            <v>33358</v>
          </cell>
          <cell r="H990">
            <v>1</v>
          </cell>
          <cell r="I990">
            <v>11144</v>
          </cell>
          <cell r="J990">
            <v>1</v>
          </cell>
          <cell r="K990">
            <v>33358</v>
          </cell>
          <cell r="N990">
            <v>0</v>
          </cell>
          <cell r="O990">
            <v>11143</v>
          </cell>
          <cell r="P990">
            <v>11143</v>
          </cell>
          <cell r="Q990">
            <v>11143</v>
          </cell>
          <cell r="R990">
            <v>11143</v>
          </cell>
          <cell r="S990">
            <v>11143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</row>
        <row r="991">
          <cell r="C991" t="str">
            <v>S070200093</v>
          </cell>
          <cell r="D991" t="str">
            <v>ทำพิมพ์บีบตัดแผ่นเหล็กยึดตู้หลัง TEMPO</v>
          </cell>
          <cell r="F991" t="str">
            <v>-</v>
          </cell>
          <cell r="G991">
            <v>33358</v>
          </cell>
          <cell r="H991">
            <v>1</v>
          </cell>
          <cell r="I991">
            <v>5796.95</v>
          </cell>
          <cell r="J991">
            <v>1</v>
          </cell>
          <cell r="K991">
            <v>33358</v>
          </cell>
          <cell r="N991">
            <v>0</v>
          </cell>
          <cell r="O991">
            <v>5795.95</v>
          </cell>
          <cell r="P991">
            <v>5795.95</v>
          </cell>
          <cell r="Q991">
            <v>5795.95</v>
          </cell>
          <cell r="R991">
            <v>5795.95</v>
          </cell>
          <cell r="S991">
            <v>5795.95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</row>
        <row r="992">
          <cell r="C992" t="str">
            <v>S070200094</v>
          </cell>
          <cell r="D992" t="str">
            <v>พิมพ์แบบไม่มี COLLAR ขนาด 6*10"PETT 1"*.75</v>
          </cell>
          <cell r="F992" t="str">
            <v>-</v>
          </cell>
          <cell r="G992">
            <v>33358</v>
          </cell>
          <cell r="H992">
            <v>1</v>
          </cell>
          <cell r="I992">
            <v>16155.43</v>
          </cell>
          <cell r="J992">
            <v>1</v>
          </cell>
          <cell r="K992">
            <v>33358</v>
          </cell>
          <cell r="N992">
            <v>0</v>
          </cell>
          <cell r="O992">
            <v>16154.43</v>
          </cell>
          <cell r="P992">
            <v>16154.43</v>
          </cell>
          <cell r="Q992">
            <v>16154.43</v>
          </cell>
          <cell r="R992">
            <v>16154.43</v>
          </cell>
          <cell r="S992">
            <v>16154.43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</row>
        <row r="993">
          <cell r="C993" t="str">
            <v>S070200095</v>
          </cell>
          <cell r="D993" t="str">
            <v>พิมพ์ตัดขอบ เจาะรู BRKT MINI</v>
          </cell>
          <cell r="F993" t="str">
            <v>-</v>
          </cell>
          <cell r="G993">
            <v>33358</v>
          </cell>
          <cell r="H993">
            <v>1</v>
          </cell>
          <cell r="I993">
            <v>32491.71</v>
          </cell>
          <cell r="J993">
            <v>1</v>
          </cell>
          <cell r="K993">
            <v>33358</v>
          </cell>
          <cell r="N993">
            <v>0</v>
          </cell>
          <cell r="O993">
            <v>32490.71</v>
          </cell>
          <cell r="P993">
            <v>32490.71</v>
          </cell>
          <cell r="Q993">
            <v>32490.71</v>
          </cell>
          <cell r="R993">
            <v>32490.71</v>
          </cell>
          <cell r="S993">
            <v>32490.71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</row>
        <row r="994">
          <cell r="C994" t="str">
            <v>S070200096</v>
          </cell>
          <cell r="D994" t="str">
            <v>พิมพ์ตัดขอบ BRKT ยึด NICET BOND SMA-91-072</v>
          </cell>
          <cell r="F994" t="str">
            <v>-</v>
          </cell>
          <cell r="G994">
            <v>33358</v>
          </cell>
          <cell r="H994">
            <v>1</v>
          </cell>
          <cell r="I994">
            <v>14053.88</v>
          </cell>
          <cell r="J994">
            <v>1</v>
          </cell>
          <cell r="K994">
            <v>33358</v>
          </cell>
          <cell r="N994">
            <v>0</v>
          </cell>
          <cell r="O994">
            <v>14052.88</v>
          </cell>
          <cell r="P994">
            <v>14052.88</v>
          </cell>
          <cell r="Q994">
            <v>14052.88</v>
          </cell>
          <cell r="R994">
            <v>14052.88</v>
          </cell>
          <cell r="S994">
            <v>14052.88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</row>
        <row r="995">
          <cell r="C995" t="str">
            <v>S070200097</v>
          </cell>
          <cell r="D995" t="str">
            <v>พิมพ์ขึ้นรูป BRKT</v>
          </cell>
          <cell r="F995" t="str">
            <v>-</v>
          </cell>
          <cell r="G995">
            <v>33358</v>
          </cell>
          <cell r="H995">
            <v>1</v>
          </cell>
          <cell r="I995">
            <v>1152.8</v>
          </cell>
          <cell r="J995">
            <v>1</v>
          </cell>
          <cell r="K995">
            <v>33358</v>
          </cell>
          <cell r="N995">
            <v>0</v>
          </cell>
          <cell r="O995">
            <v>1151.8</v>
          </cell>
          <cell r="P995">
            <v>1151.8</v>
          </cell>
          <cell r="Q995">
            <v>1151.8</v>
          </cell>
          <cell r="R995">
            <v>1151.8</v>
          </cell>
          <cell r="S995">
            <v>1151.8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</row>
        <row r="996">
          <cell r="C996" t="str">
            <v>S070200098</v>
          </cell>
          <cell r="D996" t="str">
            <v>พิมพ์บีบตัดขอบ BRKT OUTLET COND SMA-0915</v>
          </cell>
          <cell r="F996" t="str">
            <v>-</v>
          </cell>
          <cell r="G996">
            <v>33358</v>
          </cell>
          <cell r="H996">
            <v>1</v>
          </cell>
          <cell r="I996">
            <v>8608.66</v>
          </cell>
          <cell r="J996">
            <v>1</v>
          </cell>
          <cell r="K996">
            <v>33358</v>
          </cell>
          <cell r="N996">
            <v>0</v>
          </cell>
          <cell r="O996">
            <v>8607.66</v>
          </cell>
          <cell r="P996">
            <v>8607.66</v>
          </cell>
          <cell r="Q996">
            <v>8607.66</v>
          </cell>
          <cell r="R996">
            <v>8607.66</v>
          </cell>
          <cell r="S996">
            <v>8607.66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</row>
        <row r="997">
          <cell r="C997" t="str">
            <v>S070200099</v>
          </cell>
          <cell r="D997" t="str">
            <v>พิมพ์ SANDWICH LH EP 7R 5"</v>
          </cell>
          <cell r="F997" t="str">
            <v>-</v>
          </cell>
          <cell r="G997">
            <v>33358</v>
          </cell>
          <cell r="H997">
            <v>1</v>
          </cell>
          <cell r="I997">
            <v>77212.03</v>
          </cell>
          <cell r="J997">
            <v>1</v>
          </cell>
          <cell r="K997">
            <v>33358</v>
          </cell>
          <cell r="N997">
            <v>0</v>
          </cell>
          <cell r="O997">
            <v>77211.03</v>
          </cell>
          <cell r="P997">
            <v>77211.03</v>
          </cell>
          <cell r="Q997">
            <v>77211.03</v>
          </cell>
          <cell r="R997">
            <v>77211.03</v>
          </cell>
          <cell r="S997">
            <v>77211.03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</row>
        <row r="998">
          <cell r="C998" t="str">
            <v>S070200100</v>
          </cell>
          <cell r="D998" t="str">
            <v>พิมพ์บีบขึ้นรูป BRKT IN OUT ใช้กับ COND ทั่วไป</v>
          </cell>
          <cell r="F998" t="str">
            <v>-</v>
          </cell>
          <cell r="G998">
            <v>33358</v>
          </cell>
          <cell r="H998">
            <v>1</v>
          </cell>
          <cell r="I998">
            <v>23966.14</v>
          </cell>
          <cell r="J998">
            <v>1</v>
          </cell>
          <cell r="K998">
            <v>33358</v>
          </cell>
          <cell r="N998">
            <v>0</v>
          </cell>
          <cell r="O998">
            <v>23965.14</v>
          </cell>
          <cell r="P998">
            <v>23965.14</v>
          </cell>
          <cell r="Q998">
            <v>23965.14</v>
          </cell>
          <cell r="R998">
            <v>23965.14</v>
          </cell>
          <cell r="S998">
            <v>23965.14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</row>
        <row r="999">
          <cell r="C999" t="str">
            <v>S070200101</v>
          </cell>
          <cell r="D999" t="str">
            <v>พิมพ์ตัดเจาะรูรูดบ่าตัดแผ่น EP COIL CT 1400 ระบบ</v>
          </cell>
          <cell r="E999" t="str">
            <v>PROGREOSSIVE</v>
          </cell>
          <cell r="F999" t="str">
            <v>-</v>
          </cell>
          <cell r="G999">
            <v>33358</v>
          </cell>
          <cell r="H999">
            <v>1</v>
          </cell>
          <cell r="I999">
            <v>56416.5</v>
          </cell>
          <cell r="J999">
            <v>1</v>
          </cell>
          <cell r="K999">
            <v>33358</v>
          </cell>
          <cell r="N999">
            <v>0</v>
          </cell>
          <cell r="O999">
            <v>56415.5</v>
          </cell>
          <cell r="P999">
            <v>56415.5</v>
          </cell>
          <cell r="Q999">
            <v>56415.5</v>
          </cell>
          <cell r="R999">
            <v>56415.5</v>
          </cell>
          <cell r="S999">
            <v>56415.5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</row>
        <row r="1000">
          <cell r="C1000" t="str">
            <v>S070200102</v>
          </cell>
          <cell r="D1000" t="str">
            <v>พิมพ์ CUSTOM 1400 24 ท่อ</v>
          </cell>
          <cell r="F1000" t="str">
            <v>-</v>
          </cell>
          <cell r="G1000">
            <v>33389</v>
          </cell>
          <cell r="H1000">
            <v>1</v>
          </cell>
          <cell r="I1000">
            <v>52138</v>
          </cell>
          <cell r="J1000">
            <v>1</v>
          </cell>
          <cell r="K1000">
            <v>33389</v>
          </cell>
          <cell r="N1000">
            <v>0</v>
          </cell>
          <cell r="O1000">
            <v>52137</v>
          </cell>
          <cell r="P1000">
            <v>52137</v>
          </cell>
          <cell r="Q1000">
            <v>52137</v>
          </cell>
          <cell r="R1000">
            <v>52137</v>
          </cell>
          <cell r="S1000">
            <v>52137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</row>
        <row r="1001">
          <cell r="C1001" t="str">
            <v>S070200103</v>
          </cell>
          <cell r="D1001" t="str">
            <v>แก้ไขพิมพ์ CUSTOM 1400 24 ท่อ RH,LH</v>
          </cell>
          <cell r="F1001" t="str">
            <v>-</v>
          </cell>
          <cell r="G1001">
            <v>33450</v>
          </cell>
          <cell r="H1001">
            <v>2</v>
          </cell>
          <cell r="I1001">
            <v>69826.429999999993</v>
          </cell>
          <cell r="J1001">
            <v>2</v>
          </cell>
          <cell r="K1001">
            <v>33450</v>
          </cell>
          <cell r="N1001">
            <v>0</v>
          </cell>
          <cell r="O1001">
            <v>69824.429999999993</v>
          </cell>
          <cell r="P1001">
            <v>69824.429999999993</v>
          </cell>
          <cell r="Q1001">
            <v>69824.429999999993</v>
          </cell>
          <cell r="R1001">
            <v>69824.429999999993</v>
          </cell>
          <cell r="S1001">
            <v>69824.429999999993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C1002" t="str">
            <v>S070200104</v>
          </cell>
          <cell r="D1002" t="str">
            <v>แก้ไขพิมพ์บีบเจาะรูหกเหลี่ยม 22.5</v>
          </cell>
          <cell r="F1002" t="str">
            <v>-</v>
          </cell>
          <cell r="G1002">
            <v>33419</v>
          </cell>
          <cell r="H1002">
            <v>1</v>
          </cell>
          <cell r="I1002">
            <v>11476.92</v>
          </cell>
          <cell r="J1002">
            <v>1</v>
          </cell>
          <cell r="K1002">
            <v>33419</v>
          </cell>
          <cell r="N1002">
            <v>0</v>
          </cell>
          <cell r="O1002">
            <v>11475.92</v>
          </cell>
          <cell r="P1002">
            <v>11475.92</v>
          </cell>
          <cell r="Q1002">
            <v>11475.92</v>
          </cell>
          <cell r="R1002">
            <v>11475.92</v>
          </cell>
          <cell r="S1002">
            <v>11475.92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C1003" t="str">
            <v>S070200105</v>
          </cell>
          <cell r="D1003" t="str">
            <v>ทำพิมพ์ EP SANDWICH RH</v>
          </cell>
          <cell r="F1003" t="str">
            <v>-</v>
          </cell>
          <cell r="G1003">
            <v>33419</v>
          </cell>
          <cell r="H1003">
            <v>1</v>
          </cell>
          <cell r="I1003">
            <v>7355.44</v>
          </cell>
          <cell r="J1003">
            <v>1</v>
          </cell>
          <cell r="K1003">
            <v>33419</v>
          </cell>
          <cell r="N1003">
            <v>0</v>
          </cell>
          <cell r="O1003">
            <v>7354.44</v>
          </cell>
          <cell r="P1003">
            <v>7354.44</v>
          </cell>
          <cell r="Q1003">
            <v>7354.44</v>
          </cell>
          <cell r="R1003">
            <v>7354.44</v>
          </cell>
          <cell r="S1003">
            <v>7354.44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</row>
        <row r="1004">
          <cell r="C1004" t="str">
            <v>S070200106</v>
          </cell>
          <cell r="D1004" t="str">
            <v>ทำพิมพ์ BRUT IN-OUT</v>
          </cell>
          <cell r="F1004" t="str">
            <v>-</v>
          </cell>
          <cell r="G1004">
            <v>33419</v>
          </cell>
          <cell r="H1004">
            <v>1</v>
          </cell>
          <cell r="I1004">
            <v>999.08</v>
          </cell>
          <cell r="J1004">
            <v>1</v>
          </cell>
          <cell r="K1004">
            <v>33419</v>
          </cell>
          <cell r="N1004">
            <v>0</v>
          </cell>
          <cell r="O1004">
            <v>998.08</v>
          </cell>
          <cell r="P1004">
            <v>998.08</v>
          </cell>
          <cell r="Q1004">
            <v>998.08</v>
          </cell>
          <cell r="R1004">
            <v>998.08</v>
          </cell>
          <cell r="S1004">
            <v>998.08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</row>
        <row r="1005">
          <cell r="C1005" t="str">
            <v>S070200107</v>
          </cell>
          <cell r="D1005" t="str">
            <v>ทำพิมพ์ชุด BRUT WILET 1R</v>
          </cell>
          <cell r="F1005" t="str">
            <v>-</v>
          </cell>
          <cell r="G1005">
            <v>33419</v>
          </cell>
          <cell r="H1005">
            <v>1</v>
          </cell>
          <cell r="I1005">
            <v>3974.18</v>
          </cell>
          <cell r="J1005">
            <v>1</v>
          </cell>
          <cell r="K1005">
            <v>33419</v>
          </cell>
          <cell r="N1005">
            <v>0</v>
          </cell>
          <cell r="O1005">
            <v>3973.18</v>
          </cell>
          <cell r="P1005">
            <v>3973.18</v>
          </cell>
          <cell r="Q1005">
            <v>3973.18</v>
          </cell>
          <cell r="R1005">
            <v>3973.18</v>
          </cell>
          <cell r="S1005">
            <v>3973.18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</row>
        <row r="1006">
          <cell r="C1006" t="str">
            <v>S070200108</v>
          </cell>
          <cell r="D1006" t="str">
            <v>ทำพิมพ์ชุด BRUT OUT 1R</v>
          </cell>
          <cell r="F1006" t="str">
            <v>-</v>
          </cell>
          <cell r="G1006">
            <v>33419</v>
          </cell>
          <cell r="H1006">
            <v>1</v>
          </cell>
          <cell r="I1006">
            <v>65340.34</v>
          </cell>
          <cell r="J1006">
            <v>1</v>
          </cell>
          <cell r="K1006">
            <v>33419</v>
          </cell>
          <cell r="N1006">
            <v>0</v>
          </cell>
          <cell r="O1006">
            <v>65339.34</v>
          </cell>
          <cell r="P1006">
            <v>65339.34</v>
          </cell>
          <cell r="Q1006">
            <v>65339.34</v>
          </cell>
          <cell r="R1006">
            <v>65339.34</v>
          </cell>
          <cell r="S1006">
            <v>65339.34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</row>
        <row r="1007">
          <cell r="C1007" t="str">
            <v>S070200109</v>
          </cell>
          <cell r="D1007" t="str">
            <v>ทำสไลด์ NUT ยึดพิมพ์</v>
          </cell>
          <cell r="F1007" t="str">
            <v>-</v>
          </cell>
          <cell r="G1007">
            <v>33450</v>
          </cell>
          <cell r="H1007">
            <v>70</v>
          </cell>
          <cell r="I1007">
            <v>10697.9</v>
          </cell>
          <cell r="J1007">
            <v>70</v>
          </cell>
          <cell r="K1007">
            <v>33450</v>
          </cell>
          <cell r="N1007">
            <v>0</v>
          </cell>
          <cell r="O1007">
            <v>10627.9</v>
          </cell>
          <cell r="P1007">
            <v>10627.9</v>
          </cell>
          <cell r="Q1007">
            <v>10627.9</v>
          </cell>
          <cell r="R1007">
            <v>10627.9</v>
          </cell>
          <cell r="S1007">
            <v>10627.9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</row>
        <row r="1008">
          <cell r="C1008" t="str">
            <v>S070200110</v>
          </cell>
          <cell r="D1008" t="str">
            <v>แก้ไขแม่พิมพ์บีบเจาะรูแผงเสริมรางสไลด์</v>
          </cell>
          <cell r="F1008" t="str">
            <v>-</v>
          </cell>
          <cell r="G1008">
            <v>33450</v>
          </cell>
          <cell r="H1008">
            <v>1</v>
          </cell>
          <cell r="I1008">
            <v>11144</v>
          </cell>
          <cell r="J1008">
            <v>1</v>
          </cell>
          <cell r="K1008">
            <v>33450</v>
          </cell>
          <cell r="N1008">
            <v>0</v>
          </cell>
          <cell r="O1008">
            <v>11143</v>
          </cell>
          <cell r="P1008">
            <v>11143</v>
          </cell>
          <cell r="Q1008">
            <v>11143</v>
          </cell>
          <cell r="R1008">
            <v>11143</v>
          </cell>
          <cell r="S1008">
            <v>11143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</row>
        <row r="1009">
          <cell r="C1009" t="str">
            <v>S070200111</v>
          </cell>
          <cell r="D1009" t="str">
            <v>แม่พิมพ์บีบเจาะรูแผ่นสไลด์ซ้ายขวา MINIVAN I</v>
          </cell>
          <cell r="F1009" t="str">
            <v>-</v>
          </cell>
          <cell r="G1009">
            <v>33450</v>
          </cell>
          <cell r="H1009">
            <v>1</v>
          </cell>
          <cell r="I1009">
            <v>6189.43</v>
          </cell>
          <cell r="J1009">
            <v>1</v>
          </cell>
          <cell r="K1009">
            <v>33450</v>
          </cell>
          <cell r="N1009">
            <v>0</v>
          </cell>
          <cell r="O1009">
            <v>6188.43</v>
          </cell>
          <cell r="P1009">
            <v>6188.43</v>
          </cell>
          <cell r="Q1009">
            <v>6188.43</v>
          </cell>
          <cell r="R1009">
            <v>6188.43</v>
          </cell>
          <cell r="S1009">
            <v>6188.43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</row>
        <row r="1010">
          <cell r="C1010" t="str">
            <v>S070200112</v>
          </cell>
          <cell r="D1010" t="str">
            <v>พิมพ์ตัดยางบีด IN-OUT ตู้ MINIVAN</v>
          </cell>
          <cell r="F1010" t="str">
            <v>-</v>
          </cell>
          <cell r="G1010">
            <v>33450</v>
          </cell>
          <cell r="H1010">
            <v>1</v>
          </cell>
          <cell r="I1010">
            <v>3534.54</v>
          </cell>
          <cell r="J1010">
            <v>1</v>
          </cell>
          <cell r="K1010">
            <v>33450</v>
          </cell>
          <cell r="N1010">
            <v>0</v>
          </cell>
          <cell r="O1010">
            <v>3533.54</v>
          </cell>
          <cell r="P1010">
            <v>3533.54</v>
          </cell>
          <cell r="Q1010">
            <v>3533.54</v>
          </cell>
          <cell r="R1010">
            <v>3533.54</v>
          </cell>
          <cell r="S1010">
            <v>3533.54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</row>
        <row r="1011">
          <cell r="C1011" t="str">
            <v>S070200113</v>
          </cell>
          <cell r="D1011" t="str">
            <v>แก้ไขพิมพ์บีบขึ้นรูปแคล้มรัดมอเตอร์ CT1400</v>
          </cell>
          <cell r="F1011" t="str">
            <v>-</v>
          </cell>
          <cell r="G1011">
            <v>33481</v>
          </cell>
          <cell r="H1011">
            <v>1</v>
          </cell>
          <cell r="I1011">
            <v>11357.67</v>
          </cell>
          <cell r="J1011">
            <v>1</v>
          </cell>
          <cell r="K1011">
            <v>33481</v>
          </cell>
          <cell r="N1011">
            <v>0</v>
          </cell>
          <cell r="O1011">
            <v>11356.67</v>
          </cell>
          <cell r="P1011">
            <v>11356.67</v>
          </cell>
          <cell r="Q1011">
            <v>11356.67</v>
          </cell>
          <cell r="R1011">
            <v>11356.67</v>
          </cell>
          <cell r="S1011">
            <v>11356.67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</row>
        <row r="1012">
          <cell r="C1012" t="str">
            <v>S070200114</v>
          </cell>
          <cell r="D1012" t="str">
            <v>ทำพิมพ์ขึ้นรูปขายึด BRKT GRAND OCEAN</v>
          </cell>
          <cell r="F1012" t="str">
            <v>-</v>
          </cell>
          <cell r="G1012">
            <v>33481</v>
          </cell>
          <cell r="H1012">
            <v>1</v>
          </cell>
          <cell r="I1012">
            <v>34262.68</v>
          </cell>
          <cell r="J1012">
            <v>1</v>
          </cell>
          <cell r="K1012">
            <v>33481</v>
          </cell>
          <cell r="N1012">
            <v>0</v>
          </cell>
          <cell r="O1012">
            <v>34261.68</v>
          </cell>
          <cell r="P1012">
            <v>34261.68</v>
          </cell>
          <cell r="Q1012">
            <v>34261.68</v>
          </cell>
          <cell r="R1012">
            <v>34261.68</v>
          </cell>
          <cell r="S1012">
            <v>34261.68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13">
          <cell r="C1013" t="str">
            <v>S070200115</v>
          </cell>
          <cell r="D1013" t="str">
            <v>ทำพิมพ์บีบตัดแผ่นสไลด์ SANDWICH</v>
          </cell>
          <cell r="F1013" t="str">
            <v>-</v>
          </cell>
          <cell r="G1013">
            <v>33481</v>
          </cell>
          <cell r="H1013">
            <v>1</v>
          </cell>
          <cell r="I1013">
            <v>71429.05</v>
          </cell>
          <cell r="J1013">
            <v>1</v>
          </cell>
          <cell r="K1013">
            <v>33481</v>
          </cell>
          <cell r="N1013">
            <v>0</v>
          </cell>
          <cell r="O1013">
            <v>71428.05</v>
          </cell>
          <cell r="P1013">
            <v>71428.05</v>
          </cell>
          <cell r="Q1013">
            <v>71428.05</v>
          </cell>
          <cell r="R1013">
            <v>71428.05</v>
          </cell>
          <cell r="S1013">
            <v>71428.05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</row>
        <row r="1014">
          <cell r="C1014" t="str">
            <v>S070200116</v>
          </cell>
          <cell r="D1014" t="str">
            <v>ทำพิมพ์บีบตัดแผ่นสไลด์ ซ้ายขวา SANDWICH</v>
          </cell>
          <cell r="F1014" t="str">
            <v>JOBSHEET</v>
          </cell>
          <cell r="G1014">
            <v>33634</v>
          </cell>
          <cell r="H1014">
            <v>1</v>
          </cell>
          <cell r="I1014">
            <v>9751</v>
          </cell>
          <cell r="J1014">
            <v>1</v>
          </cell>
          <cell r="K1014">
            <v>33634</v>
          </cell>
          <cell r="N1014">
            <v>0</v>
          </cell>
          <cell r="O1014">
            <v>9750</v>
          </cell>
          <cell r="P1014">
            <v>9750</v>
          </cell>
          <cell r="Q1014">
            <v>9750</v>
          </cell>
          <cell r="R1014">
            <v>9750</v>
          </cell>
          <cell r="S1014">
            <v>9750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</row>
        <row r="1015">
          <cell r="C1015" t="str">
            <v>S070200117</v>
          </cell>
          <cell r="D1015" t="str">
            <v>พิมพเจาะรูแผ่นสไลด์ซ้ายขวา MINIVAN</v>
          </cell>
          <cell r="F1015" t="str">
            <v>-</v>
          </cell>
          <cell r="G1015">
            <v>33481</v>
          </cell>
          <cell r="H1015">
            <v>1</v>
          </cell>
          <cell r="I1015">
            <v>4483.2700000000004</v>
          </cell>
          <cell r="J1015">
            <v>1</v>
          </cell>
          <cell r="K1015">
            <v>33481</v>
          </cell>
          <cell r="N1015">
            <v>0</v>
          </cell>
          <cell r="O1015">
            <v>4482.2700000000004</v>
          </cell>
          <cell r="P1015">
            <v>4482.2700000000004</v>
          </cell>
          <cell r="Q1015">
            <v>4482.2700000000004</v>
          </cell>
          <cell r="R1015">
            <v>4482.2700000000004</v>
          </cell>
          <cell r="S1015">
            <v>4482.2700000000004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</row>
        <row r="1016">
          <cell r="C1016" t="str">
            <v>S070200118</v>
          </cell>
          <cell r="D1016" t="str">
            <v>ท6พิมพ์บีบขึ้นรูป</v>
          </cell>
          <cell r="F1016" t="str">
            <v>-</v>
          </cell>
          <cell r="G1016">
            <v>33481</v>
          </cell>
          <cell r="H1016">
            <v>1</v>
          </cell>
          <cell r="I1016">
            <v>1528.93</v>
          </cell>
          <cell r="J1016">
            <v>1</v>
          </cell>
          <cell r="K1016">
            <v>33481</v>
          </cell>
          <cell r="N1016">
            <v>0</v>
          </cell>
          <cell r="O1016">
            <v>1527.93</v>
          </cell>
          <cell r="P1016">
            <v>1527.93</v>
          </cell>
          <cell r="Q1016">
            <v>1527.93</v>
          </cell>
          <cell r="R1016">
            <v>1527.93</v>
          </cell>
          <cell r="S1016">
            <v>1527.93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</row>
        <row r="1017">
          <cell r="C1017" t="str">
            <v>S070200119</v>
          </cell>
          <cell r="D1017" t="str">
            <v>ทำพิมพ์ขึ้นรูป DRIVER BRKT GO 928</v>
          </cell>
          <cell r="F1017" t="str">
            <v>J.S.</v>
          </cell>
          <cell r="G1017">
            <v>33634</v>
          </cell>
          <cell r="H1017">
            <v>1</v>
          </cell>
          <cell r="I1017">
            <v>6965</v>
          </cell>
          <cell r="J1017">
            <v>1</v>
          </cell>
          <cell r="K1017">
            <v>33634</v>
          </cell>
          <cell r="N1017">
            <v>0</v>
          </cell>
          <cell r="O1017">
            <v>6964</v>
          </cell>
          <cell r="P1017">
            <v>6964</v>
          </cell>
          <cell r="Q1017">
            <v>6964</v>
          </cell>
          <cell r="R1017">
            <v>6964</v>
          </cell>
          <cell r="S1017">
            <v>6964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</row>
        <row r="1018">
          <cell r="C1018" t="str">
            <v>S070200120</v>
          </cell>
          <cell r="D1018" t="str">
            <v>พิมพ์เจาะรู SLOT 5*35</v>
          </cell>
          <cell r="F1018" t="str">
            <v>-</v>
          </cell>
          <cell r="G1018">
            <v>33511</v>
          </cell>
          <cell r="H1018">
            <v>1</v>
          </cell>
          <cell r="I1018">
            <v>17138.62</v>
          </cell>
          <cell r="J1018">
            <v>1</v>
          </cell>
          <cell r="K1018">
            <v>33511</v>
          </cell>
          <cell r="N1018">
            <v>0</v>
          </cell>
          <cell r="O1018">
            <v>17137.62</v>
          </cell>
          <cell r="P1018">
            <v>17137.62</v>
          </cell>
          <cell r="Q1018">
            <v>17137.62</v>
          </cell>
          <cell r="R1018">
            <v>17137.62</v>
          </cell>
          <cell r="S1018">
            <v>17137.62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</row>
        <row r="1019">
          <cell r="C1019" t="str">
            <v>S070200121</v>
          </cell>
          <cell r="D1019" t="str">
            <v>ทำพิมพ์ตัดแผ่นสไลด์ SANDWICH NO.3</v>
          </cell>
          <cell r="F1019" t="str">
            <v>-</v>
          </cell>
          <cell r="G1019">
            <v>33511</v>
          </cell>
          <cell r="H1019">
            <v>1</v>
          </cell>
          <cell r="I1019">
            <v>13341.09</v>
          </cell>
          <cell r="J1019">
            <v>1</v>
          </cell>
          <cell r="K1019">
            <v>33511</v>
          </cell>
          <cell r="N1019">
            <v>0</v>
          </cell>
          <cell r="O1019">
            <v>13340.09</v>
          </cell>
          <cell r="P1019">
            <v>13340.09</v>
          </cell>
          <cell r="Q1019">
            <v>13340.09</v>
          </cell>
          <cell r="R1019">
            <v>13340.09</v>
          </cell>
          <cell r="S1019">
            <v>13340.09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</row>
        <row r="1020">
          <cell r="C1020" t="str">
            <v>S070200122</v>
          </cell>
          <cell r="D1020" t="str">
            <v>ทำพิมพ์ขึ้นรูป PLATE ท้าย COND BHZ</v>
          </cell>
          <cell r="F1020" t="str">
            <v>-</v>
          </cell>
          <cell r="G1020">
            <v>33511</v>
          </cell>
          <cell r="H1020">
            <v>1</v>
          </cell>
          <cell r="I1020">
            <v>13986.19</v>
          </cell>
          <cell r="J1020">
            <v>1</v>
          </cell>
          <cell r="K1020">
            <v>33511</v>
          </cell>
          <cell r="N1020">
            <v>0</v>
          </cell>
          <cell r="O1020">
            <v>13985.19</v>
          </cell>
          <cell r="P1020">
            <v>13985.19</v>
          </cell>
          <cell r="Q1020">
            <v>13985.19</v>
          </cell>
          <cell r="R1020">
            <v>13985.19</v>
          </cell>
          <cell r="S1020">
            <v>13985.19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</row>
        <row r="1021">
          <cell r="C1021" t="str">
            <v>S070200123</v>
          </cell>
          <cell r="D1021" t="str">
            <v>แก้ไขและสร้างทำใหม่แม่พิมพ์บีบเจาะรูบีบ 3 รู งาน</v>
          </cell>
          <cell r="E1021" t="str">
            <v>BME 30</v>
          </cell>
          <cell r="F1021" t="str">
            <v>-</v>
          </cell>
          <cell r="G1021">
            <v>33542</v>
          </cell>
          <cell r="H1021">
            <v>1</v>
          </cell>
          <cell r="I1021">
            <v>7332.61</v>
          </cell>
          <cell r="J1021">
            <v>1</v>
          </cell>
          <cell r="K1021">
            <v>33542</v>
          </cell>
          <cell r="N1021">
            <v>0</v>
          </cell>
          <cell r="O1021">
            <v>7331.61</v>
          </cell>
          <cell r="P1021">
            <v>7331.61</v>
          </cell>
          <cell r="Q1021">
            <v>7331.61</v>
          </cell>
          <cell r="R1021">
            <v>7331.61</v>
          </cell>
          <cell r="S1021">
            <v>7331.61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</row>
        <row r="1022">
          <cell r="C1022" t="str">
            <v>S070200124</v>
          </cell>
          <cell r="D1022" t="str">
            <v>แก้ไขแม่พิมพ์บีบตัดแผ่น EP TEMPO</v>
          </cell>
          <cell r="F1022" t="str">
            <v>-</v>
          </cell>
          <cell r="G1022">
            <v>33542</v>
          </cell>
          <cell r="H1022">
            <v>1</v>
          </cell>
          <cell r="I1022">
            <v>10548.78</v>
          </cell>
          <cell r="J1022">
            <v>1</v>
          </cell>
          <cell r="K1022">
            <v>33542</v>
          </cell>
          <cell r="N1022">
            <v>0</v>
          </cell>
          <cell r="O1022">
            <v>10547.78</v>
          </cell>
          <cell r="P1022">
            <v>10547.78</v>
          </cell>
          <cell r="Q1022">
            <v>10547.78</v>
          </cell>
          <cell r="R1022">
            <v>10547.78</v>
          </cell>
          <cell r="S1022">
            <v>10547.78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</row>
        <row r="1023">
          <cell r="C1023" t="str">
            <v>S070200125</v>
          </cell>
          <cell r="D1023" t="str">
            <v>เจาะรูด้านข้างฝาบน</v>
          </cell>
          <cell r="F1023" t="str">
            <v>-</v>
          </cell>
          <cell r="G1023">
            <v>33542</v>
          </cell>
          <cell r="H1023">
            <v>1</v>
          </cell>
          <cell r="I1023">
            <v>3054.88</v>
          </cell>
          <cell r="J1023">
            <v>1</v>
          </cell>
          <cell r="K1023">
            <v>33542</v>
          </cell>
          <cell r="N1023">
            <v>0</v>
          </cell>
          <cell r="O1023">
            <v>3053.88</v>
          </cell>
          <cell r="P1023">
            <v>3053.88</v>
          </cell>
          <cell r="Q1023">
            <v>3053.88</v>
          </cell>
          <cell r="R1023">
            <v>3053.88</v>
          </cell>
          <cell r="S1023">
            <v>3053.88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</row>
        <row r="1024">
          <cell r="C1024" t="str">
            <v>S070200126</v>
          </cell>
          <cell r="D1024" t="str">
            <v>แก้ไขแม่พิมพ์บีบขยายรูท่อ 5/8</v>
          </cell>
          <cell r="F1024" t="str">
            <v>-</v>
          </cell>
          <cell r="G1024">
            <v>33572</v>
          </cell>
          <cell r="H1024">
            <v>1</v>
          </cell>
          <cell r="I1024">
            <v>11179.04</v>
          </cell>
          <cell r="J1024">
            <v>1</v>
          </cell>
          <cell r="K1024">
            <v>33572</v>
          </cell>
          <cell r="N1024">
            <v>0</v>
          </cell>
          <cell r="O1024">
            <v>11178.04</v>
          </cell>
          <cell r="P1024">
            <v>11178.04</v>
          </cell>
          <cell r="Q1024">
            <v>11178.04</v>
          </cell>
          <cell r="R1024">
            <v>11178.04</v>
          </cell>
          <cell r="S1024">
            <v>11178.04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</row>
        <row r="1025">
          <cell r="C1025" t="str">
            <v>S070200127</v>
          </cell>
          <cell r="D1025" t="str">
            <v>ทำพิมพ์บีบแฟร์ 45.</v>
          </cell>
          <cell r="F1025" t="str">
            <v>-</v>
          </cell>
          <cell r="G1025">
            <v>33572</v>
          </cell>
          <cell r="H1025">
            <v>1</v>
          </cell>
          <cell r="I1025">
            <v>26840.05</v>
          </cell>
          <cell r="J1025">
            <v>1</v>
          </cell>
          <cell r="K1025">
            <v>33572</v>
          </cell>
          <cell r="N1025">
            <v>0</v>
          </cell>
          <cell r="O1025">
            <v>26839.05</v>
          </cell>
          <cell r="P1025">
            <v>26839.05</v>
          </cell>
          <cell r="Q1025">
            <v>26839.05</v>
          </cell>
          <cell r="R1025">
            <v>26839.05</v>
          </cell>
          <cell r="S1025">
            <v>26839.05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</row>
        <row r="1026">
          <cell r="C1026" t="str">
            <v>S070200128</v>
          </cell>
          <cell r="D1026" t="str">
            <v>พิมพ์รางสไลด์ PROSSIVEDIE ตัดแผ่นและเจาะรูขึ้นรูป</v>
          </cell>
          <cell r="F1026" t="str">
            <v>-</v>
          </cell>
          <cell r="G1026">
            <v>33603</v>
          </cell>
          <cell r="H1026">
            <v>1</v>
          </cell>
          <cell r="I1026">
            <v>106872.38</v>
          </cell>
          <cell r="J1026">
            <v>1</v>
          </cell>
          <cell r="K1026">
            <v>33603</v>
          </cell>
          <cell r="N1026">
            <v>0</v>
          </cell>
          <cell r="O1026">
            <v>106871.38</v>
          </cell>
          <cell r="P1026">
            <v>106871.38</v>
          </cell>
          <cell r="Q1026">
            <v>106871.38</v>
          </cell>
          <cell r="R1026">
            <v>106871.38</v>
          </cell>
          <cell r="S1026">
            <v>106871.38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</row>
        <row r="1027">
          <cell r="C1027" t="str">
            <v>S070200129</v>
          </cell>
          <cell r="D1027" t="str">
            <v>ทำพิมพ์เจาะรูและรูดบ่า EP COND 1"*0.685"ก้วาง</v>
          </cell>
          <cell r="E1027" t="str">
            <v>51*510 กว้าง 57*510</v>
          </cell>
          <cell r="F1027" t="str">
            <v>-</v>
          </cell>
          <cell r="G1027">
            <v>33603</v>
          </cell>
          <cell r="H1027">
            <v>2</v>
          </cell>
          <cell r="I1027">
            <v>193919.38</v>
          </cell>
          <cell r="J1027">
            <v>2</v>
          </cell>
          <cell r="K1027">
            <v>33603</v>
          </cell>
          <cell r="N1027">
            <v>0</v>
          </cell>
          <cell r="O1027">
            <v>193917.38</v>
          </cell>
          <cell r="P1027">
            <v>193917.38</v>
          </cell>
          <cell r="Q1027">
            <v>193917.38</v>
          </cell>
          <cell r="R1027">
            <v>193917.38</v>
          </cell>
          <cell r="S1027">
            <v>193917.38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</row>
        <row r="1028">
          <cell r="C1028" t="str">
            <v>S070200130</v>
          </cell>
          <cell r="D1028" t="str">
            <v>ทำพิมพ์เจาะรูและตัดแผ่น EP 2R 5/16 ทั่วไป ก้วาง</v>
          </cell>
          <cell r="E1028" t="str">
            <v>63 มม.กว้าง 43 มม.</v>
          </cell>
          <cell r="F1028" t="str">
            <v>-</v>
          </cell>
          <cell r="G1028">
            <v>33603</v>
          </cell>
          <cell r="H1028">
            <v>2</v>
          </cell>
          <cell r="I1028">
            <v>213580.85</v>
          </cell>
          <cell r="J1028">
            <v>2</v>
          </cell>
          <cell r="K1028">
            <v>33603</v>
          </cell>
          <cell r="N1028">
            <v>0</v>
          </cell>
          <cell r="O1028">
            <v>213578.85</v>
          </cell>
          <cell r="P1028">
            <v>213578.85</v>
          </cell>
          <cell r="Q1028">
            <v>213578.85</v>
          </cell>
          <cell r="R1028">
            <v>213578.85</v>
          </cell>
          <cell r="S1028">
            <v>213578.85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</row>
        <row r="1029">
          <cell r="C1029" t="str">
            <v>S070200131</v>
          </cell>
          <cell r="D1029" t="str">
            <v>พิมพ์บีบประเก็น COMPRESSOR</v>
          </cell>
          <cell r="F1029" t="str">
            <v>-</v>
          </cell>
          <cell r="G1029">
            <v>33603</v>
          </cell>
          <cell r="H1029">
            <v>1</v>
          </cell>
          <cell r="I1029">
            <v>28102.21</v>
          </cell>
          <cell r="J1029">
            <v>1</v>
          </cell>
          <cell r="K1029">
            <v>33603</v>
          </cell>
          <cell r="N1029">
            <v>0</v>
          </cell>
          <cell r="O1029">
            <v>28101.21</v>
          </cell>
          <cell r="P1029">
            <v>28101.21</v>
          </cell>
          <cell r="Q1029">
            <v>28101.21</v>
          </cell>
          <cell r="R1029">
            <v>28101.21</v>
          </cell>
          <cell r="S1029">
            <v>28101.21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</row>
        <row r="1030">
          <cell r="C1030" t="str">
            <v>S070200132</v>
          </cell>
          <cell r="D1030" t="str">
            <v>แก้ไขแม่พิมพ์บีบตัดขยายขาสไลด์คอมกลาง</v>
          </cell>
          <cell r="F1030" t="str">
            <v>J.S.</v>
          </cell>
          <cell r="G1030">
            <v>33634</v>
          </cell>
          <cell r="H1030">
            <v>1</v>
          </cell>
          <cell r="I1030">
            <v>13621.55</v>
          </cell>
          <cell r="J1030">
            <v>1</v>
          </cell>
          <cell r="K1030">
            <v>33634</v>
          </cell>
          <cell r="N1030">
            <v>0</v>
          </cell>
          <cell r="O1030">
            <v>13620.55</v>
          </cell>
          <cell r="P1030">
            <v>13620.55</v>
          </cell>
          <cell r="Q1030">
            <v>13620.55</v>
          </cell>
          <cell r="R1030">
            <v>13620.55</v>
          </cell>
          <cell r="S1030">
            <v>13620.55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</row>
        <row r="1031">
          <cell r="C1031" t="str">
            <v>S070200133</v>
          </cell>
          <cell r="D1031" t="str">
            <v>พิมพ์เจาะรูฝาข้าง CT 1600</v>
          </cell>
          <cell r="F1031" t="str">
            <v>J.S.</v>
          </cell>
          <cell r="G1031">
            <v>33634</v>
          </cell>
          <cell r="H1031">
            <v>1</v>
          </cell>
          <cell r="I1031">
            <v>16466</v>
          </cell>
          <cell r="J1031">
            <v>1</v>
          </cell>
          <cell r="K1031">
            <v>33634</v>
          </cell>
          <cell r="N1031">
            <v>0</v>
          </cell>
          <cell r="O1031">
            <v>16465</v>
          </cell>
          <cell r="P1031">
            <v>16465</v>
          </cell>
          <cell r="Q1031">
            <v>16465</v>
          </cell>
          <cell r="R1031">
            <v>16465</v>
          </cell>
          <cell r="S1031">
            <v>16465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</row>
        <row r="1032">
          <cell r="C1032" t="str">
            <v>S070200134</v>
          </cell>
          <cell r="D1032" t="str">
            <v>แม่พิมพ์เจาะรู SLOT 5*10</v>
          </cell>
          <cell r="F1032" t="str">
            <v>J.S.</v>
          </cell>
          <cell r="G1032">
            <v>33634</v>
          </cell>
          <cell r="H1032">
            <v>1</v>
          </cell>
          <cell r="I1032">
            <v>45919.99</v>
          </cell>
          <cell r="J1032">
            <v>1</v>
          </cell>
          <cell r="K1032">
            <v>33634</v>
          </cell>
          <cell r="N1032">
            <v>0</v>
          </cell>
          <cell r="O1032">
            <v>45918.99</v>
          </cell>
          <cell r="P1032">
            <v>45918.99</v>
          </cell>
          <cell r="Q1032">
            <v>45918.99</v>
          </cell>
          <cell r="R1032">
            <v>45918.99</v>
          </cell>
          <cell r="S1032">
            <v>45918.99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</row>
        <row r="1033">
          <cell r="C1033" t="str">
            <v>S070200135</v>
          </cell>
          <cell r="D1033" t="str">
            <v>ANGLE BRKT MINIVAN 2 BND พิมพ์ขึ้นรูป</v>
          </cell>
          <cell r="F1033" t="str">
            <v>J.S</v>
          </cell>
          <cell r="G1033">
            <v>33634</v>
          </cell>
          <cell r="H1033">
            <v>1</v>
          </cell>
          <cell r="I1033">
            <v>179455.54</v>
          </cell>
          <cell r="J1033">
            <v>1</v>
          </cell>
          <cell r="K1033">
            <v>33634</v>
          </cell>
          <cell r="N1033">
            <v>0</v>
          </cell>
          <cell r="O1033">
            <v>179454.54</v>
          </cell>
          <cell r="P1033">
            <v>179454.54</v>
          </cell>
          <cell r="Q1033">
            <v>179454.54</v>
          </cell>
          <cell r="R1033">
            <v>179454.54</v>
          </cell>
          <cell r="S1033">
            <v>179454.54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</row>
        <row r="1034">
          <cell r="C1034" t="str">
            <v>S070200136</v>
          </cell>
          <cell r="D1034" t="str">
            <v>แก้ไขพิมพ์เจาะรูตัดแผ่นแคล้มรัดมอเตอร์</v>
          </cell>
          <cell r="F1034" t="str">
            <v>J.S.</v>
          </cell>
          <cell r="G1034">
            <v>33663</v>
          </cell>
          <cell r="H1034">
            <v>1</v>
          </cell>
          <cell r="I1034">
            <v>11144</v>
          </cell>
          <cell r="J1034">
            <v>1</v>
          </cell>
          <cell r="K1034">
            <v>33663</v>
          </cell>
          <cell r="N1034">
            <v>0</v>
          </cell>
          <cell r="O1034">
            <v>11143</v>
          </cell>
          <cell r="P1034">
            <v>11143</v>
          </cell>
          <cell r="Q1034">
            <v>11143</v>
          </cell>
          <cell r="R1034">
            <v>11143</v>
          </cell>
          <cell r="S1034">
            <v>11143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</row>
        <row r="1035">
          <cell r="C1035" t="str">
            <v>S070200137</v>
          </cell>
          <cell r="D1035" t="str">
            <v>แก้ไขพิมพ์ตัดขอบฝาล่าง CT1600</v>
          </cell>
          <cell r="F1035" t="str">
            <v>J.S.</v>
          </cell>
          <cell r="G1035">
            <v>33663</v>
          </cell>
          <cell r="H1035">
            <v>1</v>
          </cell>
          <cell r="I1035">
            <v>23529</v>
          </cell>
          <cell r="J1035">
            <v>1</v>
          </cell>
          <cell r="K1035">
            <v>33663</v>
          </cell>
          <cell r="N1035">
            <v>0</v>
          </cell>
          <cell r="O1035">
            <v>23528</v>
          </cell>
          <cell r="P1035">
            <v>23528</v>
          </cell>
          <cell r="Q1035">
            <v>23528</v>
          </cell>
          <cell r="R1035">
            <v>23528</v>
          </cell>
          <cell r="S1035">
            <v>23528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</row>
        <row r="1036">
          <cell r="C1036" t="str">
            <v>S070200138</v>
          </cell>
          <cell r="D1036" t="str">
            <v>แม่พิมพ์บีบขึ้นรูปแผ่นผิดด้านข้าง</v>
          </cell>
          <cell r="F1036" t="str">
            <v>J.S.</v>
          </cell>
          <cell r="G1036">
            <v>33663</v>
          </cell>
          <cell r="H1036">
            <v>1</v>
          </cell>
          <cell r="I1036">
            <v>4591.7</v>
          </cell>
          <cell r="J1036">
            <v>1</v>
          </cell>
          <cell r="K1036">
            <v>33663</v>
          </cell>
          <cell r="N1036">
            <v>0</v>
          </cell>
          <cell r="O1036">
            <v>4590.7</v>
          </cell>
          <cell r="P1036">
            <v>4590.7</v>
          </cell>
          <cell r="Q1036">
            <v>4590.7</v>
          </cell>
          <cell r="R1036">
            <v>4590.7</v>
          </cell>
          <cell r="S1036">
            <v>4590.7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</row>
        <row r="1037">
          <cell r="C1037" t="str">
            <v>S070200139</v>
          </cell>
          <cell r="D1037" t="str">
            <v>ซ่อมพิมพ์เจาะรูรูดบ่าตัดแผ่น EP COND 5/16 ทั่วไป</v>
          </cell>
          <cell r="F1037" t="str">
            <v>J.S.</v>
          </cell>
          <cell r="G1037">
            <v>33694</v>
          </cell>
          <cell r="H1037">
            <v>1</v>
          </cell>
          <cell r="I1037">
            <v>16951</v>
          </cell>
          <cell r="J1037">
            <v>1</v>
          </cell>
          <cell r="K1037">
            <v>33694</v>
          </cell>
          <cell r="N1037">
            <v>0</v>
          </cell>
          <cell r="O1037">
            <v>16950</v>
          </cell>
          <cell r="P1037">
            <v>16950</v>
          </cell>
          <cell r="Q1037">
            <v>16950</v>
          </cell>
          <cell r="R1037">
            <v>16950</v>
          </cell>
          <cell r="S1037">
            <v>16950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</row>
        <row r="1038">
          <cell r="C1038" t="str">
            <v>S070200140</v>
          </cell>
          <cell r="D1038" t="str">
            <v>แก้ไขพิมพ์บีบเจาะรู 5 มิล</v>
          </cell>
          <cell r="F1038" t="str">
            <v>J.S.</v>
          </cell>
          <cell r="G1038">
            <v>33694</v>
          </cell>
          <cell r="H1038">
            <v>1</v>
          </cell>
          <cell r="I1038">
            <v>23063.8</v>
          </cell>
          <cell r="J1038">
            <v>1</v>
          </cell>
          <cell r="K1038">
            <v>33694</v>
          </cell>
          <cell r="N1038">
            <v>0</v>
          </cell>
          <cell r="O1038">
            <v>23062.799999999999</v>
          </cell>
          <cell r="P1038">
            <v>23062.799999999999</v>
          </cell>
          <cell r="Q1038">
            <v>23062.799999999999</v>
          </cell>
          <cell r="R1038">
            <v>23062.799999999999</v>
          </cell>
          <cell r="S1038">
            <v>23062.799999999999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</row>
        <row r="1039">
          <cell r="C1039" t="str">
            <v>S070200141</v>
          </cell>
          <cell r="D1039" t="str">
            <v>ทำพิมพ์บีบเจาะรู 7.5 ใช้งานทั่วไป</v>
          </cell>
          <cell r="F1039" t="str">
            <v>J.S.</v>
          </cell>
          <cell r="G1039">
            <v>33694</v>
          </cell>
          <cell r="H1039">
            <v>1</v>
          </cell>
          <cell r="I1039">
            <v>4881.3500000000004</v>
          </cell>
          <cell r="J1039">
            <v>1</v>
          </cell>
          <cell r="K1039">
            <v>33694</v>
          </cell>
          <cell r="N1039">
            <v>0</v>
          </cell>
          <cell r="O1039">
            <v>4880.3500000000004</v>
          </cell>
          <cell r="P1039">
            <v>4880.3500000000004</v>
          </cell>
          <cell r="Q1039">
            <v>4880.3500000000004</v>
          </cell>
          <cell r="R1039">
            <v>4880.3500000000004</v>
          </cell>
          <cell r="S1039">
            <v>4880.3500000000004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</row>
        <row r="1040">
          <cell r="C1040" t="str">
            <v>S070200142</v>
          </cell>
          <cell r="D1040" t="str">
            <v>แก้ไขพิมพ์เจาะรู EP 5/16 รู 8.55*12</v>
          </cell>
          <cell r="F1040" t="str">
            <v>J.S.</v>
          </cell>
          <cell r="G1040">
            <v>33724</v>
          </cell>
          <cell r="H1040">
            <v>1</v>
          </cell>
          <cell r="I1040">
            <v>20098.849999999999</v>
          </cell>
          <cell r="J1040">
            <v>1</v>
          </cell>
          <cell r="K1040">
            <v>33724</v>
          </cell>
          <cell r="N1040">
            <v>0</v>
          </cell>
          <cell r="O1040">
            <v>20097.849999999999</v>
          </cell>
          <cell r="P1040">
            <v>20097.849999999999</v>
          </cell>
          <cell r="Q1040">
            <v>20097.849999999999</v>
          </cell>
          <cell r="R1040">
            <v>20097.849999999999</v>
          </cell>
          <cell r="S1040">
            <v>20097.849999999999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41">
          <cell r="C1041" t="str">
            <v>S070200143</v>
          </cell>
          <cell r="D1041" t="str">
            <v>แก้ไขพิมพ์เจาะรู 8.55 COIL ทั่วไป(25.4*12</v>
          </cell>
          <cell r="F1041" t="str">
            <v>J.S.</v>
          </cell>
          <cell r="G1041">
            <v>33724</v>
          </cell>
          <cell r="H1041">
            <v>1</v>
          </cell>
          <cell r="I1041">
            <v>10626</v>
          </cell>
          <cell r="J1041">
            <v>1</v>
          </cell>
          <cell r="K1041">
            <v>33724</v>
          </cell>
          <cell r="N1041">
            <v>0</v>
          </cell>
          <cell r="O1041">
            <v>10625</v>
          </cell>
          <cell r="P1041">
            <v>10625</v>
          </cell>
          <cell r="Q1041">
            <v>10625</v>
          </cell>
          <cell r="R1041">
            <v>10625</v>
          </cell>
          <cell r="S1041">
            <v>10625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</row>
        <row r="1042">
          <cell r="C1042" t="str">
            <v>S070200144</v>
          </cell>
          <cell r="D1042" t="str">
            <v>ทำแม่พิมพ์บีบเจาะรูฐานล่าง BRKT คอม R-21</v>
          </cell>
          <cell r="F1042" t="str">
            <v>J.S.</v>
          </cell>
          <cell r="G1042">
            <v>33724</v>
          </cell>
          <cell r="H1042">
            <v>1</v>
          </cell>
          <cell r="I1042">
            <v>52395.46</v>
          </cell>
          <cell r="J1042">
            <v>1</v>
          </cell>
          <cell r="K1042">
            <v>33724</v>
          </cell>
          <cell r="N1042">
            <v>0</v>
          </cell>
          <cell r="O1042">
            <v>52394.46</v>
          </cell>
          <cell r="P1042">
            <v>52394.46</v>
          </cell>
          <cell r="Q1042">
            <v>52394.46</v>
          </cell>
          <cell r="R1042">
            <v>52394.46</v>
          </cell>
          <cell r="S1042">
            <v>52394.46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</row>
        <row r="1043">
          <cell r="C1043" t="str">
            <v>S070200145</v>
          </cell>
          <cell r="D1043" t="str">
            <v>ทำพิมพ์รูดบ่า 10.05 เจาะรู 8.5 มิล</v>
          </cell>
          <cell r="F1043" t="str">
            <v>J.S.</v>
          </cell>
          <cell r="G1043">
            <v>33755</v>
          </cell>
          <cell r="H1043">
            <v>1</v>
          </cell>
          <cell r="I1043">
            <v>7434.22</v>
          </cell>
          <cell r="J1043">
            <v>1</v>
          </cell>
          <cell r="K1043">
            <v>33755</v>
          </cell>
          <cell r="N1043">
            <v>0</v>
          </cell>
          <cell r="O1043">
            <v>7433.22</v>
          </cell>
          <cell r="P1043">
            <v>7433.22</v>
          </cell>
          <cell r="Q1043">
            <v>7433.22</v>
          </cell>
          <cell r="R1043">
            <v>7433.22</v>
          </cell>
          <cell r="S1043">
            <v>7433.22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</row>
        <row r="1044">
          <cell r="C1044" t="str">
            <v>S070200146</v>
          </cell>
          <cell r="D1044" t="str">
            <v>แก้ไขแม่พิมพ์บีบตัดเจาะรู COVER ย้ายตำแหน่งใหม่</v>
          </cell>
          <cell r="F1044" t="str">
            <v>J.S.</v>
          </cell>
          <cell r="G1044">
            <v>33755</v>
          </cell>
          <cell r="H1044">
            <v>1</v>
          </cell>
          <cell r="I1044">
            <v>10626</v>
          </cell>
          <cell r="J1044">
            <v>1</v>
          </cell>
          <cell r="K1044">
            <v>33755</v>
          </cell>
          <cell r="N1044">
            <v>0</v>
          </cell>
          <cell r="O1044">
            <v>10625</v>
          </cell>
          <cell r="P1044">
            <v>10625</v>
          </cell>
          <cell r="Q1044">
            <v>10625</v>
          </cell>
          <cell r="R1044">
            <v>10625</v>
          </cell>
          <cell r="S1044">
            <v>10625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</row>
        <row r="1045">
          <cell r="C1045" t="str">
            <v>S070200147</v>
          </cell>
          <cell r="D1045" t="str">
            <v>แก้ไขพิมพ์เจาะรู 7.2 EP EP COND ทั่วไป</v>
          </cell>
          <cell r="F1045" t="str">
            <v>J.S.</v>
          </cell>
          <cell r="G1045">
            <v>33755</v>
          </cell>
          <cell r="H1045">
            <v>1</v>
          </cell>
          <cell r="I1045">
            <v>21943.84</v>
          </cell>
          <cell r="J1045">
            <v>1</v>
          </cell>
          <cell r="K1045">
            <v>33755</v>
          </cell>
          <cell r="N1045">
            <v>0</v>
          </cell>
          <cell r="O1045">
            <v>21942.84</v>
          </cell>
          <cell r="P1045">
            <v>21942.84</v>
          </cell>
          <cell r="Q1045">
            <v>21942.84</v>
          </cell>
          <cell r="R1045">
            <v>21942.84</v>
          </cell>
          <cell r="S1045">
            <v>21942.84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</row>
        <row r="1046">
          <cell r="C1046" t="str">
            <v>S070200148</v>
          </cell>
          <cell r="D1046" t="str">
            <v>แก้ไขพิมพ์เจาะรู 6.5 มิล</v>
          </cell>
          <cell r="F1046" t="str">
            <v>J.S.</v>
          </cell>
          <cell r="G1046">
            <v>33755</v>
          </cell>
          <cell r="H1046">
            <v>1</v>
          </cell>
          <cell r="I1046">
            <v>10626</v>
          </cell>
          <cell r="J1046">
            <v>1</v>
          </cell>
          <cell r="K1046">
            <v>33755</v>
          </cell>
          <cell r="N1046">
            <v>0</v>
          </cell>
          <cell r="O1046">
            <v>10625</v>
          </cell>
          <cell r="P1046">
            <v>10625</v>
          </cell>
          <cell r="Q1046">
            <v>10625</v>
          </cell>
          <cell r="R1046">
            <v>10625</v>
          </cell>
          <cell r="S1046">
            <v>10625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</row>
        <row r="1047">
          <cell r="C1047" t="str">
            <v>S070200149</v>
          </cell>
          <cell r="D1047" t="str">
            <v>ทำพิมพ์บีบขึ้นรูป ครั้งที่1 แคล้มรัดไดเออร์</v>
          </cell>
          <cell r="F1047" t="str">
            <v>J.S.</v>
          </cell>
          <cell r="G1047">
            <v>33755</v>
          </cell>
          <cell r="H1047">
            <v>1</v>
          </cell>
          <cell r="I1047">
            <v>17460.47</v>
          </cell>
          <cell r="J1047">
            <v>1</v>
          </cell>
          <cell r="K1047">
            <v>33755</v>
          </cell>
          <cell r="N1047">
            <v>0</v>
          </cell>
          <cell r="O1047">
            <v>17459.47</v>
          </cell>
          <cell r="P1047">
            <v>17459.47</v>
          </cell>
          <cell r="Q1047">
            <v>17459.47</v>
          </cell>
          <cell r="R1047">
            <v>17459.47</v>
          </cell>
          <cell r="S1047">
            <v>17459.47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</row>
        <row r="1048">
          <cell r="C1048" t="str">
            <v>S070200150</v>
          </cell>
          <cell r="D1048" t="str">
            <v>ทำพิมพ์บีบตัดขอบและเจาะรูแคล้มรัดไดเออร์</v>
          </cell>
          <cell r="F1048" t="str">
            <v>J.S.</v>
          </cell>
          <cell r="G1048">
            <v>33755</v>
          </cell>
          <cell r="H1048">
            <v>1</v>
          </cell>
          <cell r="I1048">
            <v>18771.66</v>
          </cell>
          <cell r="J1048">
            <v>1</v>
          </cell>
          <cell r="K1048">
            <v>33755</v>
          </cell>
          <cell r="N1048">
            <v>0</v>
          </cell>
          <cell r="O1048">
            <v>18770.66</v>
          </cell>
          <cell r="P1048">
            <v>18770.66</v>
          </cell>
          <cell r="Q1048">
            <v>18770.66</v>
          </cell>
          <cell r="R1048">
            <v>18770.66</v>
          </cell>
          <cell r="S1048">
            <v>18770.66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</row>
        <row r="1049">
          <cell r="C1049" t="str">
            <v>S070200151</v>
          </cell>
          <cell r="D1049" t="str">
            <v>ทำพิมพ์เจาะรู COND BME36</v>
          </cell>
          <cell r="F1049" t="str">
            <v>J.S.</v>
          </cell>
          <cell r="G1049">
            <v>33755</v>
          </cell>
          <cell r="H1049">
            <v>1</v>
          </cell>
          <cell r="I1049">
            <v>61197.18</v>
          </cell>
          <cell r="J1049">
            <v>1</v>
          </cell>
          <cell r="K1049">
            <v>33755</v>
          </cell>
          <cell r="N1049">
            <v>0</v>
          </cell>
          <cell r="O1049">
            <v>61196.18</v>
          </cell>
          <cell r="P1049">
            <v>61196.18</v>
          </cell>
          <cell r="Q1049">
            <v>61196.18</v>
          </cell>
          <cell r="R1049">
            <v>61196.18</v>
          </cell>
          <cell r="S1049">
            <v>61196.18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</row>
        <row r="1050">
          <cell r="C1050" t="str">
            <v>S070200152</v>
          </cell>
          <cell r="D1050" t="str">
            <v>ทำพิมพ์เจาะรูฝาบน SANDWICH 2 1/2</v>
          </cell>
          <cell r="F1050" t="str">
            <v>J.S.</v>
          </cell>
          <cell r="G1050">
            <v>33755</v>
          </cell>
          <cell r="H1050">
            <v>1</v>
          </cell>
          <cell r="I1050">
            <v>46560.81</v>
          </cell>
          <cell r="J1050">
            <v>1</v>
          </cell>
          <cell r="K1050">
            <v>33755</v>
          </cell>
          <cell r="N1050">
            <v>0</v>
          </cell>
          <cell r="O1050">
            <v>46559.81</v>
          </cell>
          <cell r="P1050">
            <v>46559.81</v>
          </cell>
          <cell r="Q1050">
            <v>46559.81</v>
          </cell>
          <cell r="R1050">
            <v>46559.81</v>
          </cell>
          <cell r="S1050">
            <v>46559.81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</row>
        <row r="1051">
          <cell r="C1051" t="str">
            <v>S070200153</v>
          </cell>
          <cell r="D1051" t="str">
            <v>ทำพิมพ์บีบตัดเจาะรูแหวนอีแปะ #16</v>
          </cell>
          <cell r="F1051" t="str">
            <v>J.S.</v>
          </cell>
          <cell r="G1051">
            <v>33785</v>
          </cell>
          <cell r="H1051">
            <v>1</v>
          </cell>
          <cell r="I1051">
            <v>14372.93</v>
          </cell>
          <cell r="J1051">
            <v>1</v>
          </cell>
          <cell r="K1051">
            <v>33785</v>
          </cell>
          <cell r="N1051">
            <v>0</v>
          </cell>
          <cell r="O1051">
            <v>14371.93</v>
          </cell>
          <cell r="P1051">
            <v>14371.93</v>
          </cell>
          <cell r="Q1051">
            <v>14371.93</v>
          </cell>
          <cell r="R1051">
            <v>14371.93</v>
          </cell>
          <cell r="S1051">
            <v>14371.93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</row>
        <row r="1052">
          <cell r="C1052" t="str">
            <v>S070200154</v>
          </cell>
          <cell r="D1052" t="str">
            <v>ทำพิมพ์เจาะรูแผ่นปิดด้านข้าง BME 36 1 พิมพ์</v>
          </cell>
          <cell r="F1052" t="str">
            <v>J.S.</v>
          </cell>
          <cell r="G1052">
            <v>33785</v>
          </cell>
          <cell r="H1052">
            <v>1</v>
          </cell>
          <cell r="I1052">
            <v>17011.060000000001</v>
          </cell>
          <cell r="J1052">
            <v>1</v>
          </cell>
          <cell r="K1052">
            <v>33785</v>
          </cell>
          <cell r="N1052">
            <v>0</v>
          </cell>
          <cell r="O1052">
            <v>17010.060000000001</v>
          </cell>
          <cell r="P1052">
            <v>17010.060000000001</v>
          </cell>
          <cell r="Q1052">
            <v>17010.060000000001</v>
          </cell>
          <cell r="R1052">
            <v>17010.060000000001</v>
          </cell>
          <cell r="S1052">
            <v>17010.060000000001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</row>
        <row r="1053">
          <cell r="C1053" t="str">
            <v>S070200155</v>
          </cell>
          <cell r="D1053" t="str">
            <v>แก้ไขพิมพ์รีดรู #10.05 1"SR10"</v>
          </cell>
          <cell r="F1053" t="str">
            <v>J.S</v>
          </cell>
          <cell r="G1053">
            <v>33785</v>
          </cell>
          <cell r="H1053">
            <v>1</v>
          </cell>
          <cell r="I1053">
            <v>10115.32</v>
          </cell>
          <cell r="J1053">
            <v>1</v>
          </cell>
          <cell r="K1053">
            <v>33785</v>
          </cell>
          <cell r="N1053">
            <v>0</v>
          </cell>
          <cell r="O1053">
            <v>10114.32</v>
          </cell>
          <cell r="P1053">
            <v>10114.32</v>
          </cell>
          <cell r="Q1053">
            <v>10114.32</v>
          </cell>
          <cell r="R1053">
            <v>10114.32</v>
          </cell>
          <cell r="S1053">
            <v>10114.32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</row>
        <row r="1054">
          <cell r="C1054" t="str">
            <v>S070200156</v>
          </cell>
          <cell r="D1054" t="str">
            <v>ทำ T-SLOT NUT ยึดแท่งเครื่องปั้ม</v>
          </cell>
          <cell r="F1054" t="str">
            <v>J.S.</v>
          </cell>
          <cell r="G1054">
            <v>33816</v>
          </cell>
          <cell r="H1054">
            <v>1</v>
          </cell>
          <cell r="I1054">
            <v>34744.230000000003</v>
          </cell>
          <cell r="J1054">
            <v>1</v>
          </cell>
          <cell r="K1054">
            <v>33816</v>
          </cell>
          <cell r="N1054">
            <v>0</v>
          </cell>
          <cell r="O1054">
            <v>34743.230000000003</v>
          </cell>
          <cell r="P1054">
            <v>34743.230000000003</v>
          </cell>
          <cell r="Q1054">
            <v>34743.230000000003</v>
          </cell>
          <cell r="R1054">
            <v>34743.230000000003</v>
          </cell>
          <cell r="S1054">
            <v>34743.230000000003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</row>
        <row r="1055">
          <cell r="C1055" t="str">
            <v>S070200157</v>
          </cell>
          <cell r="D1055" t="str">
            <v>ฉฏ็"ขฑฺมฑืฌจษธณู 10.1 cp ทั่วไป</v>
          </cell>
          <cell r="F1055" t="str">
            <v>J.S.</v>
          </cell>
          <cell r="G1055">
            <v>33816</v>
          </cell>
          <cell r="H1055">
            <v>1</v>
          </cell>
          <cell r="I1055">
            <v>13433.88</v>
          </cell>
          <cell r="J1055">
            <v>1</v>
          </cell>
          <cell r="K1055">
            <v>33816</v>
          </cell>
          <cell r="N1055">
            <v>0</v>
          </cell>
          <cell r="O1055">
            <v>13432.88</v>
          </cell>
          <cell r="P1055">
            <v>13432.88</v>
          </cell>
          <cell r="Q1055">
            <v>13432.88</v>
          </cell>
          <cell r="R1055">
            <v>13432.88</v>
          </cell>
          <cell r="S1055">
            <v>13432.88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</row>
        <row r="1056">
          <cell r="C1056" t="str">
            <v>S070200158</v>
          </cell>
          <cell r="D1056" t="str">
            <v>แก้ไขพิมพ์เจาะรูตัดแผ่นเสริมสไลด์</v>
          </cell>
          <cell r="F1056" t="str">
            <v>J.S.</v>
          </cell>
          <cell r="G1056">
            <v>33816</v>
          </cell>
          <cell r="H1056">
            <v>1</v>
          </cell>
          <cell r="I1056">
            <v>11005.5</v>
          </cell>
          <cell r="J1056">
            <v>1</v>
          </cell>
          <cell r="K1056">
            <v>33816</v>
          </cell>
          <cell r="N1056">
            <v>0</v>
          </cell>
          <cell r="O1056">
            <v>11004.5</v>
          </cell>
          <cell r="P1056">
            <v>11004.5</v>
          </cell>
          <cell r="Q1056">
            <v>11004.5</v>
          </cell>
          <cell r="R1056">
            <v>11004.5</v>
          </cell>
          <cell r="S1056">
            <v>11004.5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</row>
        <row r="1057">
          <cell r="C1057" t="str">
            <v>S070200159</v>
          </cell>
          <cell r="D1057" t="str">
            <v>ทำพิมพ์ตัดแผงปิดหัวท้าย COND BMW E-30</v>
          </cell>
          <cell r="F1057" t="str">
            <v>J.S.</v>
          </cell>
          <cell r="G1057">
            <v>33816</v>
          </cell>
          <cell r="H1057">
            <v>1</v>
          </cell>
          <cell r="I1057">
            <v>4335.62</v>
          </cell>
          <cell r="J1057">
            <v>1</v>
          </cell>
          <cell r="K1057">
            <v>33816</v>
          </cell>
          <cell r="N1057">
            <v>0</v>
          </cell>
          <cell r="O1057">
            <v>4334.62</v>
          </cell>
          <cell r="P1057">
            <v>4334.62</v>
          </cell>
          <cell r="Q1057">
            <v>4334.62</v>
          </cell>
          <cell r="R1057">
            <v>4334.62</v>
          </cell>
          <cell r="S1057">
            <v>4334.62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</row>
        <row r="1058">
          <cell r="C1058" t="str">
            <v>S070200160</v>
          </cell>
          <cell r="D1058" t="str">
            <v>ทำพิมพ์เจาะรู 3.2 มิล *25.4 16 รูทั่วไป</v>
          </cell>
          <cell r="F1058" t="str">
            <v>J.S.</v>
          </cell>
          <cell r="G1058">
            <v>33816</v>
          </cell>
          <cell r="H1058">
            <v>1</v>
          </cell>
          <cell r="I1058">
            <v>41696.050000000003</v>
          </cell>
          <cell r="J1058">
            <v>1</v>
          </cell>
          <cell r="K1058">
            <v>33816</v>
          </cell>
          <cell r="N1058">
            <v>0</v>
          </cell>
          <cell r="O1058">
            <v>41695.050000000003</v>
          </cell>
          <cell r="P1058">
            <v>41695.050000000003</v>
          </cell>
          <cell r="Q1058">
            <v>41695.050000000003</v>
          </cell>
          <cell r="R1058">
            <v>41695.050000000003</v>
          </cell>
          <cell r="S1058">
            <v>41695.050000000003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</row>
        <row r="1059">
          <cell r="C1059" t="str">
            <v>S070200161</v>
          </cell>
          <cell r="D1059" t="str">
            <v>ทำพิมพ์บีบตัดขอบหน้าเสริมช่องลมหน้ากากของ TOYOKOKI</v>
          </cell>
          <cell r="F1059" t="str">
            <v>J.S.</v>
          </cell>
          <cell r="G1059">
            <v>33816</v>
          </cell>
          <cell r="H1059">
            <v>1</v>
          </cell>
          <cell r="I1059">
            <v>27197.05</v>
          </cell>
          <cell r="J1059">
            <v>1</v>
          </cell>
          <cell r="K1059">
            <v>33816</v>
          </cell>
          <cell r="N1059">
            <v>0</v>
          </cell>
          <cell r="O1059">
            <v>27196.05</v>
          </cell>
          <cell r="P1059">
            <v>27196.05</v>
          </cell>
          <cell r="Q1059">
            <v>27196.05</v>
          </cell>
          <cell r="R1059">
            <v>27196.05</v>
          </cell>
          <cell r="S1059">
            <v>27196.05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</row>
        <row r="1060">
          <cell r="C1060" t="str">
            <v>S070200162</v>
          </cell>
          <cell r="D1060" t="str">
            <v>แก้ไขพิมพ์ EP ทั่วไป COND 1R #3/8</v>
          </cell>
          <cell r="F1060" t="str">
            <v>J.S.</v>
          </cell>
          <cell r="G1060">
            <v>33847</v>
          </cell>
          <cell r="H1060">
            <v>1</v>
          </cell>
          <cell r="I1060">
            <v>21974.04</v>
          </cell>
          <cell r="J1060">
            <v>1</v>
          </cell>
          <cell r="K1060">
            <v>33847</v>
          </cell>
          <cell r="N1060">
            <v>0</v>
          </cell>
          <cell r="O1060">
            <v>21973.040000000001</v>
          </cell>
          <cell r="P1060">
            <v>21973.040000000001</v>
          </cell>
          <cell r="Q1060">
            <v>21973.040000000001</v>
          </cell>
          <cell r="R1060">
            <v>21973.040000000001</v>
          </cell>
          <cell r="S1060">
            <v>21973.040000000001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</row>
        <row r="1061">
          <cell r="C1061" t="str">
            <v>S070200163</v>
          </cell>
          <cell r="D1061" t="str">
            <v>ทำพิมพ์เจาะรู+ตัดแผ่นไสด์ 6"</v>
          </cell>
          <cell r="F1061" t="str">
            <v>J.S.</v>
          </cell>
          <cell r="G1061">
            <v>33847</v>
          </cell>
          <cell r="H1061">
            <v>1</v>
          </cell>
          <cell r="I1061">
            <v>50117.42</v>
          </cell>
          <cell r="J1061">
            <v>1</v>
          </cell>
          <cell r="K1061">
            <v>33847</v>
          </cell>
          <cell r="N1061">
            <v>0</v>
          </cell>
          <cell r="O1061">
            <v>50116.42</v>
          </cell>
          <cell r="P1061">
            <v>50116.42</v>
          </cell>
          <cell r="Q1061">
            <v>50116.42</v>
          </cell>
          <cell r="R1061">
            <v>50116.42</v>
          </cell>
          <cell r="S1061">
            <v>50116.42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</row>
        <row r="1062">
          <cell r="C1062" t="str">
            <v>S070200164</v>
          </cell>
          <cell r="D1062" t="str">
            <v>ทำพิมพ์บีบตัดขาไลด์พัดคอม SMA-0428</v>
          </cell>
          <cell r="F1062" t="str">
            <v>J.S.</v>
          </cell>
          <cell r="G1062">
            <v>33847</v>
          </cell>
          <cell r="H1062">
            <v>1</v>
          </cell>
          <cell r="I1062">
            <v>30121.5</v>
          </cell>
          <cell r="J1062">
            <v>1</v>
          </cell>
          <cell r="K1062">
            <v>33847</v>
          </cell>
          <cell r="N1062">
            <v>0</v>
          </cell>
          <cell r="O1062">
            <v>30120.5</v>
          </cell>
          <cell r="P1062">
            <v>30120.5</v>
          </cell>
          <cell r="Q1062">
            <v>30120.5</v>
          </cell>
          <cell r="R1062">
            <v>30120.5</v>
          </cell>
          <cell r="S1062">
            <v>30120.5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</row>
        <row r="1063">
          <cell r="C1063" t="str">
            <v>S070200165</v>
          </cell>
          <cell r="D1063" t="str">
            <v>ทำพิมพ์เจาะรูผ่าบนแซนวิสใช้ประกอบของ TOYOKOKI</v>
          </cell>
          <cell r="E1063" t="str">
            <v>H/C</v>
          </cell>
          <cell r="F1063" t="str">
            <v>J.S.</v>
          </cell>
          <cell r="G1063">
            <v>33847</v>
          </cell>
          <cell r="H1063">
            <v>1</v>
          </cell>
          <cell r="I1063">
            <v>15390.72</v>
          </cell>
          <cell r="J1063">
            <v>1</v>
          </cell>
          <cell r="K1063">
            <v>33847</v>
          </cell>
          <cell r="N1063">
            <v>0</v>
          </cell>
          <cell r="O1063">
            <v>15389.72</v>
          </cell>
          <cell r="P1063">
            <v>15389.72</v>
          </cell>
          <cell r="Q1063">
            <v>15389.72</v>
          </cell>
          <cell r="R1063">
            <v>15389.72</v>
          </cell>
          <cell r="S1063">
            <v>15389.72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</row>
        <row r="1064">
          <cell r="C1064" t="str">
            <v>S070200166</v>
          </cell>
          <cell r="D1064" t="str">
            <v>พิมพ์เจาะรู 3.5 MM.25.4*25.4 16 รูทั่วไป</v>
          </cell>
          <cell r="F1064" t="str">
            <v>J.S.</v>
          </cell>
          <cell r="G1064">
            <v>33847</v>
          </cell>
          <cell r="H1064">
            <v>1</v>
          </cell>
          <cell r="I1064">
            <v>16672.73</v>
          </cell>
          <cell r="J1064">
            <v>1</v>
          </cell>
          <cell r="K1064">
            <v>33847</v>
          </cell>
          <cell r="N1064">
            <v>0</v>
          </cell>
          <cell r="O1064">
            <v>16671.73</v>
          </cell>
          <cell r="P1064">
            <v>16671.73</v>
          </cell>
          <cell r="Q1064">
            <v>16671.73</v>
          </cell>
          <cell r="R1064">
            <v>16671.73</v>
          </cell>
          <cell r="S1064">
            <v>16671.73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</row>
        <row r="1065">
          <cell r="C1065" t="str">
            <v>S070200167</v>
          </cell>
          <cell r="D1065" t="str">
            <v>ทำพิมพ์บีบตัดขอบ BRKT HOLDER COND BMW E36</v>
          </cell>
          <cell r="E1065" t="str">
            <v>SMA 91-011</v>
          </cell>
          <cell r="F1065" t="str">
            <v>J.S.</v>
          </cell>
          <cell r="G1065">
            <v>33847</v>
          </cell>
          <cell r="H1065">
            <v>1</v>
          </cell>
          <cell r="I1065">
            <v>17981.05</v>
          </cell>
          <cell r="J1065">
            <v>1</v>
          </cell>
          <cell r="K1065">
            <v>33847</v>
          </cell>
          <cell r="N1065">
            <v>0</v>
          </cell>
          <cell r="O1065">
            <v>17980.05</v>
          </cell>
          <cell r="P1065">
            <v>17980.05</v>
          </cell>
          <cell r="Q1065">
            <v>17980.05</v>
          </cell>
          <cell r="R1065">
            <v>17980.05</v>
          </cell>
          <cell r="S1065">
            <v>17980.05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</row>
        <row r="1066">
          <cell r="C1066" t="str">
            <v>S070200168</v>
          </cell>
          <cell r="D1066" t="str">
            <v>ทำพิมพ์บีบตัดขอบ BRKT HOLDER COND BMW E36 SMA</v>
          </cell>
          <cell r="E1066" t="str">
            <v>91-009</v>
          </cell>
          <cell r="F1066" t="str">
            <v>J.S.</v>
          </cell>
          <cell r="G1066">
            <v>33847</v>
          </cell>
          <cell r="H1066">
            <v>1</v>
          </cell>
          <cell r="I1066">
            <v>17974.78</v>
          </cell>
          <cell r="J1066">
            <v>1</v>
          </cell>
          <cell r="K1066">
            <v>33847</v>
          </cell>
          <cell r="N1066">
            <v>0</v>
          </cell>
          <cell r="O1066">
            <v>17973.78</v>
          </cell>
          <cell r="P1066">
            <v>17973.78</v>
          </cell>
          <cell r="Q1066">
            <v>17973.78</v>
          </cell>
          <cell r="R1066">
            <v>17973.78</v>
          </cell>
          <cell r="S1066">
            <v>17973.78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</row>
        <row r="1067">
          <cell r="C1067" t="str">
            <v>S070200169</v>
          </cell>
          <cell r="D1067" t="str">
            <v>ทำพิมพ์ตัดแผ่นแม่พิมพ์ IN-OUT COND SMA 91-014</v>
          </cell>
          <cell r="E1067" t="str">
            <v>BMW E36</v>
          </cell>
          <cell r="F1067" t="str">
            <v>J.S.</v>
          </cell>
          <cell r="G1067">
            <v>33847</v>
          </cell>
          <cell r="H1067">
            <v>1</v>
          </cell>
          <cell r="I1067">
            <v>18713.29</v>
          </cell>
          <cell r="J1067">
            <v>1</v>
          </cell>
          <cell r="K1067">
            <v>33847</v>
          </cell>
          <cell r="N1067">
            <v>0</v>
          </cell>
          <cell r="O1067">
            <v>18712.29</v>
          </cell>
          <cell r="P1067">
            <v>18712.29</v>
          </cell>
          <cell r="Q1067">
            <v>18712.29</v>
          </cell>
          <cell r="R1067">
            <v>18712.29</v>
          </cell>
          <cell r="S1067">
            <v>18712.29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</row>
        <row r="1068">
          <cell r="C1068" t="str">
            <v>S070200170</v>
          </cell>
          <cell r="D1068" t="str">
            <v>ทำพิมพ์บีบตัดแผ่น INLET SMA 91-013 BMW E36 COND</v>
          </cell>
          <cell r="F1068" t="str">
            <v>J.S.</v>
          </cell>
          <cell r="G1068">
            <v>33847</v>
          </cell>
          <cell r="H1068">
            <v>1</v>
          </cell>
          <cell r="I1068">
            <v>38981.35</v>
          </cell>
          <cell r="J1068">
            <v>1</v>
          </cell>
          <cell r="K1068">
            <v>33847</v>
          </cell>
          <cell r="N1068">
            <v>0</v>
          </cell>
          <cell r="O1068">
            <v>38980.35</v>
          </cell>
          <cell r="P1068">
            <v>38980.35</v>
          </cell>
          <cell r="Q1068">
            <v>38980.35</v>
          </cell>
          <cell r="R1068">
            <v>38980.35</v>
          </cell>
          <cell r="S1068">
            <v>38980.35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</row>
        <row r="1069">
          <cell r="C1069" t="str">
            <v>S070200171</v>
          </cell>
          <cell r="D1069" t="str">
            <v>ซ่อมพิมพ์เจาะรูรูดบ่าตัดนแผ่น EP COND 5/16</v>
          </cell>
          <cell r="F1069" t="str">
            <v>JS</v>
          </cell>
          <cell r="G1069">
            <v>33877</v>
          </cell>
          <cell r="H1069">
            <v>1</v>
          </cell>
          <cell r="I1069">
            <v>3542</v>
          </cell>
          <cell r="J1069">
            <v>1</v>
          </cell>
          <cell r="K1069">
            <v>33877</v>
          </cell>
          <cell r="N1069">
            <v>0</v>
          </cell>
          <cell r="O1069">
            <v>3541</v>
          </cell>
          <cell r="P1069">
            <v>3541</v>
          </cell>
          <cell r="Q1069">
            <v>3541</v>
          </cell>
          <cell r="R1069">
            <v>3541</v>
          </cell>
          <cell r="S1069">
            <v>3541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</row>
        <row r="1070">
          <cell r="C1070" t="str">
            <v>S070200172</v>
          </cell>
          <cell r="D1070" t="str">
            <v>แก้ไขพิมพ์เจาะรูตัดแฟ่นรางสไลด์ CT1400</v>
          </cell>
          <cell r="F1070" t="str">
            <v>JS</v>
          </cell>
          <cell r="G1070">
            <v>33877</v>
          </cell>
          <cell r="H1070">
            <v>1</v>
          </cell>
          <cell r="I1070">
            <v>10648.4</v>
          </cell>
          <cell r="J1070">
            <v>1</v>
          </cell>
          <cell r="K1070">
            <v>33877</v>
          </cell>
          <cell r="N1070">
            <v>0</v>
          </cell>
          <cell r="O1070">
            <v>10647.4</v>
          </cell>
          <cell r="P1070">
            <v>10647.4</v>
          </cell>
          <cell r="Q1070">
            <v>10647.4</v>
          </cell>
          <cell r="R1070">
            <v>10647.4</v>
          </cell>
          <cell r="S1070">
            <v>10647.4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</row>
        <row r="1071">
          <cell r="C1071" t="str">
            <v>S070200173</v>
          </cell>
          <cell r="D1071" t="str">
            <v>เจาะรูด้านข้างผ่าบน SAMDWICH H/C ASSY-0231</v>
          </cell>
          <cell r="F1071" t="str">
            <v>JS</v>
          </cell>
          <cell r="G1071">
            <v>33877</v>
          </cell>
          <cell r="H1071">
            <v>1</v>
          </cell>
          <cell r="I1071">
            <v>7555.98</v>
          </cell>
          <cell r="J1071">
            <v>1</v>
          </cell>
          <cell r="K1071">
            <v>33877</v>
          </cell>
          <cell r="N1071">
            <v>0</v>
          </cell>
          <cell r="O1071">
            <v>7554.98</v>
          </cell>
          <cell r="P1071">
            <v>7554.98</v>
          </cell>
          <cell r="Q1071">
            <v>7554.98</v>
          </cell>
          <cell r="R1071">
            <v>7554.98</v>
          </cell>
          <cell r="S1071">
            <v>7554.98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</row>
        <row r="1072">
          <cell r="C1072" t="str">
            <v>S070200174</v>
          </cell>
          <cell r="D1072" t="str">
            <v>พิมพ์บีบตัดเจาะรู BRKT ยึด IN LET COND 2R 3/8</v>
          </cell>
          <cell r="F1072" t="str">
            <v>JS</v>
          </cell>
          <cell r="G1072">
            <v>33877</v>
          </cell>
          <cell r="H1072">
            <v>1</v>
          </cell>
          <cell r="I1072">
            <v>216852.69</v>
          </cell>
          <cell r="J1072">
            <v>1</v>
          </cell>
          <cell r="K1072">
            <v>33877</v>
          </cell>
          <cell r="N1072">
            <v>0</v>
          </cell>
          <cell r="O1072">
            <v>216851.69</v>
          </cell>
          <cell r="P1072">
            <v>216851.69</v>
          </cell>
          <cell r="Q1072">
            <v>216851.69</v>
          </cell>
          <cell r="R1072">
            <v>216851.69</v>
          </cell>
          <cell r="S1072">
            <v>216851.69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</row>
        <row r="1073">
          <cell r="C1073" t="str">
            <v>S070200175</v>
          </cell>
          <cell r="D1073" t="str">
            <v>ทำพิมพ์รีดรู 10.05 1"*25.4 MM 8R 10"</v>
          </cell>
          <cell r="F1073" t="str">
            <v>JS</v>
          </cell>
          <cell r="G1073">
            <v>33877</v>
          </cell>
          <cell r="H1073">
            <v>1</v>
          </cell>
          <cell r="I1073">
            <v>62655.92</v>
          </cell>
          <cell r="J1073">
            <v>1</v>
          </cell>
          <cell r="K1073">
            <v>33877</v>
          </cell>
          <cell r="N1073">
            <v>0</v>
          </cell>
          <cell r="O1073">
            <v>62654.92</v>
          </cell>
          <cell r="P1073">
            <v>62654.92</v>
          </cell>
          <cell r="Q1073">
            <v>62654.92</v>
          </cell>
          <cell r="R1073">
            <v>62654.92</v>
          </cell>
          <cell r="S1073">
            <v>62654.92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</row>
        <row r="1074">
          <cell r="C1074" t="str">
            <v>S070200176</v>
          </cell>
          <cell r="D1074" t="str">
            <v>พิมพ์ตัดขอบเจาะรูแผ่นเสริมรางสไลด์ TEMPO</v>
          </cell>
          <cell r="F1074" t="str">
            <v>JS</v>
          </cell>
          <cell r="G1074">
            <v>33877</v>
          </cell>
          <cell r="H1074">
            <v>1</v>
          </cell>
          <cell r="I1074">
            <v>52128.99</v>
          </cell>
          <cell r="J1074">
            <v>1</v>
          </cell>
          <cell r="K1074">
            <v>33877</v>
          </cell>
          <cell r="N1074">
            <v>0</v>
          </cell>
          <cell r="O1074">
            <v>52127.99</v>
          </cell>
          <cell r="P1074">
            <v>52127.99</v>
          </cell>
          <cell r="Q1074">
            <v>52127.99</v>
          </cell>
          <cell r="R1074">
            <v>52127.99</v>
          </cell>
          <cell r="S1074">
            <v>52127.99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</row>
        <row r="1075">
          <cell r="C1075" t="str">
            <v>S070200177</v>
          </cell>
          <cell r="D1075" t="str">
            <v>ทำพิมพ์บีบขึ้นรูป BRKT 120 LDER COND BMW E36</v>
          </cell>
          <cell r="E1075" t="str">
            <v>SMA 91-009</v>
          </cell>
          <cell r="F1075" t="str">
            <v>JS</v>
          </cell>
          <cell r="G1075">
            <v>33877</v>
          </cell>
          <cell r="H1075">
            <v>1</v>
          </cell>
          <cell r="I1075">
            <v>20523.189999999999</v>
          </cell>
          <cell r="J1075">
            <v>1</v>
          </cell>
          <cell r="K1075">
            <v>33877</v>
          </cell>
          <cell r="N1075">
            <v>0</v>
          </cell>
          <cell r="O1075">
            <v>20522.189999999999</v>
          </cell>
          <cell r="P1075">
            <v>20522.189999999999</v>
          </cell>
          <cell r="Q1075">
            <v>20522.189999999999</v>
          </cell>
          <cell r="R1075">
            <v>20522.189999999999</v>
          </cell>
          <cell r="S1075">
            <v>20522.189999999999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</row>
        <row r="1076">
          <cell r="C1076" t="str">
            <v>S070200178</v>
          </cell>
          <cell r="D1076" t="str">
            <v>ทำพิมพ์บีบขึ้นรูป BRKT IN-OUT SMA 91-013 BMW E36</v>
          </cell>
          <cell r="E1076" t="str">
            <v>COND</v>
          </cell>
          <cell r="F1076" t="str">
            <v>JS</v>
          </cell>
          <cell r="G1076">
            <v>33877</v>
          </cell>
          <cell r="H1076">
            <v>1</v>
          </cell>
          <cell r="I1076">
            <v>14698.09</v>
          </cell>
          <cell r="J1076">
            <v>1</v>
          </cell>
          <cell r="K1076">
            <v>33877</v>
          </cell>
          <cell r="N1076">
            <v>0</v>
          </cell>
          <cell r="O1076">
            <v>14697.09</v>
          </cell>
          <cell r="P1076">
            <v>14697.09</v>
          </cell>
          <cell r="Q1076">
            <v>14697.09</v>
          </cell>
          <cell r="R1076">
            <v>14697.09</v>
          </cell>
          <cell r="S1076">
            <v>14697.09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</row>
        <row r="1077">
          <cell r="C1077" t="str">
            <v>S070200179</v>
          </cell>
          <cell r="D1077" t="str">
            <v>ทำพิมพ์บีบขึ้นรูป BRKT IN-OUT SMA 91-014 COND BMW</v>
          </cell>
          <cell r="E1077" t="str">
            <v>E36</v>
          </cell>
          <cell r="F1077" t="str">
            <v>JS</v>
          </cell>
          <cell r="G1077">
            <v>33877</v>
          </cell>
          <cell r="H1077">
            <v>1</v>
          </cell>
          <cell r="I1077">
            <v>14951.02</v>
          </cell>
          <cell r="J1077">
            <v>1</v>
          </cell>
          <cell r="K1077">
            <v>33877</v>
          </cell>
          <cell r="N1077">
            <v>0</v>
          </cell>
          <cell r="O1077">
            <v>14950.02</v>
          </cell>
          <cell r="P1077">
            <v>14950.02</v>
          </cell>
          <cell r="Q1077">
            <v>14950.02</v>
          </cell>
          <cell r="R1077">
            <v>14950.02</v>
          </cell>
          <cell r="S1077">
            <v>14950.02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</row>
        <row r="1078">
          <cell r="C1078" t="str">
            <v>S070200180</v>
          </cell>
          <cell r="D1078" t="str">
            <v>สร้างพิมพ์ตัดขอบ EP SMA92-0263 0230 เป็นส่วนหนึ่ง</v>
          </cell>
          <cell r="E1078" t="str">
            <v>ของพิมพ์ EP COIL STAR AIR</v>
          </cell>
          <cell r="F1078" t="str">
            <v>JS</v>
          </cell>
          <cell r="G1078">
            <v>33877</v>
          </cell>
          <cell r="H1078">
            <v>1</v>
          </cell>
          <cell r="I1078">
            <v>120289.84</v>
          </cell>
          <cell r="J1078">
            <v>1</v>
          </cell>
          <cell r="K1078">
            <v>33877</v>
          </cell>
          <cell r="N1078">
            <v>0</v>
          </cell>
          <cell r="O1078">
            <v>120288.84</v>
          </cell>
          <cell r="P1078">
            <v>120288.84</v>
          </cell>
          <cell r="Q1078">
            <v>120288.84</v>
          </cell>
          <cell r="R1078">
            <v>120288.84</v>
          </cell>
          <cell r="S1078">
            <v>120288.84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</row>
        <row r="1079">
          <cell r="C1079" t="str">
            <v>S070200181</v>
          </cell>
          <cell r="D1079" t="str">
            <v>แก้ไขพิมพ์เจาะรู+รูดบ่า+ตัดแผ่น EP 2R</v>
          </cell>
          <cell r="F1079" t="str">
            <v>JS</v>
          </cell>
          <cell r="G1079">
            <v>33908</v>
          </cell>
          <cell r="H1079">
            <v>1</v>
          </cell>
          <cell r="I1079">
            <v>12152.36</v>
          </cell>
          <cell r="J1079">
            <v>1</v>
          </cell>
          <cell r="K1079">
            <v>33908</v>
          </cell>
          <cell r="N1079">
            <v>0</v>
          </cell>
          <cell r="O1079">
            <v>12151.36</v>
          </cell>
          <cell r="P1079">
            <v>12151.36</v>
          </cell>
          <cell r="Q1079">
            <v>12151.36</v>
          </cell>
          <cell r="R1079">
            <v>12151.36</v>
          </cell>
          <cell r="S1079">
            <v>12151.36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</row>
        <row r="1080">
          <cell r="C1080" t="str">
            <v>S070200182</v>
          </cell>
          <cell r="D1080" t="str">
            <v>JOB 5679 ทำพิมพ์ขึ้นรูป EP SMA 92-0263,92-0230</v>
          </cell>
          <cell r="E1080" t="str">
            <v>92-0239</v>
          </cell>
          <cell r="F1080" t="str">
            <v>JOBSHEET</v>
          </cell>
          <cell r="G1080">
            <v>33908</v>
          </cell>
          <cell r="H1080">
            <v>1</v>
          </cell>
          <cell r="I1080">
            <v>59731.49</v>
          </cell>
          <cell r="J1080">
            <v>1</v>
          </cell>
          <cell r="K1080">
            <v>33908</v>
          </cell>
          <cell r="N1080">
            <v>0</v>
          </cell>
          <cell r="O1080">
            <v>59730.49</v>
          </cell>
          <cell r="P1080">
            <v>59730.49</v>
          </cell>
          <cell r="Q1080">
            <v>59730.49</v>
          </cell>
          <cell r="R1080">
            <v>59730.49</v>
          </cell>
          <cell r="S1080">
            <v>59730.49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</row>
        <row r="1081">
          <cell r="C1081" t="str">
            <v>S070200183</v>
          </cell>
          <cell r="D1081" t="str">
            <v>JOB 5683 ทำแม่พิมพ์บีบเจาะรูรีซีสเตอร์ P21</v>
          </cell>
          <cell r="F1081" t="str">
            <v>JOBSHEET</v>
          </cell>
          <cell r="G1081">
            <v>33908</v>
          </cell>
          <cell r="H1081">
            <v>1</v>
          </cell>
          <cell r="I1081">
            <v>14348.62</v>
          </cell>
          <cell r="J1081">
            <v>1</v>
          </cell>
          <cell r="K1081">
            <v>33908</v>
          </cell>
          <cell r="N1081">
            <v>0</v>
          </cell>
          <cell r="O1081">
            <v>14347.62</v>
          </cell>
          <cell r="P1081">
            <v>14347.62</v>
          </cell>
          <cell r="Q1081">
            <v>14347.62</v>
          </cell>
          <cell r="R1081">
            <v>14347.62</v>
          </cell>
          <cell r="S1081">
            <v>14347.62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</row>
        <row r="1082">
          <cell r="C1082" t="str">
            <v>S070200184</v>
          </cell>
          <cell r="D1082" t="str">
            <v>JOB RD-206 แก้ไขพิมพ์บีบขึ้นรูป FORD XC P21</v>
          </cell>
          <cell r="F1082" t="str">
            <v>JOBSHEET</v>
          </cell>
          <cell r="G1082">
            <v>33938</v>
          </cell>
          <cell r="H1082">
            <v>1</v>
          </cell>
          <cell r="I1082">
            <v>10626</v>
          </cell>
          <cell r="J1082">
            <v>1</v>
          </cell>
          <cell r="K1082">
            <v>33938</v>
          </cell>
          <cell r="N1082">
            <v>0</v>
          </cell>
          <cell r="O1082">
            <v>10625</v>
          </cell>
          <cell r="P1082">
            <v>10625</v>
          </cell>
          <cell r="Q1082">
            <v>10625</v>
          </cell>
          <cell r="R1082">
            <v>10625</v>
          </cell>
          <cell r="S1082">
            <v>10625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</row>
        <row r="1083">
          <cell r="C1083" t="str">
            <v>S070200185</v>
          </cell>
          <cell r="D1083" t="str">
            <v>JOB 5694 สร้างแม่พิมพ์เขียวลวด EP (LH+RH) P21</v>
          </cell>
          <cell r="F1083" t="str">
            <v>JOBSHEET</v>
          </cell>
          <cell r="G1083">
            <v>33938</v>
          </cell>
          <cell r="H1083">
            <v>1</v>
          </cell>
          <cell r="I1083">
            <v>32581.9</v>
          </cell>
          <cell r="J1083">
            <v>1</v>
          </cell>
          <cell r="K1083">
            <v>33938</v>
          </cell>
          <cell r="N1083">
            <v>0</v>
          </cell>
          <cell r="O1083">
            <v>32580.9</v>
          </cell>
          <cell r="P1083">
            <v>32580.9</v>
          </cell>
          <cell r="Q1083">
            <v>32580.9</v>
          </cell>
          <cell r="R1083">
            <v>32580.9</v>
          </cell>
          <cell r="S1083">
            <v>32580.9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</row>
        <row r="1084">
          <cell r="C1084" t="str">
            <v>S070200186</v>
          </cell>
          <cell r="D1084" t="str">
            <v>JOB 7154 ทำพิมพ์ บีบย่อท่อ AL5/16 9,16 P21</v>
          </cell>
          <cell r="F1084" t="str">
            <v>JOBSHEET</v>
          </cell>
          <cell r="G1084">
            <v>33938</v>
          </cell>
          <cell r="H1084">
            <v>1</v>
          </cell>
          <cell r="I1084">
            <v>5650.9</v>
          </cell>
          <cell r="J1084">
            <v>1</v>
          </cell>
          <cell r="K1084">
            <v>33938</v>
          </cell>
          <cell r="N1084">
            <v>0</v>
          </cell>
          <cell r="O1084">
            <v>5649.9</v>
          </cell>
          <cell r="P1084">
            <v>5649.9</v>
          </cell>
          <cell r="Q1084">
            <v>5649.9</v>
          </cell>
          <cell r="R1084">
            <v>5649.9</v>
          </cell>
          <cell r="S1084">
            <v>5649.9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</row>
        <row r="1085">
          <cell r="C1085" t="str">
            <v>S070200187</v>
          </cell>
          <cell r="D1085" t="str">
            <v>JOB RD-008 แม่พิมพ์เจาะรู,รูดปา END PL.0-1/2 P1</v>
          </cell>
          <cell r="F1085" t="str">
            <v>JOBSHEET</v>
          </cell>
          <cell r="G1085">
            <v>34000</v>
          </cell>
          <cell r="H1085">
            <v>3</v>
          </cell>
          <cell r="I1085">
            <v>10120</v>
          </cell>
          <cell r="J1085">
            <v>3</v>
          </cell>
          <cell r="K1085">
            <v>34000</v>
          </cell>
          <cell r="N1085">
            <v>0</v>
          </cell>
          <cell r="O1085">
            <v>10117</v>
          </cell>
          <cell r="P1085">
            <v>10117</v>
          </cell>
          <cell r="Q1085">
            <v>10117</v>
          </cell>
          <cell r="R1085">
            <v>10117</v>
          </cell>
          <cell r="S1085">
            <v>10117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</row>
        <row r="1086">
          <cell r="C1086" t="str">
            <v>S070200188</v>
          </cell>
          <cell r="D1086" t="str">
            <v>JOB 5678 แม่พิมพ์ปี้มขึ้นรูป BRKT IN-OUT BME 36</v>
          </cell>
          <cell r="F1086" t="str">
            <v>JOBSHEET</v>
          </cell>
          <cell r="G1086">
            <v>34000</v>
          </cell>
          <cell r="H1086">
            <v>2</v>
          </cell>
          <cell r="I1086">
            <v>12144</v>
          </cell>
          <cell r="J1086">
            <v>2</v>
          </cell>
          <cell r="K1086">
            <v>34000</v>
          </cell>
          <cell r="N1086">
            <v>0</v>
          </cell>
          <cell r="O1086">
            <v>12142</v>
          </cell>
          <cell r="P1086">
            <v>12142</v>
          </cell>
          <cell r="Q1086">
            <v>12142</v>
          </cell>
          <cell r="R1086">
            <v>12142</v>
          </cell>
          <cell r="S1086">
            <v>12142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</row>
        <row r="1087">
          <cell r="C1087" t="str">
            <v>S070200189</v>
          </cell>
          <cell r="D1087" t="str">
            <v>JOB 5692 แม่พิมพ์เจาะรูตัดแผ่น-เจาะP1</v>
          </cell>
          <cell r="F1087" t="str">
            <v>JOBSHEET</v>
          </cell>
          <cell r="G1087">
            <v>34000</v>
          </cell>
          <cell r="H1087">
            <v>1</v>
          </cell>
          <cell r="I1087">
            <v>187225.56</v>
          </cell>
          <cell r="J1087">
            <v>1</v>
          </cell>
          <cell r="K1087">
            <v>34000</v>
          </cell>
          <cell r="N1087">
            <v>0</v>
          </cell>
          <cell r="O1087">
            <v>187224.56</v>
          </cell>
          <cell r="P1087">
            <v>187224.56</v>
          </cell>
          <cell r="Q1087">
            <v>187224.56</v>
          </cell>
          <cell r="R1087">
            <v>187224.56</v>
          </cell>
          <cell r="S1087">
            <v>187224.56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</row>
        <row r="1088">
          <cell r="C1088" t="str">
            <v>S070200190</v>
          </cell>
          <cell r="D1088" t="str">
            <v>JOB 5697 แม่พิมพ์ตัดขอบ CP COIL S6A 92-173P1</v>
          </cell>
          <cell r="F1088" t="str">
            <v>JOBSHEET</v>
          </cell>
          <cell r="G1088">
            <v>34000</v>
          </cell>
          <cell r="H1088">
            <v>1</v>
          </cell>
          <cell r="I1088">
            <v>2389.39</v>
          </cell>
          <cell r="J1088">
            <v>1</v>
          </cell>
          <cell r="K1088">
            <v>34000</v>
          </cell>
          <cell r="N1088">
            <v>0</v>
          </cell>
          <cell r="O1088">
            <v>2388.39</v>
          </cell>
          <cell r="P1088">
            <v>2388.39</v>
          </cell>
          <cell r="Q1088">
            <v>2388.39</v>
          </cell>
          <cell r="R1088">
            <v>2388.39</v>
          </cell>
          <cell r="S1088">
            <v>2388.39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</row>
        <row r="1089">
          <cell r="C1089" t="str">
            <v>S070200191</v>
          </cell>
          <cell r="D1089" t="str">
            <v>JOB 5700 แม่พิมพ์ตัดเขี้ยวล็อค COMP.CIP187 P1</v>
          </cell>
          <cell r="F1089" t="str">
            <v>JOBSHEET</v>
          </cell>
          <cell r="G1089">
            <v>34000</v>
          </cell>
          <cell r="H1089">
            <v>1</v>
          </cell>
          <cell r="I1089">
            <v>21760.48</v>
          </cell>
          <cell r="J1089">
            <v>1</v>
          </cell>
          <cell r="K1089">
            <v>34000</v>
          </cell>
          <cell r="N1089">
            <v>0</v>
          </cell>
          <cell r="O1089">
            <v>21759.48</v>
          </cell>
          <cell r="P1089">
            <v>21759.48</v>
          </cell>
          <cell r="Q1089">
            <v>21759.48</v>
          </cell>
          <cell r="R1089">
            <v>21759.48</v>
          </cell>
          <cell r="S1089">
            <v>21759.48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</row>
        <row r="1090">
          <cell r="C1090" t="str">
            <v>S070200192</v>
          </cell>
          <cell r="D1090" t="str">
            <v>JOB 7168 ทำจิก PL.ประกอบชิ้นงาน P1</v>
          </cell>
          <cell r="F1090" t="str">
            <v>JOBSHEET</v>
          </cell>
          <cell r="G1090">
            <v>34000</v>
          </cell>
          <cell r="H1090">
            <v>3</v>
          </cell>
          <cell r="I1090">
            <v>1208.19</v>
          </cell>
          <cell r="J1090">
            <v>3</v>
          </cell>
          <cell r="K1090">
            <v>34000</v>
          </cell>
          <cell r="N1090">
            <v>0</v>
          </cell>
          <cell r="O1090">
            <v>1205.19</v>
          </cell>
          <cell r="P1090">
            <v>1205.19</v>
          </cell>
          <cell r="Q1090">
            <v>1205.19</v>
          </cell>
          <cell r="R1090">
            <v>1205.19</v>
          </cell>
          <cell r="S1090">
            <v>1205.19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</row>
        <row r="1091">
          <cell r="C1091" t="str">
            <v>S070200193</v>
          </cell>
          <cell r="D1091" t="str">
            <v>JOB RD-184 แก้ไขพิมพ์เจาะรู END PLATE 1"X12$8.55</v>
          </cell>
          <cell r="E1091" t="str">
            <v>P3</v>
          </cell>
          <cell r="F1091" t="str">
            <v>JOBSHEET</v>
          </cell>
          <cell r="G1091">
            <v>34028</v>
          </cell>
          <cell r="H1091">
            <v>1</v>
          </cell>
          <cell r="I1091">
            <v>30486.5</v>
          </cell>
          <cell r="J1091">
            <v>1</v>
          </cell>
          <cell r="K1091">
            <v>34028</v>
          </cell>
          <cell r="N1091">
            <v>0</v>
          </cell>
          <cell r="O1091">
            <v>30485.5</v>
          </cell>
          <cell r="P1091">
            <v>30485.5</v>
          </cell>
          <cell r="Q1091">
            <v>30485.5</v>
          </cell>
          <cell r="R1091">
            <v>30485.5</v>
          </cell>
          <cell r="S1091">
            <v>30485.5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</row>
        <row r="1092">
          <cell r="C1092" t="str">
            <v>S070200194</v>
          </cell>
          <cell r="D1092" t="str">
            <v>JOB 3918 ทำพิมพ์เจาะรู และติดแผ่น BRKT. COND $</v>
          </cell>
          <cell r="E1092" t="str">
            <v>5/16</v>
          </cell>
          <cell r="F1092" t="str">
            <v>JOBSHEET</v>
          </cell>
          <cell r="G1092">
            <v>34028</v>
          </cell>
          <cell r="H1092">
            <v>1</v>
          </cell>
          <cell r="I1092">
            <v>178135.35</v>
          </cell>
          <cell r="J1092">
            <v>1</v>
          </cell>
          <cell r="K1092">
            <v>34028</v>
          </cell>
          <cell r="N1092">
            <v>0</v>
          </cell>
          <cell r="O1092">
            <v>178134.35</v>
          </cell>
          <cell r="P1092">
            <v>178134.35</v>
          </cell>
          <cell r="Q1092">
            <v>178134.35</v>
          </cell>
          <cell r="R1092">
            <v>178134.35</v>
          </cell>
          <cell r="S1092">
            <v>178134.35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</row>
        <row r="1093">
          <cell r="C1093" t="str">
            <v>S070200195</v>
          </cell>
          <cell r="D1093" t="str">
            <v>JOB 3943 ทำ MOLD LH BLOWER HOUSING CT1400 P3</v>
          </cell>
          <cell r="F1093" t="str">
            <v>JOBSHEET</v>
          </cell>
          <cell r="G1093">
            <v>34028</v>
          </cell>
          <cell r="H1093">
            <v>1</v>
          </cell>
          <cell r="I1093">
            <v>961641.36</v>
          </cell>
          <cell r="J1093">
            <v>1</v>
          </cell>
          <cell r="K1093">
            <v>34028</v>
          </cell>
          <cell r="N1093">
            <v>0</v>
          </cell>
          <cell r="O1093">
            <v>961640.36</v>
          </cell>
          <cell r="P1093">
            <v>961640.36</v>
          </cell>
          <cell r="Q1093">
            <v>961640.36</v>
          </cell>
          <cell r="R1093">
            <v>961640.36</v>
          </cell>
          <cell r="S1093">
            <v>961640.36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</row>
        <row r="1094">
          <cell r="C1094" t="str">
            <v>S070200196</v>
          </cell>
          <cell r="D1094" t="str">
            <v>JOB 7156 (SMA-92-152,149,150)ทำพิมพ์เจาะรูและตัดขอ</v>
          </cell>
          <cell r="E1094" t="str">
            <v>บ BRKT.COND T1. P3</v>
          </cell>
          <cell r="F1094" t="str">
            <v>JOBSHEET</v>
          </cell>
          <cell r="G1094">
            <v>34028</v>
          </cell>
          <cell r="H1094">
            <v>1</v>
          </cell>
          <cell r="I1094">
            <v>176239.39</v>
          </cell>
          <cell r="J1094">
            <v>1</v>
          </cell>
          <cell r="K1094">
            <v>34028</v>
          </cell>
          <cell r="N1094">
            <v>0</v>
          </cell>
          <cell r="O1094">
            <v>176238.39</v>
          </cell>
          <cell r="P1094">
            <v>176238.39</v>
          </cell>
          <cell r="Q1094">
            <v>176238.39</v>
          </cell>
          <cell r="R1094">
            <v>176238.39</v>
          </cell>
          <cell r="S1094">
            <v>176238.39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</row>
        <row r="1095">
          <cell r="C1095" t="str">
            <v>S070200197</v>
          </cell>
          <cell r="D1095" t="str">
            <v>JOB 7169 สร้าง JIG ประกอบ IN-OUT ECX.449</v>
          </cell>
          <cell r="F1095" t="str">
            <v>JOBSHEET</v>
          </cell>
          <cell r="G1095">
            <v>34028</v>
          </cell>
          <cell r="H1095">
            <v>1</v>
          </cell>
          <cell r="I1095">
            <v>38895.919999999998</v>
          </cell>
          <cell r="J1095">
            <v>1</v>
          </cell>
          <cell r="K1095">
            <v>34028</v>
          </cell>
          <cell r="N1095">
            <v>0</v>
          </cell>
          <cell r="O1095">
            <v>38894.92</v>
          </cell>
          <cell r="P1095">
            <v>38894.92</v>
          </cell>
          <cell r="Q1095">
            <v>38894.92</v>
          </cell>
          <cell r="R1095">
            <v>38894.92</v>
          </cell>
          <cell r="S1095">
            <v>38894.92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</row>
        <row r="1096">
          <cell r="C1096" t="str">
            <v>S070200198</v>
          </cell>
          <cell r="D1096" t="str">
            <v>JOB 7175 ทำพิมพ์ขึ้นรูปแคล้มรัดไดเออร์ PU.405 P3</v>
          </cell>
          <cell r="F1096" t="str">
            <v>JOBSHEET</v>
          </cell>
          <cell r="G1096">
            <v>34028</v>
          </cell>
          <cell r="H1096">
            <v>1</v>
          </cell>
          <cell r="I1096">
            <v>10760.98</v>
          </cell>
          <cell r="J1096">
            <v>1</v>
          </cell>
          <cell r="K1096">
            <v>34028</v>
          </cell>
          <cell r="N1096">
            <v>0</v>
          </cell>
          <cell r="O1096">
            <v>10759.98</v>
          </cell>
          <cell r="P1096">
            <v>10759.98</v>
          </cell>
          <cell r="Q1096">
            <v>10759.98</v>
          </cell>
          <cell r="R1096">
            <v>10759.98</v>
          </cell>
          <cell r="S1096">
            <v>10759.98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</row>
        <row r="1097">
          <cell r="C1097" t="str">
            <v>S070200199</v>
          </cell>
          <cell r="D1097" t="str">
            <v>JOB 7176 ทำพิมพ์เจาะรู END PL 3R 10" P3</v>
          </cell>
          <cell r="F1097" t="str">
            <v>JOBSHEET</v>
          </cell>
          <cell r="G1097">
            <v>34028</v>
          </cell>
          <cell r="H1097">
            <v>1</v>
          </cell>
          <cell r="I1097">
            <v>18737.79</v>
          </cell>
          <cell r="J1097">
            <v>1</v>
          </cell>
          <cell r="K1097">
            <v>34028</v>
          </cell>
          <cell r="N1097">
            <v>0</v>
          </cell>
          <cell r="O1097">
            <v>18736.79</v>
          </cell>
          <cell r="P1097">
            <v>18736.79</v>
          </cell>
          <cell r="Q1097">
            <v>18736.79</v>
          </cell>
          <cell r="R1097">
            <v>18736.79</v>
          </cell>
          <cell r="S1097">
            <v>18736.79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</row>
        <row r="1098">
          <cell r="C1098" t="str">
            <v>S070200200</v>
          </cell>
          <cell r="D1098" t="str">
            <v>JOB RD-017</v>
          </cell>
          <cell r="E1098" t="str">
            <v>ทำหัวอาร์คตามตัวอย่าง  P3</v>
          </cell>
          <cell r="F1098" t="str">
            <v>JOBSHEET</v>
          </cell>
          <cell r="G1098">
            <v>34028</v>
          </cell>
          <cell r="H1098">
            <v>200</v>
          </cell>
          <cell r="I1098">
            <v>22250.05</v>
          </cell>
          <cell r="J1098">
            <v>200</v>
          </cell>
          <cell r="K1098">
            <v>34028</v>
          </cell>
          <cell r="N1098">
            <v>0</v>
          </cell>
          <cell r="O1098">
            <v>22050.05</v>
          </cell>
          <cell r="P1098">
            <v>22050.05</v>
          </cell>
          <cell r="Q1098">
            <v>22050.05</v>
          </cell>
          <cell r="R1098">
            <v>22050.05</v>
          </cell>
          <cell r="S1098">
            <v>22050.05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</row>
        <row r="1099">
          <cell r="C1099" t="str">
            <v>S070200201</v>
          </cell>
          <cell r="D1099" t="str">
            <v>JOB 7172 ทำ BRACKET ปิดหลังตู้ TEMPO P5</v>
          </cell>
          <cell r="F1099" t="str">
            <v>JOBSHEET</v>
          </cell>
          <cell r="G1099">
            <v>34059</v>
          </cell>
          <cell r="H1099">
            <v>1</v>
          </cell>
          <cell r="I1099">
            <v>8299.7099999999991</v>
          </cell>
          <cell r="J1099">
            <v>1</v>
          </cell>
          <cell r="K1099">
            <v>34059</v>
          </cell>
          <cell r="N1099">
            <v>0</v>
          </cell>
          <cell r="O1099">
            <v>8298.7099999999991</v>
          </cell>
          <cell r="P1099">
            <v>8298.7099999999991</v>
          </cell>
          <cell r="Q1099">
            <v>8298.7099999999991</v>
          </cell>
          <cell r="R1099">
            <v>8298.7099999999991</v>
          </cell>
          <cell r="S1099">
            <v>8298.7099999999991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</row>
        <row r="1100">
          <cell r="C1100" t="str">
            <v>S070200202</v>
          </cell>
          <cell r="D1100" t="str">
            <v>JOB 7174 ทำพิมพ์เจาะรูและตัดแผ่น BK.COMP TM(SMA204</v>
          </cell>
          <cell r="E1100" t="str">
            <v>/2),(SMA201/2),(SMA202/2)   P5</v>
          </cell>
          <cell r="F1100" t="str">
            <v>JOBSHEET</v>
          </cell>
          <cell r="G1100">
            <v>34059</v>
          </cell>
          <cell r="H1100">
            <v>3</v>
          </cell>
          <cell r="I1100">
            <v>180585.57</v>
          </cell>
          <cell r="J1100">
            <v>3</v>
          </cell>
          <cell r="K1100">
            <v>34059</v>
          </cell>
          <cell r="N1100">
            <v>0</v>
          </cell>
          <cell r="O1100">
            <v>180582.57</v>
          </cell>
          <cell r="P1100">
            <v>180582.57</v>
          </cell>
          <cell r="Q1100">
            <v>180582.57</v>
          </cell>
          <cell r="R1100">
            <v>180582.57</v>
          </cell>
          <cell r="S1100">
            <v>180582.57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</row>
        <row r="1101">
          <cell r="C1101" t="str">
            <v>S070200203</v>
          </cell>
          <cell r="D1101" t="str">
            <v>JOB 7176 ทำพิมพ์ขึ้นรูป EP 3R 10"(SMA 92-439)</v>
          </cell>
          <cell r="E1101" t="str">
            <v>ทำพิมพ์ตัดแผ่น EP 3R 10"(SMA 92-439) P5</v>
          </cell>
          <cell r="F1101" t="str">
            <v>JOBSHEET</v>
          </cell>
          <cell r="G1101">
            <v>34059</v>
          </cell>
          <cell r="H1101">
            <v>2</v>
          </cell>
          <cell r="I1101">
            <v>42947.9</v>
          </cell>
          <cell r="J1101">
            <v>2</v>
          </cell>
          <cell r="K1101">
            <v>34059</v>
          </cell>
          <cell r="N1101">
            <v>0</v>
          </cell>
          <cell r="O1101">
            <v>42945.9</v>
          </cell>
          <cell r="P1101">
            <v>42945.9</v>
          </cell>
          <cell r="Q1101">
            <v>42945.9</v>
          </cell>
          <cell r="R1101">
            <v>42945.9</v>
          </cell>
          <cell r="S1101">
            <v>42945.9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</row>
        <row r="1102">
          <cell r="C1102" t="str">
            <v>S070200204</v>
          </cell>
          <cell r="D1102" t="str">
            <v>JOB 7180 ทำพิมพ์ขึ้นรูป EP AL 2R,3R,10"เจาะรูและตั</v>
          </cell>
          <cell r="E1102" t="str">
            <v>ดมุม EP 2R ,4R  P5</v>
          </cell>
          <cell r="F1102" t="str">
            <v>JOBSHEET</v>
          </cell>
          <cell r="G1102">
            <v>34059</v>
          </cell>
          <cell r="H1102">
            <v>3</v>
          </cell>
          <cell r="I1102">
            <v>41603.35</v>
          </cell>
          <cell r="J1102">
            <v>3</v>
          </cell>
          <cell r="K1102">
            <v>34059</v>
          </cell>
          <cell r="N1102">
            <v>0</v>
          </cell>
          <cell r="O1102">
            <v>41600.35</v>
          </cell>
          <cell r="P1102">
            <v>41600.35</v>
          </cell>
          <cell r="Q1102">
            <v>41600.35</v>
          </cell>
          <cell r="R1102">
            <v>41600.35</v>
          </cell>
          <cell r="S1102">
            <v>41600.35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</row>
        <row r="1103">
          <cell r="C1103" t="str">
            <v>S070200205</v>
          </cell>
          <cell r="D1103" t="str">
            <v>JOB RD-029 แก้ไขพิมพ์เจาะรู EP $10.05 P5</v>
          </cell>
          <cell r="F1103" t="str">
            <v>JOBSHEET</v>
          </cell>
          <cell r="G1103">
            <v>34059</v>
          </cell>
          <cell r="H1103">
            <v>1</v>
          </cell>
          <cell r="I1103">
            <v>18382.25</v>
          </cell>
          <cell r="J1103">
            <v>1</v>
          </cell>
          <cell r="K1103">
            <v>34059</v>
          </cell>
          <cell r="N1103">
            <v>0</v>
          </cell>
          <cell r="O1103">
            <v>18381.25</v>
          </cell>
          <cell r="P1103">
            <v>18381.25</v>
          </cell>
          <cell r="Q1103">
            <v>18381.25</v>
          </cell>
          <cell r="R1103">
            <v>18381.25</v>
          </cell>
          <cell r="S1103">
            <v>18381.25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</row>
        <row r="1104">
          <cell r="C1104" t="str">
            <v>S070200206</v>
          </cell>
          <cell r="D1104" t="str">
            <v>JOB 7194 ทำพิมพ์เจาะรู9X5(SMA92-365),3X25(SMA92-36</v>
          </cell>
          <cell r="E1104" t="str">
            <v>5)  P5</v>
          </cell>
          <cell r="F1104" t="str">
            <v>JOBSHEET</v>
          </cell>
          <cell r="G1104">
            <v>34059</v>
          </cell>
          <cell r="H1104">
            <v>2</v>
          </cell>
          <cell r="I1104">
            <v>22509.27</v>
          </cell>
          <cell r="J1104">
            <v>2</v>
          </cell>
          <cell r="K1104">
            <v>34059</v>
          </cell>
          <cell r="N1104">
            <v>0</v>
          </cell>
          <cell r="O1104">
            <v>22507.27</v>
          </cell>
          <cell r="P1104">
            <v>22507.27</v>
          </cell>
          <cell r="Q1104">
            <v>22507.27</v>
          </cell>
          <cell r="R1104">
            <v>22507.27</v>
          </cell>
          <cell r="S1104">
            <v>22507.27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</row>
        <row r="1105">
          <cell r="C1105" t="str">
            <v>S070200207</v>
          </cell>
          <cell r="D1105" t="str">
            <v>JOB 7177 สร้างแม่พิมพ์เจาะรูและติดแผ่น ANELE PLATE</v>
          </cell>
          <cell r="E1105" t="str">
            <v>BK.(SAM91-0313) P5</v>
          </cell>
          <cell r="F1105" t="str">
            <v>JOBSHEET</v>
          </cell>
          <cell r="G1105">
            <v>34059</v>
          </cell>
          <cell r="H1105">
            <v>1</v>
          </cell>
          <cell r="I1105">
            <v>48380.04</v>
          </cell>
          <cell r="J1105">
            <v>1</v>
          </cell>
          <cell r="K1105">
            <v>34059</v>
          </cell>
          <cell r="N1105">
            <v>0</v>
          </cell>
          <cell r="O1105">
            <v>48379.040000000001</v>
          </cell>
          <cell r="P1105">
            <v>48379.040000000001</v>
          </cell>
          <cell r="Q1105">
            <v>48379.040000000001</v>
          </cell>
          <cell r="R1105">
            <v>48379.040000000001</v>
          </cell>
          <cell r="S1105">
            <v>48379.040000000001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</row>
        <row r="1106">
          <cell r="C1106" t="str">
            <v>S070200208</v>
          </cell>
          <cell r="D1106" t="str">
            <v>JOB RD-073 แก้ไขแม่พิมพ์ปั้มขึ้นรูปปล่องช่องลมP7</v>
          </cell>
          <cell r="F1106" t="str">
            <v>JOBSHEET</v>
          </cell>
          <cell r="G1106">
            <v>34089</v>
          </cell>
          <cell r="H1106">
            <v>1</v>
          </cell>
          <cell r="I1106">
            <v>18332.98</v>
          </cell>
          <cell r="J1106">
            <v>1</v>
          </cell>
          <cell r="K1106">
            <v>34089</v>
          </cell>
          <cell r="N1106">
            <v>0</v>
          </cell>
          <cell r="O1106">
            <v>18331.98</v>
          </cell>
          <cell r="P1106">
            <v>18331.98</v>
          </cell>
          <cell r="Q1106">
            <v>18331.98</v>
          </cell>
          <cell r="R1106">
            <v>18331.98</v>
          </cell>
          <cell r="S1106">
            <v>18331.98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</row>
        <row r="1107">
          <cell r="C1107" t="str">
            <v>S070200209</v>
          </cell>
          <cell r="D1107" t="str">
            <v>JOB 7182 ทำพิมพ์ DOUBLE FLARE TUBE CU 1/2-AL1/2</v>
          </cell>
          <cell r="E1107" t="str">
            <v>P7</v>
          </cell>
          <cell r="F1107" t="str">
            <v>JOBSHEET</v>
          </cell>
          <cell r="G1107">
            <v>34089</v>
          </cell>
          <cell r="H1107">
            <v>1</v>
          </cell>
          <cell r="I1107">
            <v>5725.31</v>
          </cell>
          <cell r="J1107">
            <v>1</v>
          </cell>
          <cell r="K1107">
            <v>34089</v>
          </cell>
          <cell r="N1107">
            <v>0</v>
          </cell>
          <cell r="O1107">
            <v>5724.31</v>
          </cell>
          <cell r="P1107">
            <v>5724.31</v>
          </cell>
          <cell r="Q1107">
            <v>5724.31</v>
          </cell>
          <cell r="R1107">
            <v>5724.31</v>
          </cell>
          <cell r="S1107">
            <v>5724.31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</row>
        <row r="1108">
          <cell r="C1108" t="str">
            <v>S070200210</v>
          </cell>
          <cell r="D1108" t="str">
            <v>JOB 7193 ทำพิมพ์มวนท่อ 45" CU 5/16 P7</v>
          </cell>
          <cell r="F1108" t="str">
            <v>JOBSHEET</v>
          </cell>
          <cell r="G1108">
            <v>34089</v>
          </cell>
          <cell r="H1108">
            <v>1</v>
          </cell>
          <cell r="I1108">
            <v>7867.73</v>
          </cell>
          <cell r="J1108">
            <v>1</v>
          </cell>
          <cell r="K1108">
            <v>34089</v>
          </cell>
          <cell r="N1108">
            <v>0</v>
          </cell>
          <cell r="O1108">
            <v>7866.73</v>
          </cell>
          <cell r="P1108">
            <v>7866.73</v>
          </cell>
          <cell r="Q1108">
            <v>7866.73</v>
          </cell>
          <cell r="R1108">
            <v>7866.73</v>
          </cell>
          <cell r="S1108">
            <v>7866.73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</row>
        <row r="1109">
          <cell r="C1109" t="str">
            <v>S070200211</v>
          </cell>
          <cell r="D1109" t="str">
            <v>JOB 7199 ทำพิมพ์เจาะรู CLAMP PRICE PU.405 P7</v>
          </cell>
          <cell r="F1109" t="str">
            <v>JOBSHEET</v>
          </cell>
          <cell r="G1109">
            <v>34089</v>
          </cell>
          <cell r="H1109">
            <v>1</v>
          </cell>
          <cell r="I1109">
            <v>74575.399999999994</v>
          </cell>
          <cell r="J1109">
            <v>1</v>
          </cell>
          <cell r="K1109">
            <v>34089</v>
          </cell>
          <cell r="N1109">
            <v>0</v>
          </cell>
          <cell r="O1109">
            <v>74574.399999999994</v>
          </cell>
          <cell r="P1109">
            <v>74574.399999999994</v>
          </cell>
          <cell r="Q1109">
            <v>74574.399999999994</v>
          </cell>
          <cell r="R1109">
            <v>74574.399999999994</v>
          </cell>
          <cell r="S1109">
            <v>74574.399999999994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</row>
        <row r="1110">
          <cell r="C1110" t="str">
            <v>S070200212</v>
          </cell>
          <cell r="D1110" t="str">
            <v>JOB 8705 ทำพิมพ์ตัดมุม SANDEN NO.20BA160 P7</v>
          </cell>
          <cell r="F1110" t="str">
            <v>JOBSHEET</v>
          </cell>
          <cell r="G1110">
            <v>34089</v>
          </cell>
          <cell r="H1110">
            <v>1</v>
          </cell>
          <cell r="I1110">
            <v>31417.32</v>
          </cell>
          <cell r="J1110">
            <v>1</v>
          </cell>
          <cell r="K1110">
            <v>34089</v>
          </cell>
          <cell r="N1110">
            <v>0</v>
          </cell>
          <cell r="O1110">
            <v>31416.32</v>
          </cell>
          <cell r="P1110">
            <v>31416.32</v>
          </cell>
          <cell r="Q1110">
            <v>31416.32</v>
          </cell>
          <cell r="R1110">
            <v>31416.32</v>
          </cell>
          <cell r="S1110">
            <v>31416.32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</row>
        <row r="1111">
          <cell r="C1111" t="str">
            <v>S070200213</v>
          </cell>
          <cell r="D1111" t="str">
            <v>MOLD ฝาเกลียวพลาสติก 5/8</v>
          </cell>
          <cell r="F1111" t="str">
            <v>SR 2537</v>
          </cell>
          <cell r="G1111">
            <v>34114</v>
          </cell>
          <cell r="H1111">
            <v>1</v>
          </cell>
          <cell r="I1111">
            <v>33000</v>
          </cell>
          <cell r="J1111">
            <v>1</v>
          </cell>
          <cell r="K1111">
            <v>34114</v>
          </cell>
          <cell r="N1111">
            <v>0</v>
          </cell>
          <cell r="O1111">
            <v>32999</v>
          </cell>
          <cell r="P1111">
            <v>32999</v>
          </cell>
          <cell r="Q1111">
            <v>32999</v>
          </cell>
          <cell r="R1111">
            <v>32999</v>
          </cell>
          <cell r="S1111">
            <v>32999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</row>
        <row r="1112">
          <cell r="C1112" t="str">
            <v>S070200214</v>
          </cell>
          <cell r="D1112" t="str">
            <v>JOB 8705 ทำพิมพ์ขึ้นรูป SANDEN DWO NO.2CBA-16011</v>
          </cell>
          <cell r="E1112" t="str">
            <v>ทำพิมพ์เจาะรูหกเหลี่ยม NO.2CBA-16011</v>
          </cell>
          <cell r="F1112" t="str">
            <v>JOBSHEET</v>
          </cell>
          <cell r="G1112">
            <v>34120</v>
          </cell>
          <cell r="H1112">
            <v>3</v>
          </cell>
          <cell r="I1112">
            <v>118586.56</v>
          </cell>
          <cell r="J1112">
            <v>3</v>
          </cell>
          <cell r="K1112">
            <v>34120</v>
          </cell>
          <cell r="N1112">
            <v>0</v>
          </cell>
          <cell r="O1112">
            <v>118583.56</v>
          </cell>
          <cell r="P1112">
            <v>118583.56</v>
          </cell>
          <cell r="Q1112">
            <v>118583.56</v>
          </cell>
          <cell r="R1112">
            <v>118583.56</v>
          </cell>
          <cell r="S1112">
            <v>118583.56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</row>
        <row r="1113">
          <cell r="C1113" t="str">
            <v>S070200215</v>
          </cell>
          <cell r="D1113" t="str">
            <v>ทำพิมพ์ตัดแผ่น BRACKET  P8</v>
          </cell>
          <cell r="F1113" t="str">
            <v>JOBSHEET</v>
          </cell>
          <cell r="G1113">
            <v>34120</v>
          </cell>
          <cell r="H1113">
            <v>1</v>
          </cell>
          <cell r="I1113">
            <v>38502.199999999997</v>
          </cell>
          <cell r="J1113">
            <v>1</v>
          </cell>
          <cell r="K1113">
            <v>34120</v>
          </cell>
          <cell r="N1113">
            <v>0</v>
          </cell>
          <cell r="O1113">
            <v>38501.199999999997</v>
          </cell>
          <cell r="P1113">
            <v>38501.199999999997</v>
          </cell>
          <cell r="Q1113">
            <v>38501.199999999997</v>
          </cell>
          <cell r="R1113">
            <v>38501.199999999997</v>
          </cell>
          <cell r="S1113">
            <v>38501.199999999997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</row>
        <row r="1114">
          <cell r="C1114" t="str">
            <v>S070200216</v>
          </cell>
          <cell r="D1114" t="str">
            <v>JOB 8708ทำพิมพ์ตัดแผ่น BRACKET IN-OUT COIL AL ทั่</v>
          </cell>
          <cell r="E1114" t="str">
            <v>วไป  P8</v>
          </cell>
          <cell r="F1114" t="str">
            <v>JOBSHEET</v>
          </cell>
          <cell r="G1114">
            <v>34120</v>
          </cell>
          <cell r="H1114">
            <v>1</v>
          </cell>
          <cell r="I1114">
            <v>22689.79</v>
          </cell>
          <cell r="J1114">
            <v>1</v>
          </cell>
          <cell r="K1114">
            <v>34120</v>
          </cell>
          <cell r="N1114">
            <v>0</v>
          </cell>
          <cell r="O1114">
            <v>22688.79</v>
          </cell>
          <cell r="P1114">
            <v>22688.79</v>
          </cell>
          <cell r="Q1114">
            <v>22688.79</v>
          </cell>
          <cell r="R1114">
            <v>22688.79</v>
          </cell>
          <cell r="S1114">
            <v>22688.79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</row>
        <row r="1115">
          <cell r="C1115" t="str">
            <v>S070200217</v>
          </cell>
          <cell r="D1115" t="str">
            <v>JOB 8711 ทำแกนเหล็กขนาดตามแบบ P8</v>
          </cell>
          <cell r="F1115" t="str">
            <v>JOBSHEET</v>
          </cell>
          <cell r="G1115">
            <v>34120</v>
          </cell>
          <cell r="H1115">
            <v>152</v>
          </cell>
          <cell r="I1115">
            <v>37104.31</v>
          </cell>
          <cell r="J1115">
            <v>152</v>
          </cell>
          <cell r="K1115">
            <v>34120</v>
          </cell>
          <cell r="N1115">
            <v>0</v>
          </cell>
          <cell r="O1115">
            <v>36952.31</v>
          </cell>
          <cell r="P1115">
            <v>36952.31</v>
          </cell>
          <cell r="Q1115">
            <v>36952.31</v>
          </cell>
          <cell r="R1115">
            <v>36952.31</v>
          </cell>
          <cell r="S1115">
            <v>36952.31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</row>
        <row r="1116">
          <cell r="C1116" t="str">
            <v>S070200218</v>
          </cell>
          <cell r="D1116" t="str">
            <v>JOB RD-058 แก้ไขแม่พิมพ์ปั้มตัดแผ่น BR "TM" P8</v>
          </cell>
          <cell r="F1116" t="str">
            <v>JOBSHEET</v>
          </cell>
          <cell r="G1116">
            <v>34120</v>
          </cell>
          <cell r="H1116">
            <v>1</v>
          </cell>
          <cell r="I1116">
            <v>15917.5</v>
          </cell>
          <cell r="J1116">
            <v>1</v>
          </cell>
          <cell r="K1116">
            <v>34120</v>
          </cell>
          <cell r="N1116">
            <v>0</v>
          </cell>
          <cell r="O1116">
            <v>15916.5</v>
          </cell>
          <cell r="P1116">
            <v>15916.5</v>
          </cell>
          <cell r="Q1116">
            <v>15916.5</v>
          </cell>
          <cell r="R1116">
            <v>15916.5</v>
          </cell>
          <cell r="S1116">
            <v>15916.5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</row>
        <row r="1117">
          <cell r="C1117" t="str">
            <v>S070200219</v>
          </cell>
          <cell r="D1117" t="str">
            <v>JOB RD-062 แก้ไขแม่พิมพ์ปั้มขึ้นรูป ฐานรองมอเตอร์</v>
          </cell>
          <cell r="E1117" t="str">
            <v>P8</v>
          </cell>
          <cell r="F1117" t="str">
            <v>JOBSHEET</v>
          </cell>
          <cell r="G1117">
            <v>34120</v>
          </cell>
          <cell r="H1117">
            <v>1</v>
          </cell>
          <cell r="I1117">
            <v>13628.5</v>
          </cell>
          <cell r="J1117">
            <v>1</v>
          </cell>
          <cell r="K1117">
            <v>34120</v>
          </cell>
          <cell r="N1117">
            <v>0</v>
          </cell>
          <cell r="O1117">
            <v>13627.5</v>
          </cell>
          <cell r="P1117">
            <v>13627.5</v>
          </cell>
          <cell r="Q1117">
            <v>13627.5</v>
          </cell>
          <cell r="R1117">
            <v>13627.5</v>
          </cell>
          <cell r="S1117">
            <v>13627.5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</row>
        <row r="1118">
          <cell r="C1118" t="str">
            <v>S070200220</v>
          </cell>
          <cell r="D1118" t="str">
            <v>JOB RD-067 แก้ไขแม่พิมพ์ปั้มเจาะรู $7.2 EP. COND</v>
          </cell>
          <cell r="E1118" t="str">
            <v>ทั่วไป P8</v>
          </cell>
          <cell r="F1118" t="str">
            <v>JOBSHEET</v>
          </cell>
          <cell r="G1118">
            <v>34120</v>
          </cell>
          <cell r="H1118">
            <v>1</v>
          </cell>
          <cell r="I1118">
            <v>22185</v>
          </cell>
          <cell r="J1118">
            <v>1</v>
          </cell>
          <cell r="K1118">
            <v>34120</v>
          </cell>
          <cell r="N1118">
            <v>0</v>
          </cell>
          <cell r="O1118">
            <v>22184</v>
          </cell>
          <cell r="P1118">
            <v>22184</v>
          </cell>
          <cell r="Q1118">
            <v>22184</v>
          </cell>
          <cell r="R1118">
            <v>22184</v>
          </cell>
          <cell r="S1118">
            <v>22184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</row>
        <row r="1119">
          <cell r="C1119" t="str">
            <v>S070200221</v>
          </cell>
          <cell r="D1119" t="str">
            <v>JOB RD-068 แก้ไขชิ้นงานให้ได้ตามแบบ P8</v>
          </cell>
          <cell r="F1119" t="str">
            <v>JOBSHEET</v>
          </cell>
          <cell r="G1119">
            <v>34120</v>
          </cell>
          <cell r="H1119">
            <v>1</v>
          </cell>
          <cell r="I1119">
            <v>14917.5</v>
          </cell>
          <cell r="J1119">
            <v>1</v>
          </cell>
          <cell r="K1119">
            <v>34120</v>
          </cell>
          <cell r="N1119">
            <v>0</v>
          </cell>
          <cell r="O1119">
            <v>14916.5</v>
          </cell>
          <cell r="P1119">
            <v>14916.5</v>
          </cell>
          <cell r="Q1119">
            <v>14916.5</v>
          </cell>
          <cell r="R1119">
            <v>14916.5</v>
          </cell>
          <cell r="S1119">
            <v>14916.5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</row>
        <row r="1120">
          <cell r="C1120" t="str">
            <v>S070200222</v>
          </cell>
          <cell r="D1120" t="str">
            <v>JOB RD-070 แก้ไขแม่พิมพ์ปั้มเจาะรู $7.2 EP. COND ท</v>
          </cell>
          <cell r="E1120" t="str">
            <v>ั่วไป</v>
          </cell>
          <cell r="F1120" t="str">
            <v>JOBSHEET</v>
          </cell>
          <cell r="G1120">
            <v>34120</v>
          </cell>
          <cell r="H1120">
            <v>1</v>
          </cell>
          <cell r="I1120">
            <v>27922.5</v>
          </cell>
          <cell r="J1120">
            <v>1</v>
          </cell>
          <cell r="K1120">
            <v>34120</v>
          </cell>
          <cell r="N1120">
            <v>0</v>
          </cell>
          <cell r="O1120">
            <v>27921.5</v>
          </cell>
          <cell r="P1120">
            <v>27921.5</v>
          </cell>
          <cell r="Q1120">
            <v>27921.5</v>
          </cell>
          <cell r="R1120">
            <v>27921.5</v>
          </cell>
          <cell r="S1120">
            <v>27921.5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</row>
        <row r="1121">
          <cell r="C1121" t="str">
            <v>S070200223</v>
          </cell>
          <cell r="D1121" t="str">
            <v>JOB RD-074 แก้ไขแม่พิมพ์ปั้มตัดมุมทั่วไป P8</v>
          </cell>
          <cell r="F1121" t="str">
            <v>JOBSHEET</v>
          </cell>
          <cell r="G1121">
            <v>34120</v>
          </cell>
          <cell r="H1121">
            <v>1</v>
          </cell>
          <cell r="I1121">
            <v>16065</v>
          </cell>
          <cell r="J1121">
            <v>1</v>
          </cell>
          <cell r="K1121">
            <v>34120</v>
          </cell>
          <cell r="N1121">
            <v>0</v>
          </cell>
          <cell r="O1121">
            <v>16064</v>
          </cell>
          <cell r="P1121">
            <v>16064</v>
          </cell>
          <cell r="Q1121">
            <v>16064</v>
          </cell>
          <cell r="R1121">
            <v>16064</v>
          </cell>
          <cell r="S1121">
            <v>16064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</row>
        <row r="1122">
          <cell r="C1122" t="str">
            <v>S070200224</v>
          </cell>
          <cell r="D1122" t="str">
            <v>JOB RD-076 แก้ไขพิมพ์ปั้มขึ้นรูป-เจาะรูตัดแผ่น EP,</v>
          </cell>
          <cell r="E1122" t="str">
            <v>.1400</v>
          </cell>
          <cell r="F1122" t="str">
            <v>JOBSHEET</v>
          </cell>
          <cell r="G1122">
            <v>34120</v>
          </cell>
          <cell r="H1122">
            <v>1</v>
          </cell>
          <cell r="I1122">
            <v>10710</v>
          </cell>
          <cell r="J1122">
            <v>1</v>
          </cell>
          <cell r="K1122">
            <v>34120</v>
          </cell>
          <cell r="N1122">
            <v>0</v>
          </cell>
          <cell r="O1122">
            <v>10709</v>
          </cell>
          <cell r="P1122">
            <v>10709</v>
          </cell>
          <cell r="Q1122">
            <v>10709</v>
          </cell>
          <cell r="R1122">
            <v>10709</v>
          </cell>
          <cell r="S1122">
            <v>10709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</row>
        <row r="1123">
          <cell r="C1123" t="str">
            <v>S070200225</v>
          </cell>
          <cell r="D1123" t="str">
            <v>JOB RD-079 แก้ไขแม่พิมพ์ปั้มตัดแผ่น BR. P8</v>
          </cell>
          <cell r="F1123" t="str">
            <v>JOBSHEET</v>
          </cell>
          <cell r="G1123">
            <v>34120</v>
          </cell>
          <cell r="H1123">
            <v>1</v>
          </cell>
          <cell r="I1123">
            <v>10327.5</v>
          </cell>
          <cell r="J1123">
            <v>1</v>
          </cell>
          <cell r="K1123">
            <v>34120</v>
          </cell>
          <cell r="N1123">
            <v>0</v>
          </cell>
          <cell r="O1123">
            <v>10326.5</v>
          </cell>
          <cell r="P1123">
            <v>10326.5</v>
          </cell>
          <cell r="Q1123">
            <v>10326.5</v>
          </cell>
          <cell r="R1123">
            <v>10326.5</v>
          </cell>
          <cell r="S1123">
            <v>10326.5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</row>
        <row r="1124">
          <cell r="C1124" t="str">
            <v>S070200226</v>
          </cell>
          <cell r="D1124" t="str">
            <v>JOB RD-080 แก้ไขแม่พิมพ์ปั้มตัดแผ่น BR. ยึดหลังตู้</v>
          </cell>
          <cell r="E1124" t="str">
            <v>TEMPO P8</v>
          </cell>
          <cell r="F1124" t="str">
            <v>JOBSHEET</v>
          </cell>
          <cell r="G1124">
            <v>34120</v>
          </cell>
          <cell r="H1124">
            <v>1</v>
          </cell>
          <cell r="I1124">
            <v>13770</v>
          </cell>
          <cell r="J1124">
            <v>1</v>
          </cell>
          <cell r="K1124">
            <v>34120</v>
          </cell>
          <cell r="N1124">
            <v>0</v>
          </cell>
          <cell r="O1124">
            <v>13769</v>
          </cell>
          <cell r="P1124">
            <v>13769</v>
          </cell>
          <cell r="Q1124">
            <v>13769</v>
          </cell>
          <cell r="R1124">
            <v>13769</v>
          </cell>
          <cell r="S1124">
            <v>13769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</row>
        <row r="1125">
          <cell r="C1125" t="str">
            <v>S070200227</v>
          </cell>
          <cell r="D1125" t="str">
            <v>JOB RD-081 แก้ไขแม่พิมพ์ปั้มตัดแผ่น EP. SANDWICH P</v>
          </cell>
          <cell r="E1125" t="str">
            <v>8</v>
          </cell>
          <cell r="F1125" t="str">
            <v>JOBSHEET</v>
          </cell>
          <cell r="G1125">
            <v>34120</v>
          </cell>
          <cell r="H1125">
            <v>1</v>
          </cell>
          <cell r="I1125">
            <v>10710</v>
          </cell>
          <cell r="J1125">
            <v>1</v>
          </cell>
          <cell r="K1125">
            <v>34120</v>
          </cell>
          <cell r="N1125">
            <v>0</v>
          </cell>
          <cell r="O1125">
            <v>10709</v>
          </cell>
          <cell r="P1125">
            <v>10709</v>
          </cell>
          <cell r="Q1125">
            <v>10709</v>
          </cell>
          <cell r="R1125">
            <v>10709</v>
          </cell>
          <cell r="S1125">
            <v>10709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</row>
        <row r="1126">
          <cell r="C1126" t="str">
            <v>S070200228</v>
          </cell>
          <cell r="D1126" t="str">
            <v>JOB 7181 ทำมีดกรรไกรตัดมุม P10</v>
          </cell>
          <cell r="F1126" t="str">
            <v>JOBSHEET</v>
          </cell>
          <cell r="G1126">
            <v>34150</v>
          </cell>
          <cell r="H1126">
            <v>4</v>
          </cell>
          <cell r="I1126">
            <v>32178.68</v>
          </cell>
          <cell r="J1126">
            <v>4</v>
          </cell>
          <cell r="K1126">
            <v>34150</v>
          </cell>
          <cell r="N1126">
            <v>0</v>
          </cell>
          <cell r="O1126">
            <v>32174.68</v>
          </cell>
          <cell r="P1126">
            <v>32174.68</v>
          </cell>
          <cell r="Q1126">
            <v>32174.68</v>
          </cell>
          <cell r="R1126">
            <v>32174.68</v>
          </cell>
          <cell r="S1126">
            <v>32174.68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</row>
        <row r="1127">
          <cell r="C1127" t="str">
            <v>S070200229</v>
          </cell>
          <cell r="D1127" t="str">
            <v>JOB 8705 ทำพิมพ์ขึ้นรูป CONDENSER SANDEN P10</v>
          </cell>
          <cell r="F1127" t="str">
            <v>JOBSHEET</v>
          </cell>
          <cell r="G1127">
            <v>34150</v>
          </cell>
          <cell r="H1127">
            <v>1</v>
          </cell>
          <cell r="I1127">
            <v>59168.26</v>
          </cell>
          <cell r="J1127">
            <v>1</v>
          </cell>
          <cell r="K1127">
            <v>34150</v>
          </cell>
          <cell r="N1127">
            <v>0</v>
          </cell>
          <cell r="O1127">
            <v>59167.26</v>
          </cell>
          <cell r="P1127">
            <v>59167.26</v>
          </cell>
          <cell r="Q1127">
            <v>59167.26</v>
          </cell>
          <cell r="R1127">
            <v>59167.26</v>
          </cell>
          <cell r="S1127">
            <v>59167.26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</row>
        <row r="1128">
          <cell r="C1128" t="str">
            <v>S070200230</v>
          </cell>
          <cell r="D1128" t="str">
            <v>JOB RD-085 แก้ไขพิมพ์ตัดแผ่น แคล้มรัดมอเตอร์ CT140</v>
          </cell>
          <cell r="E1128" t="str">
            <v>0</v>
          </cell>
          <cell r="F1128" t="str">
            <v>JOBSHEET</v>
          </cell>
          <cell r="G1128">
            <v>34150</v>
          </cell>
          <cell r="H1128">
            <v>1</v>
          </cell>
          <cell r="I1128">
            <v>19039.12</v>
          </cell>
          <cell r="J1128">
            <v>1</v>
          </cell>
          <cell r="K1128">
            <v>34150</v>
          </cell>
          <cell r="N1128">
            <v>0</v>
          </cell>
          <cell r="O1128">
            <v>19038.12</v>
          </cell>
          <cell r="P1128">
            <v>19038.12</v>
          </cell>
          <cell r="Q1128">
            <v>19038.12</v>
          </cell>
          <cell r="R1128">
            <v>19038.12</v>
          </cell>
          <cell r="S1128">
            <v>19038.12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</row>
        <row r="1129">
          <cell r="C1129" t="str">
            <v>S070200231</v>
          </cell>
          <cell r="D1129" t="str">
            <v>JOB RD-087 แก้ไขพิมพ์เจาะรู EP.ทั่วไป</v>
          </cell>
          <cell r="F1129" t="str">
            <v>JOBSHEET</v>
          </cell>
          <cell r="G1129">
            <v>34150</v>
          </cell>
          <cell r="H1129">
            <v>1</v>
          </cell>
          <cell r="I1129">
            <v>13387.5</v>
          </cell>
          <cell r="J1129">
            <v>1</v>
          </cell>
          <cell r="K1129">
            <v>34150</v>
          </cell>
          <cell r="N1129">
            <v>0</v>
          </cell>
          <cell r="O1129">
            <v>13386.5</v>
          </cell>
          <cell r="P1129">
            <v>13386.5</v>
          </cell>
          <cell r="Q1129">
            <v>13386.5</v>
          </cell>
          <cell r="R1129">
            <v>13386.5</v>
          </cell>
          <cell r="S1129">
            <v>13386.5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</row>
        <row r="1130">
          <cell r="C1130" t="str">
            <v>S070200232</v>
          </cell>
          <cell r="D1130" t="str">
            <v>JOB RD-088 แก้ไขจิกตัดท่อ CU 1/2</v>
          </cell>
          <cell r="F1130" t="str">
            <v>JOBSHEET</v>
          </cell>
          <cell r="G1130">
            <v>34150</v>
          </cell>
          <cell r="H1130">
            <v>2</v>
          </cell>
          <cell r="I1130">
            <v>32895</v>
          </cell>
          <cell r="J1130">
            <v>2</v>
          </cell>
          <cell r="K1130">
            <v>34150</v>
          </cell>
          <cell r="N1130">
            <v>0</v>
          </cell>
          <cell r="O1130">
            <v>32893</v>
          </cell>
          <cell r="P1130">
            <v>32893</v>
          </cell>
          <cell r="Q1130">
            <v>32893</v>
          </cell>
          <cell r="R1130">
            <v>32893</v>
          </cell>
          <cell r="S1130">
            <v>32893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</row>
        <row r="1131">
          <cell r="C1131" t="str">
            <v>S070200233</v>
          </cell>
          <cell r="D1131" t="str">
            <v>JOB RD-089 ทำทีจับปั้มตัวเลข</v>
          </cell>
          <cell r="F1131" t="str">
            <v>JOBSHEET</v>
          </cell>
          <cell r="G1131">
            <v>34150</v>
          </cell>
          <cell r="H1131">
            <v>1</v>
          </cell>
          <cell r="I1131">
            <v>14640.37</v>
          </cell>
          <cell r="J1131">
            <v>1</v>
          </cell>
          <cell r="K1131">
            <v>34150</v>
          </cell>
          <cell r="N1131">
            <v>0</v>
          </cell>
          <cell r="O1131">
            <v>14639.37</v>
          </cell>
          <cell r="P1131">
            <v>14639.37</v>
          </cell>
          <cell r="Q1131">
            <v>14639.37</v>
          </cell>
          <cell r="R1131">
            <v>14639.37</v>
          </cell>
          <cell r="S1131">
            <v>14639.37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</row>
        <row r="1132">
          <cell r="C1132" t="str">
            <v>S070200234</v>
          </cell>
          <cell r="D1132" t="str">
            <v>JOB RD-092 แก้ไขพิมพ์เจาะรูปั้มบานท่อ $1/4,$3/16</v>
          </cell>
          <cell r="F1132" t="str">
            <v>JOBSHEET</v>
          </cell>
          <cell r="G1132">
            <v>34150</v>
          </cell>
          <cell r="H1132">
            <v>2</v>
          </cell>
          <cell r="I1132">
            <v>27329.119999999999</v>
          </cell>
          <cell r="J1132">
            <v>2</v>
          </cell>
          <cell r="K1132">
            <v>34150</v>
          </cell>
          <cell r="N1132">
            <v>0</v>
          </cell>
          <cell r="O1132">
            <v>27327.119999999999</v>
          </cell>
          <cell r="P1132">
            <v>27327.119999999999</v>
          </cell>
          <cell r="Q1132">
            <v>27327.119999999999</v>
          </cell>
          <cell r="R1132">
            <v>27327.119999999999</v>
          </cell>
          <cell r="S1132">
            <v>27327.119999999999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</row>
        <row r="1133">
          <cell r="C1133" t="str">
            <v>S070200235</v>
          </cell>
          <cell r="D1133" t="str">
            <v>JOB RD-099 แก้ไขแม่พิมพ์เจาะรูเหล็กยึดหอยโข่ง</v>
          </cell>
          <cell r="E1133" t="str">
            <v>CT 1400</v>
          </cell>
          <cell r="F1133" t="str">
            <v>JOBSHEET</v>
          </cell>
          <cell r="G1133">
            <v>34150</v>
          </cell>
          <cell r="H1133">
            <v>1</v>
          </cell>
          <cell r="I1133">
            <v>10200.18</v>
          </cell>
          <cell r="J1133">
            <v>1</v>
          </cell>
          <cell r="K1133">
            <v>34150</v>
          </cell>
          <cell r="N1133">
            <v>0</v>
          </cell>
          <cell r="O1133">
            <v>10199.18</v>
          </cell>
          <cell r="P1133">
            <v>10199.18</v>
          </cell>
          <cell r="Q1133">
            <v>10199.18</v>
          </cell>
          <cell r="R1133">
            <v>10199.18</v>
          </cell>
          <cell r="S1133">
            <v>10199.18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</row>
        <row r="1134">
          <cell r="C1134" t="str">
            <v>S070200236</v>
          </cell>
          <cell r="D1134" t="str">
            <v>JOB RD-0100 แก้ไขแม่พิมพ์ปั้มตัดแผ่นสี่เหลี่ยมทั่ว</v>
          </cell>
          <cell r="E1134" t="str">
            <v>ไป</v>
          </cell>
          <cell r="F1134" t="str">
            <v>JOBSHEET</v>
          </cell>
          <cell r="G1134">
            <v>34150</v>
          </cell>
          <cell r="H1134">
            <v>1</v>
          </cell>
          <cell r="I1134">
            <v>21420</v>
          </cell>
          <cell r="J1134">
            <v>1</v>
          </cell>
          <cell r="K1134">
            <v>34150</v>
          </cell>
          <cell r="N1134">
            <v>0</v>
          </cell>
          <cell r="O1134">
            <v>21419</v>
          </cell>
          <cell r="P1134">
            <v>21419</v>
          </cell>
          <cell r="Q1134">
            <v>21419</v>
          </cell>
          <cell r="R1134">
            <v>21419</v>
          </cell>
          <cell r="S1134">
            <v>21419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</row>
        <row r="1135">
          <cell r="C1135" t="str">
            <v>S070200237</v>
          </cell>
          <cell r="D1135" t="str">
            <v>JOB RD-0102 แก้ไขพิมพ์เจาะรู รีดรู EP.ทั่วไป</v>
          </cell>
          <cell r="E1135" t="str">
            <v>$10.1</v>
          </cell>
          <cell r="F1135" t="str">
            <v>JOBSHEET</v>
          </cell>
          <cell r="G1135">
            <v>34150</v>
          </cell>
          <cell r="H1135">
            <v>1</v>
          </cell>
          <cell r="I1135">
            <v>19222.5</v>
          </cell>
          <cell r="J1135">
            <v>1</v>
          </cell>
          <cell r="K1135">
            <v>34150</v>
          </cell>
          <cell r="N1135">
            <v>0</v>
          </cell>
          <cell r="O1135">
            <v>19221.5</v>
          </cell>
          <cell r="P1135">
            <v>19221.5</v>
          </cell>
          <cell r="Q1135">
            <v>19221.5</v>
          </cell>
          <cell r="R1135">
            <v>19221.5</v>
          </cell>
          <cell r="S1135">
            <v>19221.5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</row>
        <row r="1136">
          <cell r="C1136" t="str">
            <v>S070200238</v>
          </cell>
          <cell r="D1136" t="str">
            <v>JOB RD-103 แก้ไขพิมพ์เจาะรู $260 LOWER</v>
          </cell>
          <cell r="F1136" t="str">
            <v>JOBSHEET</v>
          </cell>
          <cell r="G1136">
            <v>34150</v>
          </cell>
          <cell r="H1136">
            <v>1</v>
          </cell>
          <cell r="I1136">
            <v>10710</v>
          </cell>
          <cell r="J1136">
            <v>1</v>
          </cell>
          <cell r="K1136">
            <v>34150</v>
          </cell>
          <cell r="N1136">
            <v>0</v>
          </cell>
          <cell r="O1136">
            <v>10709</v>
          </cell>
          <cell r="P1136">
            <v>10709</v>
          </cell>
          <cell r="Q1136">
            <v>10709</v>
          </cell>
          <cell r="R1136">
            <v>10709</v>
          </cell>
          <cell r="S1136">
            <v>10709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</row>
        <row r="1137">
          <cell r="C1137" t="str">
            <v>S070200239</v>
          </cell>
          <cell r="D1137" t="str">
            <v>JOB RD-112 ทำแม่พิมพ์ปั้มเจาะรูทั่วไป $3 MM,3.2,4.</v>
          </cell>
          <cell r="E1137" t="str">
            <v>2,8,10,4.2 MM</v>
          </cell>
          <cell r="F1137" t="str">
            <v>JOBSHEET</v>
          </cell>
          <cell r="G1137">
            <v>34150</v>
          </cell>
          <cell r="H1137">
            <v>6</v>
          </cell>
          <cell r="I1137">
            <v>26629.200000000001</v>
          </cell>
          <cell r="J1137">
            <v>6</v>
          </cell>
          <cell r="K1137">
            <v>34150</v>
          </cell>
          <cell r="N1137">
            <v>0</v>
          </cell>
          <cell r="O1137">
            <v>26623.200000000001</v>
          </cell>
          <cell r="P1137">
            <v>26623.200000000001</v>
          </cell>
          <cell r="Q1137">
            <v>26623.200000000001</v>
          </cell>
          <cell r="R1137">
            <v>26623.200000000001</v>
          </cell>
          <cell r="S1137">
            <v>26623.200000000001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</row>
        <row r="1138">
          <cell r="C1138" t="str">
            <v>S070200240</v>
          </cell>
          <cell r="D1138" t="str">
            <v>JOB RD-115 แก้ไขแม่พิมพ์ปั้มตัดยาง CT1400</v>
          </cell>
          <cell r="F1138" t="str">
            <v>JOBSHEET</v>
          </cell>
          <cell r="G1138">
            <v>34150</v>
          </cell>
          <cell r="H1138">
            <v>1</v>
          </cell>
          <cell r="I1138">
            <v>11666.25</v>
          </cell>
          <cell r="J1138">
            <v>1</v>
          </cell>
          <cell r="K1138">
            <v>34150</v>
          </cell>
          <cell r="N1138">
            <v>0</v>
          </cell>
          <cell r="O1138">
            <v>11665.25</v>
          </cell>
          <cell r="P1138">
            <v>11665.25</v>
          </cell>
          <cell r="Q1138">
            <v>11665.25</v>
          </cell>
          <cell r="R1138">
            <v>11665.25</v>
          </cell>
          <cell r="S1138">
            <v>11665.25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</row>
        <row r="1139">
          <cell r="C1139" t="str">
            <v>S070200242</v>
          </cell>
          <cell r="D1139" t="str">
            <v>JOB RD-118 แก้ไขแม่พิมพ์ปั้มรีดรู EP. COND $10.05</v>
          </cell>
          <cell r="F1139" t="str">
            <v>JOBSHEET</v>
          </cell>
          <cell r="G1139">
            <v>34181</v>
          </cell>
          <cell r="H1139">
            <v>1</v>
          </cell>
          <cell r="I1139">
            <v>27394.04</v>
          </cell>
          <cell r="J1139">
            <v>1</v>
          </cell>
          <cell r="K1139">
            <v>34181</v>
          </cell>
          <cell r="N1139">
            <v>0</v>
          </cell>
          <cell r="O1139">
            <v>27393.040000000001</v>
          </cell>
          <cell r="P1139">
            <v>27393.040000000001</v>
          </cell>
          <cell r="Q1139">
            <v>27393.040000000001</v>
          </cell>
          <cell r="R1139">
            <v>27393.040000000001</v>
          </cell>
          <cell r="S1139">
            <v>27393.040000000001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</row>
        <row r="1140">
          <cell r="C1140" t="str">
            <v>S070200243</v>
          </cell>
          <cell r="D1140" t="str">
            <v>JOB RD-119 แก้ไขพิมพ์เจาะรูสี่เหลี่ยมทั่วไป</v>
          </cell>
          <cell r="F1140" t="str">
            <v>JOBSHEET</v>
          </cell>
          <cell r="G1140">
            <v>34181</v>
          </cell>
          <cell r="H1140">
            <v>1</v>
          </cell>
          <cell r="I1140">
            <v>10882.34</v>
          </cell>
          <cell r="J1140">
            <v>1</v>
          </cell>
          <cell r="K1140">
            <v>34181</v>
          </cell>
          <cell r="N1140">
            <v>0</v>
          </cell>
          <cell r="O1140">
            <v>10881.34</v>
          </cell>
          <cell r="P1140">
            <v>10881.34</v>
          </cell>
          <cell r="Q1140">
            <v>10881.34</v>
          </cell>
          <cell r="R1140">
            <v>10881.34</v>
          </cell>
          <cell r="S1140">
            <v>10881.34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</row>
        <row r="1141">
          <cell r="C1141" t="str">
            <v>S070200244</v>
          </cell>
          <cell r="D1141" t="str">
            <v>JOB RD-129 แก้ไขแม่พิมพ์ปั้มเจาะรู และตัดแผ่น</v>
          </cell>
          <cell r="E1141" t="str">
            <v>เหล็กยึดน๊อตสไลด์ CT 1400</v>
          </cell>
          <cell r="F1141" t="str">
            <v>JOBSHEET</v>
          </cell>
          <cell r="G1141">
            <v>34181</v>
          </cell>
          <cell r="H1141">
            <v>1</v>
          </cell>
          <cell r="I1141">
            <v>16065</v>
          </cell>
          <cell r="J1141">
            <v>1</v>
          </cell>
          <cell r="K1141">
            <v>34181</v>
          </cell>
          <cell r="N1141">
            <v>0</v>
          </cell>
          <cell r="O1141">
            <v>16064</v>
          </cell>
          <cell r="P1141">
            <v>16064</v>
          </cell>
          <cell r="Q1141">
            <v>16064</v>
          </cell>
          <cell r="R1141">
            <v>16064</v>
          </cell>
          <cell r="S1141">
            <v>16064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</row>
        <row r="1142">
          <cell r="C1142" t="str">
            <v>S070200245</v>
          </cell>
          <cell r="D1142" t="str">
            <v>JOB RD-131 แก้ไขแม่พิมพ์ปั้มเจาะรูแผ่นเหล็ก ยึดหอย</v>
          </cell>
          <cell r="E1142" t="str">
            <v>โข่ง</v>
          </cell>
          <cell r="F1142" t="str">
            <v>JOBSHEET</v>
          </cell>
          <cell r="G1142">
            <v>34181</v>
          </cell>
          <cell r="H1142">
            <v>1</v>
          </cell>
          <cell r="I1142">
            <v>10710</v>
          </cell>
          <cell r="J1142">
            <v>1</v>
          </cell>
          <cell r="K1142">
            <v>34181</v>
          </cell>
          <cell r="N1142">
            <v>0</v>
          </cell>
          <cell r="O1142">
            <v>10709</v>
          </cell>
          <cell r="P1142">
            <v>10709</v>
          </cell>
          <cell r="Q1142">
            <v>10709</v>
          </cell>
          <cell r="R1142">
            <v>10709</v>
          </cell>
          <cell r="S1142">
            <v>10709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</row>
        <row r="1143">
          <cell r="C1143" t="str">
            <v>S070200246</v>
          </cell>
          <cell r="D1143" t="str">
            <v>JOB RD-132 แก้ไขแม่พิมพ์ปั้มเจาะรู ตัดแผ่นเหล็กยึด</v>
          </cell>
          <cell r="E1143" t="str">
            <v>CHICTH THERMO</v>
          </cell>
          <cell r="F1143" t="str">
            <v>JOBSHEET</v>
          </cell>
          <cell r="G1143">
            <v>34181</v>
          </cell>
          <cell r="H1143">
            <v>1</v>
          </cell>
          <cell r="I1143">
            <v>10710</v>
          </cell>
          <cell r="J1143">
            <v>1</v>
          </cell>
          <cell r="K1143">
            <v>34181</v>
          </cell>
          <cell r="N1143">
            <v>0</v>
          </cell>
          <cell r="O1143">
            <v>10709</v>
          </cell>
          <cell r="P1143">
            <v>10709</v>
          </cell>
          <cell r="Q1143">
            <v>10709</v>
          </cell>
          <cell r="R1143">
            <v>10709</v>
          </cell>
          <cell r="S1143">
            <v>10709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</row>
        <row r="1144">
          <cell r="C1144" t="str">
            <v>S070200247</v>
          </cell>
          <cell r="D1144" t="str">
            <v>JOBRD-133 แก้ไขแม่พิมพ์เจาะรู EP. COND 2R</v>
          </cell>
          <cell r="F1144" t="str">
            <v>JOBSHEET</v>
          </cell>
          <cell r="G1144">
            <v>34181</v>
          </cell>
          <cell r="H1144">
            <v>1</v>
          </cell>
          <cell r="I1144">
            <v>10811.12</v>
          </cell>
          <cell r="J1144">
            <v>1</v>
          </cell>
          <cell r="K1144">
            <v>34181</v>
          </cell>
          <cell r="N1144">
            <v>0</v>
          </cell>
          <cell r="O1144">
            <v>10810.12</v>
          </cell>
          <cell r="P1144">
            <v>10810.12</v>
          </cell>
          <cell r="Q1144">
            <v>10810.12</v>
          </cell>
          <cell r="R1144">
            <v>10810.12</v>
          </cell>
          <cell r="S1144">
            <v>10810.12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</row>
        <row r="1145">
          <cell r="C1145" t="str">
            <v>S070200248</v>
          </cell>
          <cell r="D1145" t="str">
            <v>JOB 8719 ทำพิมพ์ขึ้นรูป BRACKET OUTLET (SMA-93</v>
          </cell>
          <cell r="E1145" t="str">
            <v>-0144 ,INLET (SMA-93-0143) REF07/165 B.รับเงิน</v>
          </cell>
          <cell r="F1145" t="str">
            <v>JOBSHEET</v>
          </cell>
          <cell r="G1145">
            <v>34181</v>
          </cell>
          <cell r="H1145">
            <v>5</v>
          </cell>
          <cell r="I1145">
            <v>321678.25</v>
          </cell>
          <cell r="J1145">
            <v>5</v>
          </cell>
          <cell r="K1145">
            <v>34181</v>
          </cell>
          <cell r="N1145">
            <v>0</v>
          </cell>
          <cell r="O1145">
            <v>321673.25</v>
          </cell>
          <cell r="P1145">
            <v>321673.25</v>
          </cell>
          <cell r="Q1145">
            <v>321673.25</v>
          </cell>
          <cell r="R1145">
            <v>321673.25</v>
          </cell>
          <cell r="S1145">
            <v>321673.25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</row>
        <row r="1146">
          <cell r="C1146" t="str">
            <v>S070200249</v>
          </cell>
          <cell r="D1146" t="str">
            <v>JOB RD-135 แก้ไขแม่พิมพ์เจาะรู $8.55 3R 17"</v>
          </cell>
          <cell r="E1146" t="str">
            <v>COND (เปลี่ยนพิมพ์ตัวบน-ล่างใหม่)</v>
          </cell>
          <cell r="F1146" t="str">
            <v>JOBSHEET</v>
          </cell>
          <cell r="G1146">
            <v>34212</v>
          </cell>
          <cell r="H1146">
            <v>1</v>
          </cell>
          <cell r="I1146">
            <v>42315.49</v>
          </cell>
          <cell r="J1146">
            <v>1</v>
          </cell>
          <cell r="K1146">
            <v>34212</v>
          </cell>
          <cell r="N1146">
            <v>0</v>
          </cell>
          <cell r="O1146">
            <v>42314.49</v>
          </cell>
          <cell r="P1146">
            <v>42314.49</v>
          </cell>
          <cell r="Q1146">
            <v>42314.49</v>
          </cell>
          <cell r="R1146">
            <v>42314.49</v>
          </cell>
          <cell r="S1146">
            <v>42314.49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</row>
        <row r="1147">
          <cell r="C1147" t="str">
            <v>S070200250</v>
          </cell>
          <cell r="D1147" t="str">
            <v>JOB RD-142 แก้ไขแม่พิมพ์เจาะรู SLOT 6.5V3</v>
          </cell>
          <cell r="F1147" t="str">
            <v>JOBSHEET</v>
          </cell>
          <cell r="G1147">
            <v>34212</v>
          </cell>
          <cell r="H1147">
            <v>1</v>
          </cell>
          <cell r="I1147">
            <v>10843.17</v>
          </cell>
          <cell r="J1147">
            <v>1</v>
          </cell>
          <cell r="K1147">
            <v>34212</v>
          </cell>
          <cell r="N1147">
            <v>0</v>
          </cell>
          <cell r="O1147">
            <v>10842.17</v>
          </cell>
          <cell r="P1147">
            <v>10842.17</v>
          </cell>
          <cell r="Q1147">
            <v>10842.17</v>
          </cell>
          <cell r="R1147">
            <v>10842.17</v>
          </cell>
          <cell r="S1147">
            <v>10842.17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</row>
        <row r="1148">
          <cell r="C1148" t="str">
            <v>S070200251</v>
          </cell>
          <cell r="D1148" t="str">
            <v>JOB 8734 ทำพิมพ์ตัดแผ่น EP COIL (EDA-043)</v>
          </cell>
          <cell r="F1148" t="str">
            <v>JOBSHEET</v>
          </cell>
          <cell r="G1148">
            <v>34212</v>
          </cell>
          <cell r="H1148">
            <v>1</v>
          </cell>
          <cell r="I1148">
            <v>7573.5</v>
          </cell>
          <cell r="J1148">
            <v>1</v>
          </cell>
          <cell r="K1148">
            <v>34212</v>
          </cell>
          <cell r="N1148">
            <v>0</v>
          </cell>
          <cell r="O1148">
            <v>7572.5</v>
          </cell>
          <cell r="P1148">
            <v>7572.5</v>
          </cell>
          <cell r="Q1148">
            <v>7572.5</v>
          </cell>
          <cell r="R1148">
            <v>7572.5</v>
          </cell>
          <cell r="S1148">
            <v>7572.5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</row>
        <row r="1149">
          <cell r="C1149" t="str">
            <v>S070200252</v>
          </cell>
          <cell r="D1149" t="str">
            <v>JOB RD-149 แก้ไขแม่พิมพ์ตัดแผ่น EP.BME-36</v>
          </cell>
          <cell r="F1149" t="str">
            <v>JOBSHEET</v>
          </cell>
          <cell r="G1149">
            <v>34242</v>
          </cell>
          <cell r="H1149">
            <v>1</v>
          </cell>
          <cell r="I1149">
            <v>24097.5</v>
          </cell>
          <cell r="J1149">
            <v>1</v>
          </cell>
          <cell r="K1149">
            <v>34242</v>
          </cell>
          <cell r="N1149">
            <v>0</v>
          </cell>
          <cell r="O1149">
            <v>24096.5</v>
          </cell>
          <cell r="P1149">
            <v>24096.5</v>
          </cell>
          <cell r="Q1149">
            <v>24096.5</v>
          </cell>
          <cell r="R1149">
            <v>24096.5</v>
          </cell>
          <cell r="S1149">
            <v>24096.5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</row>
        <row r="1150">
          <cell r="C1150" t="str">
            <v>S070200253</v>
          </cell>
          <cell r="D1150" t="str">
            <v>JOB RD-158 แก้ไขแม่พิมพ์ปั้มเจาะรูตาไก่</v>
          </cell>
          <cell r="F1150" t="str">
            <v>JOBSHEET</v>
          </cell>
          <cell r="G1150">
            <v>34242</v>
          </cell>
          <cell r="H1150">
            <v>1</v>
          </cell>
          <cell r="I1150">
            <v>10710</v>
          </cell>
          <cell r="J1150">
            <v>1</v>
          </cell>
          <cell r="K1150">
            <v>34242</v>
          </cell>
          <cell r="N1150">
            <v>0</v>
          </cell>
          <cell r="O1150">
            <v>10709</v>
          </cell>
          <cell r="P1150">
            <v>10709</v>
          </cell>
          <cell r="Q1150">
            <v>10709</v>
          </cell>
          <cell r="R1150">
            <v>10709</v>
          </cell>
          <cell r="S1150">
            <v>10709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</row>
        <row r="1151">
          <cell r="C1151" t="str">
            <v>S070200256</v>
          </cell>
          <cell r="D1151" t="str">
            <v>JOB RD-163 แก้ไขแม่พิมพ์ปั้มแหวนอีแปะ</v>
          </cell>
          <cell r="F1151" t="str">
            <v>JOBSHEET</v>
          </cell>
          <cell r="G1151">
            <v>34242</v>
          </cell>
          <cell r="H1151">
            <v>1</v>
          </cell>
          <cell r="I1151">
            <v>10728.2</v>
          </cell>
          <cell r="J1151">
            <v>1</v>
          </cell>
          <cell r="K1151">
            <v>34242</v>
          </cell>
          <cell r="N1151">
            <v>0</v>
          </cell>
          <cell r="O1151">
            <v>10727.2</v>
          </cell>
          <cell r="P1151">
            <v>10727.2</v>
          </cell>
          <cell r="Q1151">
            <v>10727.2</v>
          </cell>
          <cell r="R1151">
            <v>10727.2</v>
          </cell>
          <cell r="S1151">
            <v>10727.2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</row>
        <row r="1152">
          <cell r="C1152" t="str">
            <v>S070200257</v>
          </cell>
          <cell r="D1152" t="str">
            <v>JOB RD-165 แก้ไขแม่พิมพ์ปั้มที่เขี่ยบุรี่ดองซอง</v>
          </cell>
          <cell r="F1152" t="str">
            <v>JOBSHEET</v>
          </cell>
          <cell r="G1152">
            <v>34242</v>
          </cell>
          <cell r="H1152">
            <v>1</v>
          </cell>
          <cell r="I1152">
            <v>13387.5</v>
          </cell>
          <cell r="J1152">
            <v>1</v>
          </cell>
          <cell r="K1152">
            <v>34242</v>
          </cell>
          <cell r="N1152">
            <v>0</v>
          </cell>
          <cell r="O1152">
            <v>13386.5</v>
          </cell>
          <cell r="P1152">
            <v>13386.5</v>
          </cell>
          <cell r="Q1152">
            <v>13386.5</v>
          </cell>
          <cell r="R1152">
            <v>13386.5</v>
          </cell>
          <cell r="S1152">
            <v>13386.5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</row>
        <row r="1153">
          <cell r="C1153" t="str">
            <v>S070200258</v>
          </cell>
          <cell r="D1153" t="str">
            <v>JOB RD-101 แม่พิมพ์ปั้มย่นท่อทองแดง 3/8"</v>
          </cell>
          <cell r="F1153" t="str">
            <v>JOBSHEET</v>
          </cell>
          <cell r="G1153">
            <v>34273</v>
          </cell>
          <cell r="H1153">
            <v>1</v>
          </cell>
          <cell r="I1153">
            <v>119622.46</v>
          </cell>
          <cell r="J1153">
            <v>1</v>
          </cell>
          <cell r="K1153">
            <v>34273</v>
          </cell>
          <cell r="N1153">
            <v>0</v>
          </cell>
          <cell r="O1153">
            <v>119621.46</v>
          </cell>
          <cell r="P1153">
            <v>119621.46</v>
          </cell>
          <cell r="Q1153">
            <v>119621.46</v>
          </cell>
          <cell r="R1153">
            <v>119621.46</v>
          </cell>
          <cell r="S1153">
            <v>119621.46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</row>
        <row r="1154">
          <cell r="C1154" t="str">
            <v>S070200259</v>
          </cell>
          <cell r="D1154" t="str">
            <v>JOB RD-171 แก้ไขแม่พิมพ์ปั้มเจาะรู EP$10.05 MM</v>
          </cell>
          <cell r="E1154" t="str">
            <v>COIL ทั่วไป</v>
          </cell>
          <cell r="F1154" t="str">
            <v>JOBSHEET</v>
          </cell>
          <cell r="G1154">
            <v>34273</v>
          </cell>
          <cell r="H1154">
            <v>1</v>
          </cell>
          <cell r="I1154">
            <v>13930.65</v>
          </cell>
          <cell r="J1154">
            <v>1</v>
          </cell>
          <cell r="K1154">
            <v>34273</v>
          </cell>
          <cell r="N1154">
            <v>0</v>
          </cell>
          <cell r="O1154">
            <v>13929.65</v>
          </cell>
          <cell r="P1154">
            <v>13929.65</v>
          </cell>
          <cell r="Q1154">
            <v>13929.65</v>
          </cell>
          <cell r="R1154">
            <v>13929.65</v>
          </cell>
          <cell r="S1154">
            <v>13929.65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</row>
        <row r="1155">
          <cell r="C1155" t="str">
            <v>S070200260</v>
          </cell>
          <cell r="D1155" t="str">
            <v>JOB 0179 ทำพิมพ์เจาะรู $10.05 งาน DXC-20T</v>
          </cell>
          <cell r="F1155" t="str">
            <v>JOBSHEET</v>
          </cell>
          <cell r="G1155">
            <v>34303</v>
          </cell>
          <cell r="H1155">
            <v>1</v>
          </cell>
          <cell r="I1155">
            <v>25177.61</v>
          </cell>
          <cell r="J1155">
            <v>1</v>
          </cell>
          <cell r="K1155">
            <v>34303</v>
          </cell>
          <cell r="N1155">
            <v>0</v>
          </cell>
          <cell r="O1155">
            <v>25176.61</v>
          </cell>
          <cell r="P1155">
            <v>25176.61</v>
          </cell>
          <cell r="Q1155">
            <v>25176.61</v>
          </cell>
          <cell r="R1155">
            <v>25176.61</v>
          </cell>
          <cell r="S1155">
            <v>25176.61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</row>
        <row r="1156">
          <cell r="C1156" t="str">
            <v>S070200261</v>
          </cell>
          <cell r="D1156" t="str">
            <v>JOB 8734 ทำพิมพ์ตัดแผ่น CP COIL (EDA-043)</v>
          </cell>
          <cell r="F1156" t="str">
            <v>JOBSHEET</v>
          </cell>
          <cell r="G1156">
            <v>34365</v>
          </cell>
          <cell r="H1156">
            <v>1</v>
          </cell>
          <cell r="I1156">
            <v>69997.5</v>
          </cell>
          <cell r="J1156">
            <v>1</v>
          </cell>
          <cell r="K1156">
            <v>34365</v>
          </cell>
          <cell r="N1156">
            <v>0</v>
          </cell>
          <cell r="O1156">
            <v>69996.5</v>
          </cell>
          <cell r="P1156">
            <v>69996.5</v>
          </cell>
          <cell r="Q1156">
            <v>69996.5</v>
          </cell>
          <cell r="R1156">
            <v>69996.5</v>
          </cell>
          <cell r="S1156">
            <v>69996.5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</row>
        <row r="1157">
          <cell r="C1157" t="str">
            <v>S070200262</v>
          </cell>
          <cell r="D1157" t="str">
            <v>JOB 8707 ทำพิมพ์ตัดวาง 3R SANDEN 20020</v>
          </cell>
          <cell r="F1157" t="str">
            <v>JOBSHEET</v>
          </cell>
          <cell r="G1157">
            <v>34365</v>
          </cell>
          <cell r="H1157">
            <v>1</v>
          </cell>
          <cell r="I1157">
            <v>11857.5</v>
          </cell>
          <cell r="J1157">
            <v>1</v>
          </cell>
          <cell r="K1157">
            <v>34365</v>
          </cell>
          <cell r="N1157">
            <v>0</v>
          </cell>
          <cell r="O1157">
            <v>11856.5</v>
          </cell>
          <cell r="P1157">
            <v>11856.5</v>
          </cell>
          <cell r="Q1157">
            <v>11856.5</v>
          </cell>
          <cell r="R1157">
            <v>11856.5</v>
          </cell>
          <cell r="S1157">
            <v>11856.5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</row>
        <row r="1158">
          <cell r="C1158" t="str">
            <v>S070200263</v>
          </cell>
          <cell r="D1158" t="str">
            <v>JOB 7199 ทำพิมพ์เจาะรู CLOMP PRICE PU 405</v>
          </cell>
          <cell r="F1158" t="str">
            <v>JOBSHEET</v>
          </cell>
          <cell r="G1158">
            <v>34365</v>
          </cell>
          <cell r="H1158">
            <v>1</v>
          </cell>
          <cell r="I1158">
            <v>53550</v>
          </cell>
          <cell r="J1158">
            <v>1</v>
          </cell>
          <cell r="K1158">
            <v>34365</v>
          </cell>
          <cell r="N1158">
            <v>0</v>
          </cell>
          <cell r="O1158">
            <v>53549</v>
          </cell>
          <cell r="P1158">
            <v>53549</v>
          </cell>
          <cell r="Q1158">
            <v>53549</v>
          </cell>
          <cell r="R1158">
            <v>53549</v>
          </cell>
          <cell r="S1158">
            <v>53549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</row>
        <row r="1159">
          <cell r="C1159" t="str">
            <v>S070200264</v>
          </cell>
          <cell r="D1159" t="str">
            <v>JOB RD-115,060 แก้ไขแม่พิมพ์ตัดวาง หูยวง CT 1400</v>
          </cell>
          <cell r="F1159" t="str">
            <v>JOBSHEET</v>
          </cell>
          <cell r="G1159">
            <v>34365</v>
          </cell>
          <cell r="H1159">
            <v>2</v>
          </cell>
          <cell r="I1159">
            <v>22525.5</v>
          </cell>
          <cell r="J1159">
            <v>2</v>
          </cell>
          <cell r="K1159">
            <v>34365</v>
          </cell>
          <cell r="N1159">
            <v>0</v>
          </cell>
          <cell r="O1159">
            <v>22523.5</v>
          </cell>
          <cell r="P1159">
            <v>22523.5</v>
          </cell>
          <cell r="Q1159">
            <v>22523.5</v>
          </cell>
          <cell r="R1159">
            <v>22523.5</v>
          </cell>
          <cell r="S1159">
            <v>22523.5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</row>
        <row r="1160">
          <cell r="C1160" t="str">
            <v>S070200265</v>
          </cell>
          <cell r="D1160" t="str">
            <v>JOB 7196 ทำพิมพ์เจาะรู ตัดแผ่น 3R สไลด์นัท CT 1400</v>
          </cell>
          <cell r="F1160" t="str">
            <v>JOBSHEET</v>
          </cell>
          <cell r="G1160">
            <v>34365</v>
          </cell>
          <cell r="H1160">
            <v>1</v>
          </cell>
          <cell r="I1160">
            <v>133337.5</v>
          </cell>
          <cell r="J1160">
            <v>1</v>
          </cell>
          <cell r="K1160">
            <v>34365</v>
          </cell>
          <cell r="N1160">
            <v>0</v>
          </cell>
          <cell r="O1160">
            <v>133336.5</v>
          </cell>
          <cell r="P1160">
            <v>133336.5</v>
          </cell>
          <cell r="Q1160">
            <v>133336.5</v>
          </cell>
          <cell r="R1160">
            <v>133336.5</v>
          </cell>
          <cell r="S1160">
            <v>133336.5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</row>
        <row r="1161">
          <cell r="C1161" t="str">
            <v>S070200266</v>
          </cell>
          <cell r="D1161" t="str">
            <v>JOB 8710 ทำพิมพ์ตัดแผ่นปิดช่อง RCRIRTOR ตู้ THV</v>
          </cell>
          <cell r="F1161" t="str">
            <v>JOBSHEET</v>
          </cell>
          <cell r="G1161">
            <v>34365</v>
          </cell>
          <cell r="H1161">
            <v>1</v>
          </cell>
          <cell r="I1161">
            <v>49247.12</v>
          </cell>
          <cell r="J1161">
            <v>1</v>
          </cell>
          <cell r="K1161">
            <v>34365</v>
          </cell>
          <cell r="N1161">
            <v>0</v>
          </cell>
          <cell r="O1161">
            <v>49246.12</v>
          </cell>
          <cell r="P1161">
            <v>49246.12</v>
          </cell>
          <cell r="Q1161">
            <v>49246.12</v>
          </cell>
          <cell r="R1161">
            <v>49246.12</v>
          </cell>
          <cell r="S1161">
            <v>49246.12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</row>
        <row r="1162">
          <cell r="C1162" t="str">
            <v>S070200267</v>
          </cell>
          <cell r="D1162" t="str">
            <v>JOB 8712 ทำพิมพ์ตัดขอบวางสไลด์ TOYOKOKI</v>
          </cell>
          <cell r="F1162" t="str">
            <v>JOBSHEET</v>
          </cell>
          <cell r="G1162">
            <v>34365</v>
          </cell>
          <cell r="H1162">
            <v>1</v>
          </cell>
          <cell r="I1162">
            <v>63319.68</v>
          </cell>
          <cell r="J1162">
            <v>1</v>
          </cell>
          <cell r="K1162">
            <v>34365</v>
          </cell>
          <cell r="N1162">
            <v>0</v>
          </cell>
          <cell r="O1162">
            <v>63318.68</v>
          </cell>
          <cell r="P1162">
            <v>63318.68</v>
          </cell>
          <cell r="Q1162">
            <v>63318.68</v>
          </cell>
          <cell r="R1162">
            <v>63318.68</v>
          </cell>
          <cell r="S1162">
            <v>63318.68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</row>
        <row r="1163">
          <cell r="C1163" t="str">
            <v>S070200268</v>
          </cell>
          <cell r="D1163" t="str">
            <v>JOB 8715 ทำพิมพ์ EP COIL 83121-40040,YEV</v>
          </cell>
          <cell r="E1163" t="str">
            <v>3008-LOE</v>
          </cell>
          <cell r="F1163" t="str">
            <v>JOBSHEET</v>
          </cell>
          <cell r="G1163">
            <v>34365</v>
          </cell>
          <cell r="H1163">
            <v>4</v>
          </cell>
          <cell r="I1163">
            <v>493239.91</v>
          </cell>
          <cell r="J1163">
            <v>4</v>
          </cell>
          <cell r="K1163">
            <v>34365</v>
          </cell>
          <cell r="N1163">
            <v>0</v>
          </cell>
          <cell r="O1163">
            <v>493235.91</v>
          </cell>
          <cell r="P1163">
            <v>493235.91</v>
          </cell>
          <cell r="Q1163">
            <v>493235.91</v>
          </cell>
          <cell r="R1163">
            <v>493235.91</v>
          </cell>
          <cell r="S1163">
            <v>493235.91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</row>
        <row r="1164">
          <cell r="C1164" t="str">
            <v>S070200269</v>
          </cell>
          <cell r="D1164" t="str">
            <v>JOB RD-0179 แก้ไขพิมพ์ปั้ม สปริงลวดลูกบิด</v>
          </cell>
          <cell r="F1164" t="str">
            <v>JOBSHEET</v>
          </cell>
          <cell r="G1164">
            <v>34365</v>
          </cell>
          <cell r="H1164">
            <v>1</v>
          </cell>
          <cell r="I1164">
            <v>11352.6</v>
          </cell>
          <cell r="J1164">
            <v>1</v>
          </cell>
          <cell r="K1164">
            <v>34365</v>
          </cell>
          <cell r="N1164">
            <v>0</v>
          </cell>
          <cell r="O1164">
            <v>11351.6</v>
          </cell>
          <cell r="P1164">
            <v>11351.6</v>
          </cell>
          <cell r="Q1164">
            <v>11351.6</v>
          </cell>
          <cell r="R1164">
            <v>11351.6</v>
          </cell>
          <cell r="S1164">
            <v>11351.6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</row>
        <row r="1165">
          <cell r="C1165" t="str">
            <v>S070200270</v>
          </cell>
          <cell r="D1165" t="str">
            <v>JOB RD-0178 แก้ไขพิมพ์เจาะรู+รุโบษ EP ทั่วไป</v>
          </cell>
          <cell r="F1165" t="str">
            <v>JOBSHEET</v>
          </cell>
          <cell r="G1165">
            <v>34365</v>
          </cell>
          <cell r="H1165">
            <v>1</v>
          </cell>
          <cell r="I1165">
            <v>22705.200000000001</v>
          </cell>
          <cell r="J1165">
            <v>1</v>
          </cell>
          <cell r="K1165">
            <v>34365</v>
          </cell>
          <cell r="N1165">
            <v>0</v>
          </cell>
          <cell r="O1165">
            <v>22704.2</v>
          </cell>
          <cell r="P1165">
            <v>22704.2</v>
          </cell>
          <cell r="Q1165">
            <v>22704.2</v>
          </cell>
          <cell r="R1165">
            <v>22704.2</v>
          </cell>
          <cell r="S1165">
            <v>22704.2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</row>
        <row r="1166">
          <cell r="C1166" t="str">
            <v>S070200271</v>
          </cell>
          <cell r="D1166" t="str">
            <v>JOB RD-0157 แก้ไข MCLD ฝาล่าง CT 1400</v>
          </cell>
          <cell r="F1166" t="str">
            <v>JOBSHEET</v>
          </cell>
          <cell r="G1166">
            <v>34365</v>
          </cell>
          <cell r="H1166">
            <v>1</v>
          </cell>
          <cell r="I1166">
            <v>36528.75</v>
          </cell>
          <cell r="J1166">
            <v>1</v>
          </cell>
          <cell r="K1166">
            <v>34365</v>
          </cell>
          <cell r="N1166">
            <v>0</v>
          </cell>
          <cell r="O1166">
            <v>36527.75</v>
          </cell>
          <cell r="P1166">
            <v>36527.75</v>
          </cell>
          <cell r="Q1166">
            <v>36527.75</v>
          </cell>
          <cell r="R1166">
            <v>36527.75</v>
          </cell>
          <cell r="S1166">
            <v>36527.75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</row>
        <row r="1167">
          <cell r="C1167" t="str">
            <v>S070200272</v>
          </cell>
          <cell r="D1167" t="str">
            <v>JOB RD-0151 แก้ไขพิมพ์ตัดวาง</v>
          </cell>
          <cell r="F1167" t="str">
            <v>JOBSHEET</v>
          </cell>
          <cell r="G1167">
            <v>34365</v>
          </cell>
          <cell r="H1167">
            <v>2</v>
          </cell>
          <cell r="I1167">
            <v>10710</v>
          </cell>
          <cell r="J1167">
            <v>2</v>
          </cell>
          <cell r="K1167">
            <v>34365</v>
          </cell>
          <cell r="N1167">
            <v>0</v>
          </cell>
          <cell r="O1167">
            <v>10708</v>
          </cell>
          <cell r="P1167">
            <v>10708</v>
          </cell>
          <cell r="Q1167">
            <v>10708</v>
          </cell>
          <cell r="R1167">
            <v>10708</v>
          </cell>
          <cell r="S1167">
            <v>10708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</row>
        <row r="1168">
          <cell r="C1168" t="str">
            <v>S070200273</v>
          </cell>
          <cell r="D1168" t="str">
            <v>JOB RD-0146 ทำชิ้นส่วน COIL</v>
          </cell>
          <cell r="F1168" t="str">
            <v>JOBSHEET</v>
          </cell>
          <cell r="G1168">
            <v>34365</v>
          </cell>
          <cell r="H1168">
            <v>1</v>
          </cell>
          <cell r="I1168">
            <v>13387.5</v>
          </cell>
          <cell r="J1168">
            <v>1</v>
          </cell>
          <cell r="K1168">
            <v>34365</v>
          </cell>
          <cell r="N1168">
            <v>0</v>
          </cell>
          <cell r="O1168">
            <v>13386.5</v>
          </cell>
          <cell r="P1168">
            <v>13386.5</v>
          </cell>
          <cell r="Q1168">
            <v>13386.5</v>
          </cell>
          <cell r="R1168">
            <v>13386.5</v>
          </cell>
          <cell r="S1168">
            <v>13386.5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</row>
        <row r="1169">
          <cell r="C1169" t="str">
            <v>S070200274</v>
          </cell>
          <cell r="D1169" t="str">
            <v>JOB RD-0144 แก้ไขพิมพ์เจาะรู EP ทั่วไป</v>
          </cell>
          <cell r="F1169" t="str">
            <v>JOBSHEET</v>
          </cell>
          <cell r="G1169">
            <v>34365</v>
          </cell>
          <cell r="H1169">
            <v>1</v>
          </cell>
          <cell r="I1169">
            <v>13387.5</v>
          </cell>
          <cell r="J1169">
            <v>1</v>
          </cell>
          <cell r="K1169">
            <v>34365</v>
          </cell>
          <cell r="N1169">
            <v>0</v>
          </cell>
          <cell r="O1169">
            <v>13386.5</v>
          </cell>
          <cell r="P1169">
            <v>13386.5</v>
          </cell>
          <cell r="Q1169">
            <v>13386.5</v>
          </cell>
          <cell r="R1169">
            <v>13386.5</v>
          </cell>
          <cell r="S1169">
            <v>13386.5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</row>
        <row r="1170">
          <cell r="C1170" t="str">
            <v>S070200275</v>
          </cell>
          <cell r="D1170" t="str">
            <v>JOB RD-0141 แก้ไขพิมพ์ตัดแผ่นเสริมวางสไลด์ CT 1400</v>
          </cell>
          <cell r="F1170" t="str">
            <v>JOBSHEET</v>
          </cell>
          <cell r="G1170">
            <v>34365</v>
          </cell>
          <cell r="H1170">
            <v>1</v>
          </cell>
          <cell r="I1170">
            <v>21420</v>
          </cell>
          <cell r="J1170">
            <v>1</v>
          </cell>
          <cell r="K1170">
            <v>34365</v>
          </cell>
          <cell r="N1170">
            <v>0</v>
          </cell>
          <cell r="O1170">
            <v>21419</v>
          </cell>
          <cell r="P1170">
            <v>21419</v>
          </cell>
          <cell r="Q1170">
            <v>21419</v>
          </cell>
          <cell r="R1170">
            <v>21419</v>
          </cell>
          <cell r="S1170">
            <v>21419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</row>
        <row r="1171">
          <cell r="C1171" t="str">
            <v>S070200276</v>
          </cell>
          <cell r="D1171" t="str">
            <v>JOB RD-0122 แก้ไข MOLD PJ 1400</v>
          </cell>
          <cell r="F1171" t="str">
            <v>JOBSHEET</v>
          </cell>
          <cell r="G1171">
            <v>34365</v>
          </cell>
          <cell r="H1171">
            <v>1</v>
          </cell>
          <cell r="I1171">
            <v>47430</v>
          </cell>
          <cell r="J1171">
            <v>1</v>
          </cell>
          <cell r="K1171">
            <v>34365</v>
          </cell>
          <cell r="N1171">
            <v>0</v>
          </cell>
          <cell r="O1171">
            <v>47429</v>
          </cell>
          <cell r="P1171">
            <v>47429</v>
          </cell>
          <cell r="Q1171">
            <v>47429</v>
          </cell>
          <cell r="R1171">
            <v>47429</v>
          </cell>
          <cell r="S1171">
            <v>47429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</row>
        <row r="1172">
          <cell r="C1172" t="str">
            <v>S070200277</v>
          </cell>
          <cell r="D1172" t="str">
            <v>JOB RD-0116 แก้ไขพิมพ์เจาะรู EP ทั่วไป</v>
          </cell>
          <cell r="F1172" t="str">
            <v>JOBSHEET</v>
          </cell>
          <cell r="G1172">
            <v>34365</v>
          </cell>
          <cell r="H1172">
            <v>1</v>
          </cell>
          <cell r="I1172">
            <v>29452.5</v>
          </cell>
          <cell r="J1172">
            <v>1</v>
          </cell>
          <cell r="K1172">
            <v>34365</v>
          </cell>
          <cell r="N1172">
            <v>0</v>
          </cell>
          <cell r="O1172">
            <v>29451.5</v>
          </cell>
          <cell r="P1172">
            <v>29451.5</v>
          </cell>
          <cell r="Q1172">
            <v>29451.5</v>
          </cell>
          <cell r="R1172">
            <v>29451.5</v>
          </cell>
          <cell r="S1172">
            <v>29451.5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</row>
        <row r="1173">
          <cell r="C1173" t="str">
            <v>S070200278</v>
          </cell>
          <cell r="D1173" t="str">
            <v>JOB RD-0113 แก้ไข MOLD ปล่องช่องลม TOYOKOKI</v>
          </cell>
          <cell r="F1173" t="str">
            <v>JOBSHEET</v>
          </cell>
          <cell r="G1173">
            <v>34365</v>
          </cell>
          <cell r="H1173">
            <v>1</v>
          </cell>
          <cell r="I1173">
            <v>46282.5</v>
          </cell>
          <cell r="J1173">
            <v>1</v>
          </cell>
          <cell r="K1173">
            <v>34365</v>
          </cell>
          <cell r="N1173">
            <v>0</v>
          </cell>
          <cell r="O1173">
            <v>46281.5</v>
          </cell>
          <cell r="P1173">
            <v>46281.5</v>
          </cell>
          <cell r="Q1173">
            <v>46281.5</v>
          </cell>
          <cell r="R1173">
            <v>46281.5</v>
          </cell>
          <cell r="S1173">
            <v>46281.5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</row>
        <row r="1174">
          <cell r="C1174" t="str">
            <v>S070200279</v>
          </cell>
          <cell r="D1174" t="str">
            <v>JOB RD-0111 แก้ไขพิมพ์เจาะรู + ตัดแผ่นแคล้มรัดมอเต</v>
          </cell>
          <cell r="E1174" t="str">
            <v>อร์ 1400</v>
          </cell>
          <cell r="F1174" t="str">
            <v>JOBSHEET</v>
          </cell>
          <cell r="G1174">
            <v>34365</v>
          </cell>
          <cell r="H1174">
            <v>1</v>
          </cell>
          <cell r="I1174">
            <v>18742.5</v>
          </cell>
          <cell r="J1174">
            <v>1</v>
          </cell>
          <cell r="K1174">
            <v>34365</v>
          </cell>
          <cell r="N1174">
            <v>0</v>
          </cell>
          <cell r="O1174">
            <v>18741.5</v>
          </cell>
          <cell r="P1174">
            <v>18741.5</v>
          </cell>
          <cell r="Q1174">
            <v>18741.5</v>
          </cell>
          <cell r="R1174">
            <v>18741.5</v>
          </cell>
          <cell r="S1174">
            <v>18741.5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</row>
        <row r="1175">
          <cell r="C1175" t="str">
            <v>S070200280</v>
          </cell>
          <cell r="D1175" t="str">
            <v>JOB RD-091 แก้ไขพิมพ์เจาะรู + ตัดแผ่นเสริมวางสไลด์</v>
          </cell>
          <cell r="E1175" t="str">
            <v>CT 1400</v>
          </cell>
          <cell r="F1175" t="str">
            <v>JOBSHEET</v>
          </cell>
          <cell r="G1175">
            <v>34365</v>
          </cell>
          <cell r="H1175">
            <v>1</v>
          </cell>
          <cell r="I1175">
            <v>10710</v>
          </cell>
          <cell r="J1175">
            <v>1</v>
          </cell>
          <cell r="K1175">
            <v>34365</v>
          </cell>
          <cell r="N1175">
            <v>0</v>
          </cell>
          <cell r="O1175">
            <v>10709</v>
          </cell>
          <cell r="P1175">
            <v>10709</v>
          </cell>
          <cell r="Q1175">
            <v>10709</v>
          </cell>
          <cell r="R1175">
            <v>10709</v>
          </cell>
          <cell r="S1175">
            <v>10709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</row>
        <row r="1176">
          <cell r="C1176" t="str">
            <v>S070200281</v>
          </cell>
          <cell r="D1176" t="str">
            <v>แก้ไขพิมพ์เจาะรู+รูดปา+ตัดแผ่น COND. 2R ทั่วไป</v>
          </cell>
          <cell r="F1176" t="str">
            <v>RD-006</v>
          </cell>
          <cell r="G1176">
            <v>34424</v>
          </cell>
          <cell r="H1176">
            <v>1</v>
          </cell>
          <cell r="I1176">
            <v>10331.25</v>
          </cell>
          <cell r="J1176">
            <v>1</v>
          </cell>
          <cell r="K1176">
            <v>34424</v>
          </cell>
          <cell r="N1176">
            <v>0</v>
          </cell>
          <cell r="O1176">
            <v>10330.25</v>
          </cell>
          <cell r="P1176">
            <v>10330.25</v>
          </cell>
          <cell r="Q1176">
            <v>10330.25</v>
          </cell>
          <cell r="R1176">
            <v>10330.25</v>
          </cell>
          <cell r="S1176">
            <v>10330.25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</row>
        <row r="1177">
          <cell r="C1177" t="str">
            <v>S070200282</v>
          </cell>
          <cell r="D1177" t="str">
            <v>JOB RD-188/36 แก้ไขพิมพ์เจาะรู</v>
          </cell>
          <cell r="F1177" t="str">
            <v>JOBSHEET</v>
          </cell>
          <cell r="G1177">
            <v>34485</v>
          </cell>
          <cell r="H1177">
            <v>1</v>
          </cell>
          <cell r="I1177">
            <v>14190.75</v>
          </cell>
          <cell r="J1177">
            <v>1</v>
          </cell>
          <cell r="K1177">
            <v>34485</v>
          </cell>
          <cell r="N1177">
            <v>0</v>
          </cell>
          <cell r="O1177">
            <v>14189.75</v>
          </cell>
          <cell r="P1177">
            <v>14189.75</v>
          </cell>
          <cell r="Q1177">
            <v>14189.75</v>
          </cell>
          <cell r="R1177">
            <v>14189.75</v>
          </cell>
          <cell r="S1177">
            <v>14189.75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</row>
        <row r="1178">
          <cell r="C1178" t="str">
            <v>S070200283</v>
          </cell>
          <cell r="D1178" t="str">
            <v>JOB RD-012 แก้ไขพิมพ์เจาะรู ติดแผ่นเหล็กยึดน๊อตสไล</v>
          </cell>
          <cell r="E1178" t="str">
            <v>ด์</v>
          </cell>
          <cell r="F1178" t="str">
            <v>JOBSHEET</v>
          </cell>
          <cell r="G1178">
            <v>34485</v>
          </cell>
          <cell r="H1178">
            <v>1</v>
          </cell>
          <cell r="I1178">
            <v>11571</v>
          </cell>
          <cell r="J1178">
            <v>1</v>
          </cell>
          <cell r="K1178">
            <v>34485</v>
          </cell>
          <cell r="N1178">
            <v>0</v>
          </cell>
          <cell r="O1178">
            <v>11570</v>
          </cell>
          <cell r="P1178">
            <v>11570</v>
          </cell>
          <cell r="Q1178">
            <v>11570</v>
          </cell>
          <cell r="R1178">
            <v>11570</v>
          </cell>
          <cell r="S1178">
            <v>11570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</row>
        <row r="1179">
          <cell r="C1179" t="str">
            <v>S070200284</v>
          </cell>
          <cell r="D1179" t="str">
            <v>JOB RD-021 แก้ไขพิมพ์ตัดแผ่นเสริมวางสไลด์ CT 1400</v>
          </cell>
          <cell r="F1179" t="str">
            <v>JOBSHEET</v>
          </cell>
          <cell r="G1179">
            <v>34485</v>
          </cell>
          <cell r="H1179">
            <v>1</v>
          </cell>
          <cell r="I1179">
            <v>17356.5</v>
          </cell>
          <cell r="J1179">
            <v>1</v>
          </cell>
          <cell r="K1179">
            <v>34485</v>
          </cell>
          <cell r="N1179">
            <v>0</v>
          </cell>
          <cell r="O1179">
            <v>17355.5</v>
          </cell>
          <cell r="P1179">
            <v>17355.5</v>
          </cell>
          <cell r="Q1179">
            <v>17355.5</v>
          </cell>
          <cell r="R1179">
            <v>17355.5</v>
          </cell>
          <cell r="S1179">
            <v>17355.5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</row>
        <row r="1180">
          <cell r="C1180" t="str">
            <v>S070200285</v>
          </cell>
          <cell r="D1180" t="str">
            <v>JOB RD-027 แก้ไขพิมพ์เจาะรูทั่วไป</v>
          </cell>
          <cell r="F1180" t="str">
            <v>JOBSHEET</v>
          </cell>
          <cell r="G1180">
            <v>34515</v>
          </cell>
          <cell r="H1180">
            <v>1</v>
          </cell>
          <cell r="I1180">
            <v>13499.5</v>
          </cell>
          <cell r="J1180">
            <v>1</v>
          </cell>
          <cell r="K1180">
            <v>34515</v>
          </cell>
          <cell r="N1180">
            <v>0</v>
          </cell>
          <cell r="O1180">
            <v>13498.5</v>
          </cell>
          <cell r="P1180">
            <v>13498.5</v>
          </cell>
          <cell r="Q1180">
            <v>13498.5</v>
          </cell>
          <cell r="R1180">
            <v>13498.5</v>
          </cell>
          <cell r="S1180">
            <v>13498.5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</row>
        <row r="1181">
          <cell r="C1181" t="str">
            <v>S070200286</v>
          </cell>
          <cell r="D1181" t="str">
            <v>JOB 1884 ทำพิมพ์เจาะรู # 6.5,8.5,3.5,4.5 ทั่วไป</v>
          </cell>
          <cell r="F1181" t="str">
            <v>JOBSHEET</v>
          </cell>
          <cell r="G1181">
            <v>34515</v>
          </cell>
          <cell r="H1181">
            <v>4</v>
          </cell>
          <cell r="I1181">
            <v>24358.080000000002</v>
          </cell>
          <cell r="J1181">
            <v>4</v>
          </cell>
          <cell r="K1181">
            <v>34515</v>
          </cell>
          <cell r="N1181">
            <v>0</v>
          </cell>
          <cell r="O1181">
            <v>24354.080000000002</v>
          </cell>
          <cell r="P1181">
            <v>24354.080000000002</v>
          </cell>
          <cell r="Q1181">
            <v>24354.080000000002</v>
          </cell>
          <cell r="R1181">
            <v>24354.080000000002</v>
          </cell>
          <cell r="S1181">
            <v>24354.080000000002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</row>
        <row r="1182">
          <cell r="C1182" t="str">
            <v>S070200287</v>
          </cell>
          <cell r="D1182" t="str">
            <v>JOB RD-C43 แก้ไขพิมพ์เจาะรู 4มม 1 แถว</v>
          </cell>
          <cell r="F1182" t="str">
            <v>JOBSHEET</v>
          </cell>
          <cell r="G1182">
            <v>34546</v>
          </cell>
          <cell r="H1182">
            <v>1</v>
          </cell>
          <cell r="I1182">
            <v>32784.5</v>
          </cell>
          <cell r="J1182">
            <v>1</v>
          </cell>
          <cell r="K1182">
            <v>34546</v>
          </cell>
          <cell r="N1182">
            <v>0</v>
          </cell>
          <cell r="O1182">
            <v>32783.5</v>
          </cell>
          <cell r="P1182">
            <v>32783.5</v>
          </cell>
          <cell r="Q1182">
            <v>32783.5</v>
          </cell>
          <cell r="R1182">
            <v>32783.5</v>
          </cell>
          <cell r="S1182">
            <v>32783.5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</row>
        <row r="1183">
          <cell r="C1183" t="str">
            <v>S070200288</v>
          </cell>
          <cell r="D1183" t="str">
            <v>JOBRD-C49 แก้ไขพิมพ์ขึ้นรูป EP เป็นมุม 135 องศา</v>
          </cell>
          <cell r="F1183" t="str">
            <v>JOBSHEET</v>
          </cell>
          <cell r="G1183">
            <v>34546</v>
          </cell>
          <cell r="H1183">
            <v>1</v>
          </cell>
          <cell r="I1183">
            <v>15428</v>
          </cell>
          <cell r="J1183">
            <v>1</v>
          </cell>
          <cell r="K1183">
            <v>34546</v>
          </cell>
          <cell r="N1183">
            <v>0</v>
          </cell>
          <cell r="O1183">
            <v>15427</v>
          </cell>
          <cell r="P1183">
            <v>15427</v>
          </cell>
          <cell r="Q1183">
            <v>15427</v>
          </cell>
          <cell r="R1183">
            <v>15427</v>
          </cell>
          <cell r="S1183">
            <v>15427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</row>
        <row r="1184">
          <cell r="C1184" t="str">
            <v>S070200289</v>
          </cell>
          <cell r="D1184" t="str">
            <v>JOB RD-C51 ทำหัววาวล์</v>
          </cell>
          <cell r="F1184" t="str">
            <v>JOBSHEET</v>
          </cell>
          <cell r="G1184">
            <v>34546</v>
          </cell>
          <cell r="H1184">
            <v>50</v>
          </cell>
          <cell r="I1184">
            <v>15394</v>
          </cell>
          <cell r="J1184">
            <v>50</v>
          </cell>
          <cell r="K1184">
            <v>34546</v>
          </cell>
          <cell r="N1184">
            <v>0</v>
          </cell>
          <cell r="O1184">
            <v>15344</v>
          </cell>
          <cell r="P1184">
            <v>15344</v>
          </cell>
          <cell r="Q1184">
            <v>15344</v>
          </cell>
          <cell r="R1184">
            <v>15344</v>
          </cell>
          <cell r="S1184">
            <v>15344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</row>
        <row r="1185">
          <cell r="C1185" t="str">
            <v>S070200290</v>
          </cell>
          <cell r="D1185" t="str">
            <v>JOB-1877 ทำพิมพ์ปั้มคาดสแตนเลส</v>
          </cell>
          <cell r="F1185" t="str">
            <v>JOBSHEET</v>
          </cell>
          <cell r="G1185">
            <v>34546</v>
          </cell>
          <cell r="H1185">
            <v>3</v>
          </cell>
          <cell r="I1185">
            <v>208739.32</v>
          </cell>
          <cell r="J1185">
            <v>3</v>
          </cell>
          <cell r="K1185">
            <v>34546</v>
          </cell>
          <cell r="N1185">
            <v>0</v>
          </cell>
          <cell r="O1185">
            <v>208736.32</v>
          </cell>
          <cell r="P1185">
            <v>208736.32</v>
          </cell>
          <cell r="Q1185">
            <v>208736.32</v>
          </cell>
          <cell r="R1185">
            <v>208736.32</v>
          </cell>
          <cell r="S1185">
            <v>208736.32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</row>
        <row r="1186">
          <cell r="C1186" t="str">
            <v>S070200291</v>
          </cell>
          <cell r="D1186" t="str">
            <v>JOB-1887 ทำพิมพ์เจาะรู SLOT 5*10 ทั่วไป</v>
          </cell>
          <cell r="F1186" t="str">
            <v>JOBSHEET</v>
          </cell>
          <cell r="G1186">
            <v>34546</v>
          </cell>
          <cell r="H1186">
            <v>1</v>
          </cell>
          <cell r="I1186">
            <v>6317.65</v>
          </cell>
          <cell r="J1186">
            <v>1</v>
          </cell>
          <cell r="K1186">
            <v>34546</v>
          </cell>
          <cell r="N1186">
            <v>0</v>
          </cell>
          <cell r="O1186">
            <v>6316.65</v>
          </cell>
          <cell r="P1186">
            <v>6316.65</v>
          </cell>
          <cell r="Q1186">
            <v>6316.65</v>
          </cell>
          <cell r="R1186">
            <v>6316.65</v>
          </cell>
          <cell r="S1186">
            <v>6316.65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</row>
        <row r="1187">
          <cell r="C1187" t="str">
            <v>S070200292</v>
          </cell>
          <cell r="D1187" t="str">
            <v>JOB-1885 ทำพิมพ์ตัดมุม R 42</v>
          </cell>
          <cell r="F1187" t="str">
            <v>JOBSHEET</v>
          </cell>
          <cell r="G1187">
            <v>34546</v>
          </cell>
          <cell r="H1187">
            <v>1</v>
          </cell>
          <cell r="I1187">
            <v>32593.45</v>
          </cell>
          <cell r="J1187">
            <v>1</v>
          </cell>
          <cell r="K1187">
            <v>34546</v>
          </cell>
          <cell r="N1187">
            <v>0</v>
          </cell>
          <cell r="O1187">
            <v>32592.45</v>
          </cell>
          <cell r="P1187">
            <v>32592.45</v>
          </cell>
          <cell r="Q1187">
            <v>32592.45</v>
          </cell>
          <cell r="R1187">
            <v>32592.45</v>
          </cell>
          <cell r="S1187">
            <v>32592.45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</row>
        <row r="1188">
          <cell r="C1188" t="str">
            <v>S070200293</v>
          </cell>
          <cell r="D1188" t="str">
            <v>JOB-RD 050 ทำพิมพ์เจาะรูหอยโข่ง ยึดรีซีสเตอร์</v>
          </cell>
          <cell r="F1188" t="str">
            <v>JOBSHEET</v>
          </cell>
          <cell r="G1188">
            <v>34577</v>
          </cell>
          <cell r="H1188">
            <v>1</v>
          </cell>
          <cell r="I1188">
            <v>13510.75</v>
          </cell>
          <cell r="J1188">
            <v>1</v>
          </cell>
          <cell r="K1188">
            <v>34577</v>
          </cell>
          <cell r="N1188">
            <v>0</v>
          </cell>
          <cell r="O1188">
            <v>13509.75</v>
          </cell>
          <cell r="P1188">
            <v>13509.75</v>
          </cell>
          <cell r="Q1188">
            <v>13509.75</v>
          </cell>
          <cell r="R1188">
            <v>13509.75</v>
          </cell>
          <cell r="S1188">
            <v>13509.75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</row>
        <row r="1189">
          <cell r="C1189" t="str">
            <v>S070200294</v>
          </cell>
          <cell r="D1189" t="str">
            <v>JOB RD-053 แก้ไขพิมพ์เจาะรู CP ทั่วไป</v>
          </cell>
          <cell r="F1189" t="str">
            <v>JOBSHEET</v>
          </cell>
          <cell r="G1189">
            <v>34577</v>
          </cell>
          <cell r="H1189">
            <v>1</v>
          </cell>
          <cell r="I1189">
            <v>15428</v>
          </cell>
          <cell r="J1189">
            <v>1</v>
          </cell>
          <cell r="K1189">
            <v>34577</v>
          </cell>
          <cell r="N1189">
            <v>0</v>
          </cell>
          <cell r="O1189">
            <v>15427</v>
          </cell>
          <cell r="P1189">
            <v>15427</v>
          </cell>
          <cell r="Q1189">
            <v>15427</v>
          </cell>
          <cell r="R1189">
            <v>15427</v>
          </cell>
          <cell r="S1189">
            <v>15427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</row>
        <row r="1190">
          <cell r="C1190" t="str">
            <v>S070200295</v>
          </cell>
          <cell r="D1190" t="str">
            <v>JOB RD-056 แก้ไขพิมพ์ปั้มจากทั่วไป</v>
          </cell>
          <cell r="F1190" t="str">
            <v>JOBSHEET</v>
          </cell>
          <cell r="G1190">
            <v>34577</v>
          </cell>
          <cell r="H1190">
            <v>1</v>
          </cell>
          <cell r="I1190">
            <v>17356.5</v>
          </cell>
          <cell r="J1190">
            <v>1</v>
          </cell>
          <cell r="K1190">
            <v>34577</v>
          </cell>
          <cell r="N1190">
            <v>0</v>
          </cell>
          <cell r="O1190">
            <v>17355.5</v>
          </cell>
          <cell r="P1190">
            <v>17355.5</v>
          </cell>
          <cell r="Q1190">
            <v>17355.5</v>
          </cell>
          <cell r="R1190">
            <v>17355.5</v>
          </cell>
          <cell r="S1190">
            <v>17355.5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</row>
        <row r="1191">
          <cell r="C1191" t="str">
            <v>S070200296</v>
          </cell>
          <cell r="D1191" t="str">
            <v>JOB RD-057 แก้ไขพิมพ์เจาะรูหอยโข่ง</v>
          </cell>
          <cell r="F1191" t="str">
            <v>JOBSHEET</v>
          </cell>
          <cell r="G1191">
            <v>34577</v>
          </cell>
          <cell r="H1191">
            <v>1</v>
          </cell>
          <cell r="I1191">
            <v>13343.32</v>
          </cell>
          <cell r="J1191">
            <v>1</v>
          </cell>
          <cell r="K1191">
            <v>34577</v>
          </cell>
          <cell r="N1191">
            <v>0</v>
          </cell>
          <cell r="O1191">
            <v>13342.32</v>
          </cell>
          <cell r="P1191">
            <v>13342.32</v>
          </cell>
          <cell r="Q1191">
            <v>13342.32</v>
          </cell>
          <cell r="R1191">
            <v>13342.32</v>
          </cell>
          <cell r="S1191">
            <v>13342.32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</row>
        <row r="1192">
          <cell r="C1192" t="str">
            <v>S070200297</v>
          </cell>
          <cell r="D1192" t="str">
            <v>JOB RD-059 แก้ไขพิมพ์ตัดแผ่น</v>
          </cell>
          <cell r="F1192" t="str">
            <v>JOBSHEET</v>
          </cell>
          <cell r="G1192">
            <v>34577</v>
          </cell>
          <cell r="H1192">
            <v>2</v>
          </cell>
          <cell r="I1192">
            <v>13499.5</v>
          </cell>
          <cell r="J1192">
            <v>2</v>
          </cell>
          <cell r="K1192">
            <v>34577</v>
          </cell>
          <cell r="N1192">
            <v>0</v>
          </cell>
          <cell r="O1192">
            <v>13497.5</v>
          </cell>
          <cell r="P1192">
            <v>13497.5</v>
          </cell>
          <cell r="Q1192">
            <v>13497.5</v>
          </cell>
          <cell r="R1192">
            <v>13497.5</v>
          </cell>
          <cell r="S1192">
            <v>13497.5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</row>
        <row r="1193">
          <cell r="C1193" t="str">
            <v>S070200298</v>
          </cell>
          <cell r="D1193" t="str">
            <v>JOB-3067 ทำพิมพ์ตัดแผ่นแคล้มสกัด IN-OUT "ล"</v>
          </cell>
          <cell r="F1193" t="str">
            <v>JOBSHEET</v>
          </cell>
          <cell r="G1193">
            <v>34577</v>
          </cell>
          <cell r="H1193">
            <v>1</v>
          </cell>
          <cell r="I1193">
            <v>39933.54</v>
          </cell>
          <cell r="J1193">
            <v>1</v>
          </cell>
          <cell r="K1193">
            <v>34577</v>
          </cell>
          <cell r="N1193">
            <v>0</v>
          </cell>
          <cell r="O1193">
            <v>39932.54</v>
          </cell>
          <cell r="P1193">
            <v>39932.54</v>
          </cell>
          <cell r="Q1193">
            <v>39932.54</v>
          </cell>
          <cell r="R1193">
            <v>39932.54</v>
          </cell>
          <cell r="S1193">
            <v>39932.54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</row>
        <row r="1194">
          <cell r="C1194" t="str">
            <v>S070200299</v>
          </cell>
          <cell r="D1194" t="str">
            <v>JOB -3051 ทำพิมพ์ตัดแผ่น EP.DNG(SMA 94-325)BME 28</v>
          </cell>
          <cell r="F1194" t="str">
            <v>JOBSHEET</v>
          </cell>
          <cell r="G1194">
            <v>34607</v>
          </cell>
          <cell r="H1194">
            <v>1</v>
          </cell>
          <cell r="I1194">
            <v>25300.89</v>
          </cell>
          <cell r="J1194">
            <v>1</v>
          </cell>
          <cell r="K1194">
            <v>34607</v>
          </cell>
          <cell r="N1194">
            <v>0</v>
          </cell>
          <cell r="O1194">
            <v>25299.89</v>
          </cell>
          <cell r="P1194">
            <v>25299.89</v>
          </cell>
          <cell r="Q1194">
            <v>25299.89</v>
          </cell>
          <cell r="R1194">
            <v>25299.89</v>
          </cell>
          <cell r="S1194">
            <v>25299.89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</row>
        <row r="1195">
          <cell r="C1195" t="str">
            <v>S070200300</v>
          </cell>
          <cell r="D1195" t="str">
            <v>JOB-3064 ทำพิมพ์ขึ้นรูปท่อDNG.(TLB 94-256)</v>
          </cell>
          <cell r="F1195" t="str">
            <v>JOBSHEET</v>
          </cell>
          <cell r="G1195">
            <v>34607</v>
          </cell>
          <cell r="H1195">
            <v>1</v>
          </cell>
          <cell r="I1195">
            <v>46028.29</v>
          </cell>
          <cell r="J1195">
            <v>1</v>
          </cell>
          <cell r="K1195">
            <v>34607</v>
          </cell>
          <cell r="N1195">
            <v>0</v>
          </cell>
          <cell r="O1195">
            <v>46027.29</v>
          </cell>
          <cell r="P1195">
            <v>46027.29</v>
          </cell>
          <cell r="Q1195">
            <v>46027.29</v>
          </cell>
          <cell r="R1195">
            <v>46027.29</v>
          </cell>
          <cell r="S1195">
            <v>46027.29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</row>
        <row r="1196">
          <cell r="C1196" t="str">
            <v>S070200301</v>
          </cell>
          <cell r="D1196" t="str">
            <v>RD-098/36 กัดร่อง SLOT งาน SANDEN</v>
          </cell>
          <cell r="F1196" t="str">
            <v>JOBSHEET</v>
          </cell>
          <cell r="G1196">
            <v>34485</v>
          </cell>
          <cell r="H1196">
            <v>9000</v>
          </cell>
          <cell r="I1196">
            <v>26780</v>
          </cell>
          <cell r="J1196">
            <v>9000</v>
          </cell>
          <cell r="K1196">
            <v>34485</v>
          </cell>
          <cell r="N1196">
            <v>0</v>
          </cell>
          <cell r="O1196">
            <v>17780</v>
          </cell>
          <cell r="P1196">
            <v>17780</v>
          </cell>
          <cell r="Q1196">
            <v>17780</v>
          </cell>
          <cell r="R1196">
            <v>17780</v>
          </cell>
          <cell r="S1196">
            <v>17780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</row>
        <row r="1197">
          <cell r="C1197" t="str">
            <v>S070200302</v>
          </cell>
          <cell r="D1197" t="str">
            <v>JOB RD-0180/36 กัดร่อง SLOT งาน SANDEN</v>
          </cell>
          <cell r="F1197" t="str">
            <v>JOBSHEET</v>
          </cell>
          <cell r="G1197">
            <v>34485</v>
          </cell>
          <cell r="H1197">
            <v>9000</v>
          </cell>
          <cell r="I1197">
            <v>240193.25</v>
          </cell>
          <cell r="J1197">
            <v>9000</v>
          </cell>
          <cell r="K1197">
            <v>34485</v>
          </cell>
          <cell r="N1197">
            <v>0</v>
          </cell>
          <cell r="O1197">
            <v>231193.25</v>
          </cell>
          <cell r="P1197">
            <v>231193.25</v>
          </cell>
          <cell r="Q1197">
            <v>231193.25</v>
          </cell>
          <cell r="R1197">
            <v>231193.25</v>
          </cell>
          <cell r="S1197">
            <v>231193.25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</row>
        <row r="1198">
          <cell r="C1198" t="str">
            <v>S070200303</v>
          </cell>
          <cell r="D1198" t="str">
            <v>JOB RS-011 ทำงานตัวอย่าง SANDEN</v>
          </cell>
          <cell r="F1198" t="str">
            <v>JOBSHEET</v>
          </cell>
          <cell r="G1198">
            <v>34485</v>
          </cell>
          <cell r="H1198">
            <v>4</v>
          </cell>
          <cell r="I1198">
            <v>9642.5</v>
          </cell>
          <cell r="J1198">
            <v>4</v>
          </cell>
          <cell r="K1198">
            <v>34485</v>
          </cell>
          <cell r="N1198">
            <v>0</v>
          </cell>
          <cell r="O1198">
            <v>9638.5</v>
          </cell>
          <cell r="P1198">
            <v>9638.5</v>
          </cell>
          <cell r="Q1198">
            <v>9638.5</v>
          </cell>
          <cell r="R1198">
            <v>9638.5</v>
          </cell>
          <cell r="S1198">
            <v>9638.5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</row>
        <row r="1199">
          <cell r="C1199" t="str">
            <v>S070200304</v>
          </cell>
          <cell r="D1199" t="str">
            <v>JOB-0172 แม่พิมพ์ตัดแผ่น AL #17*2.50 DWG .2*3U 300</v>
          </cell>
          <cell r="E1199" t="str">
            <v>20</v>
          </cell>
          <cell r="F1199" t="str">
            <v>JOBSHEET</v>
          </cell>
          <cell r="G1199">
            <v>34454</v>
          </cell>
          <cell r="H1199">
            <v>1</v>
          </cell>
          <cell r="I1199">
            <v>722336.88</v>
          </cell>
          <cell r="J1199">
            <v>1</v>
          </cell>
          <cell r="K1199">
            <v>34454</v>
          </cell>
          <cell r="N1199">
            <v>0</v>
          </cell>
          <cell r="O1199">
            <v>722335.88</v>
          </cell>
          <cell r="P1199">
            <v>722335.88</v>
          </cell>
          <cell r="Q1199">
            <v>722335.88</v>
          </cell>
          <cell r="R1199">
            <v>722335.88</v>
          </cell>
          <cell r="S1199">
            <v>722335.88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</row>
        <row r="1200">
          <cell r="C1200" t="str">
            <v>S070200305</v>
          </cell>
          <cell r="D1200" t="str">
            <v>JOB-5684 ทำแม่พิมพ์ JKT</v>
          </cell>
          <cell r="F1200" t="str">
            <v>JOBSHEET</v>
          </cell>
          <cell r="G1200">
            <v>34393</v>
          </cell>
          <cell r="H1200">
            <v>1</v>
          </cell>
          <cell r="I1200">
            <v>643119</v>
          </cell>
          <cell r="J1200">
            <v>1</v>
          </cell>
          <cell r="K1200">
            <v>34393</v>
          </cell>
          <cell r="N1200">
            <v>0</v>
          </cell>
          <cell r="O1200">
            <v>643118</v>
          </cell>
          <cell r="P1200">
            <v>643118</v>
          </cell>
          <cell r="Q1200">
            <v>643118</v>
          </cell>
          <cell r="R1200">
            <v>643118</v>
          </cell>
          <cell r="S1200">
            <v>643118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</row>
        <row r="1201">
          <cell r="C1201" t="str">
            <v>S070200306</v>
          </cell>
          <cell r="D1201" t="str">
            <v>JOB-8724 MOLD ในช่องลม TOYOKOKI</v>
          </cell>
          <cell r="F1201" t="str">
            <v>AMC10/54</v>
          </cell>
          <cell r="G1201">
            <v>34607</v>
          </cell>
          <cell r="H1201">
            <v>1</v>
          </cell>
          <cell r="I1201">
            <v>130729.41</v>
          </cell>
          <cell r="J1201">
            <v>1</v>
          </cell>
          <cell r="K1201">
            <v>34607</v>
          </cell>
          <cell r="N1201">
            <v>0</v>
          </cell>
          <cell r="O1201">
            <v>130728.41</v>
          </cell>
          <cell r="P1201">
            <v>130728.41</v>
          </cell>
          <cell r="Q1201">
            <v>130728.41</v>
          </cell>
          <cell r="R1201">
            <v>130728.41</v>
          </cell>
          <cell r="S1201">
            <v>130728.41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</row>
        <row r="1202">
          <cell r="C1202" t="str">
            <v>S070200307</v>
          </cell>
          <cell r="D1202" t="str">
            <v>JOB 8736 ทำพิมพ์ขึ้นรูป ST DNC ZKB2-10020 ทำพิมพ์เ</v>
          </cell>
          <cell r="E1202" t="str">
            <v>จาะรู+ติดแผ่น DWG 2KB2-10020</v>
          </cell>
          <cell r="F1202" t="str">
            <v>AMC10/54</v>
          </cell>
          <cell r="G1202">
            <v>34607</v>
          </cell>
          <cell r="H1202">
            <v>2</v>
          </cell>
          <cell r="I1202">
            <v>109906.42</v>
          </cell>
          <cell r="J1202">
            <v>2</v>
          </cell>
          <cell r="K1202">
            <v>34607</v>
          </cell>
          <cell r="N1202">
            <v>0</v>
          </cell>
          <cell r="O1202">
            <v>109904.42</v>
          </cell>
          <cell r="P1202">
            <v>109904.42</v>
          </cell>
          <cell r="Q1202">
            <v>109904.42</v>
          </cell>
          <cell r="R1202">
            <v>109904.42</v>
          </cell>
          <cell r="S1202">
            <v>109904.42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</row>
        <row r="1203">
          <cell r="C1203" t="str">
            <v>S070200308</v>
          </cell>
          <cell r="D1203" t="str">
            <v>JOBRD-045 แก้ไขแม่พิมพ์ตัดแผ่นงาน TEMPC ส่ง JKT</v>
          </cell>
          <cell r="F1203" t="str">
            <v>AMC</v>
          </cell>
          <cell r="G1203">
            <v>34607</v>
          </cell>
          <cell r="H1203">
            <v>6</v>
          </cell>
          <cell r="I1203">
            <v>48323</v>
          </cell>
          <cell r="J1203">
            <v>6</v>
          </cell>
          <cell r="K1203">
            <v>34607</v>
          </cell>
          <cell r="N1203">
            <v>0</v>
          </cell>
          <cell r="O1203">
            <v>48317</v>
          </cell>
          <cell r="P1203">
            <v>48317</v>
          </cell>
          <cell r="Q1203">
            <v>48317</v>
          </cell>
          <cell r="R1203">
            <v>48317</v>
          </cell>
          <cell r="S1203">
            <v>48317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</row>
        <row r="1204">
          <cell r="C1204" t="str">
            <v>S070200309</v>
          </cell>
          <cell r="D1204" t="str">
            <v>JOB-0172 แม่พิมพ์ตัดแผ่น AL.#17*2.50 DWG.2*BU 3002</v>
          </cell>
          <cell r="E1204" t="str">
            <v>0</v>
          </cell>
          <cell r="F1204" t="str">
            <v>AMC10/54</v>
          </cell>
          <cell r="G1204">
            <v>34454</v>
          </cell>
          <cell r="H1204">
            <v>1</v>
          </cell>
          <cell r="I1204">
            <v>399.24</v>
          </cell>
          <cell r="J1204">
            <v>1</v>
          </cell>
          <cell r="K1204">
            <v>34454</v>
          </cell>
          <cell r="N1204">
            <v>0</v>
          </cell>
          <cell r="O1204">
            <v>398.24</v>
          </cell>
          <cell r="P1204">
            <v>398.24</v>
          </cell>
          <cell r="Q1204">
            <v>398.24</v>
          </cell>
          <cell r="R1204">
            <v>398.24</v>
          </cell>
          <cell r="S1204">
            <v>398.24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</row>
        <row r="1205">
          <cell r="C1205" t="str">
            <v>S070200310</v>
          </cell>
          <cell r="D1205" t="str">
            <v>JOB -3076 ทำพิมพ์เจาะรู END PL #6.6MM</v>
          </cell>
          <cell r="F1205" t="str">
            <v>JV10/052</v>
          </cell>
          <cell r="G1205">
            <v>34638</v>
          </cell>
          <cell r="H1205">
            <v>1</v>
          </cell>
          <cell r="I1205">
            <v>63271.92</v>
          </cell>
          <cell r="J1205">
            <v>1</v>
          </cell>
          <cell r="K1205">
            <v>34638</v>
          </cell>
          <cell r="N1205">
            <v>0</v>
          </cell>
          <cell r="O1205">
            <v>63270.92</v>
          </cell>
          <cell r="P1205">
            <v>63270.92</v>
          </cell>
          <cell r="Q1205">
            <v>63270.92</v>
          </cell>
          <cell r="R1205">
            <v>63270.92</v>
          </cell>
          <cell r="S1205">
            <v>63270.92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</row>
        <row r="1206">
          <cell r="C1206" t="str">
            <v>S070200311</v>
          </cell>
          <cell r="D1206" t="str">
            <v>พิมพ์ 2CBC-15120,17000,13040,15010,12050,14040</v>
          </cell>
          <cell r="E1206" t="str">
            <v>JOB-8727</v>
          </cell>
          <cell r="F1206" t="str">
            <v>JOBSHEET</v>
          </cell>
          <cell r="G1206">
            <v>34668</v>
          </cell>
          <cell r="H1206">
            <v>6</v>
          </cell>
          <cell r="I1206">
            <v>233056.29</v>
          </cell>
          <cell r="J1206">
            <v>6</v>
          </cell>
          <cell r="K1206">
            <v>34668</v>
          </cell>
          <cell r="N1206">
            <v>0</v>
          </cell>
          <cell r="O1206">
            <v>233050.29</v>
          </cell>
          <cell r="P1206">
            <v>233050.29</v>
          </cell>
          <cell r="Q1206">
            <v>233050.29</v>
          </cell>
          <cell r="R1206">
            <v>233050.29</v>
          </cell>
          <cell r="S1206">
            <v>233050.29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</row>
        <row r="1207">
          <cell r="C1207" t="str">
            <v>S070200312</v>
          </cell>
          <cell r="D1207" t="str">
            <v>JOB-8728 พิมพ์2CBC,16050,1130,20040,174211</v>
          </cell>
          <cell r="F1207" t="str">
            <v>JOBSHEET</v>
          </cell>
          <cell r="G1207">
            <v>34668</v>
          </cell>
          <cell r="H1207">
            <v>6</v>
          </cell>
          <cell r="I1207">
            <v>77895.070000000007</v>
          </cell>
          <cell r="J1207">
            <v>6</v>
          </cell>
          <cell r="K1207">
            <v>34668</v>
          </cell>
          <cell r="N1207">
            <v>0</v>
          </cell>
          <cell r="O1207">
            <v>77889.070000000007</v>
          </cell>
          <cell r="P1207">
            <v>77889.070000000007</v>
          </cell>
          <cell r="Q1207">
            <v>77889.070000000007</v>
          </cell>
          <cell r="R1207">
            <v>77889.070000000007</v>
          </cell>
          <cell r="S1207">
            <v>77889.070000000007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</row>
        <row r="1208">
          <cell r="C1208" t="str">
            <v>S070200313</v>
          </cell>
          <cell r="D1208" t="str">
            <v>JOB-8729 พิมพ์ 2ABC ,174212,174211</v>
          </cell>
          <cell r="F1208" t="str">
            <v>JOBSHEET</v>
          </cell>
          <cell r="G1208">
            <v>34668</v>
          </cell>
          <cell r="H1208">
            <v>4</v>
          </cell>
          <cell r="I1208">
            <v>151839.64000000001</v>
          </cell>
          <cell r="J1208">
            <v>4</v>
          </cell>
          <cell r="K1208">
            <v>34668</v>
          </cell>
          <cell r="N1208">
            <v>0</v>
          </cell>
          <cell r="O1208">
            <v>151835.64000000001</v>
          </cell>
          <cell r="P1208">
            <v>151835.64000000001</v>
          </cell>
          <cell r="Q1208">
            <v>151835.64000000001</v>
          </cell>
          <cell r="R1208">
            <v>151835.64000000001</v>
          </cell>
          <cell r="S1208">
            <v>151835.64000000001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</row>
        <row r="1209">
          <cell r="C1209" t="str">
            <v>S070200314</v>
          </cell>
          <cell r="D1209" t="str">
            <v>JOB-3082 ทำพิมพ์เจาาะรู #2.5 ,94-393</v>
          </cell>
          <cell r="F1209" t="str">
            <v>JOBSHEET</v>
          </cell>
          <cell r="G1209">
            <v>34668</v>
          </cell>
          <cell r="H1209">
            <v>1</v>
          </cell>
          <cell r="I1209">
            <v>63175.15</v>
          </cell>
          <cell r="J1209">
            <v>1</v>
          </cell>
          <cell r="K1209">
            <v>34668</v>
          </cell>
          <cell r="N1209">
            <v>0</v>
          </cell>
          <cell r="O1209">
            <v>63174.15</v>
          </cell>
          <cell r="P1209">
            <v>63174.15</v>
          </cell>
          <cell r="Q1209">
            <v>63174.15</v>
          </cell>
          <cell r="R1209">
            <v>63174.15</v>
          </cell>
          <cell r="S1209">
            <v>63174.15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</row>
        <row r="1210">
          <cell r="C1210" t="str">
            <v>S070200315</v>
          </cell>
          <cell r="D1210" t="str">
            <v>JOB-1885 ทำพิมพ์ติดมุม R 42</v>
          </cell>
          <cell r="F1210" t="str">
            <v>JOBSHEET</v>
          </cell>
          <cell r="G1210">
            <v>34699</v>
          </cell>
          <cell r="H1210">
            <v>1</v>
          </cell>
          <cell r="I1210">
            <v>2755</v>
          </cell>
          <cell r="J1210">
            <v>1</v>
          </cell>
          <cell r="K1210">
            <v>34699</v>
          </cell>
          <cell r="N1210">
            <v>0</v>
          </cell>
          <cell r="O1210">
            <v>2754</v>
          </cell>
          <cell r="P1210">
            <v>2754</v>
          </cell>
          <cell r="Q1210">
            <v>2754</v>
          </cell>
          <cell r="R1210">
            <v>2754</v>
          </cell>
          <cell r="S1210">
            <v>2754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</row>
        <row r="1211">
          <cell r="C1211" t="str">
            <v>S070200316</v>
          </cell>
          <cell r="D1211" t="str">
            <v>JOB-RD-067 แก้ไขพิมพ์รูดบ่า EP COIL</v>
          </cell>
          <cell r="F1211" t="str">
            <v>JOBSHEET</v>
          </cell>
          <cell r="G1211">
            <v>34699</v>
          </cell>
          <cell r="H1211">
            <v>1</v>
          </cell>
          <cell r="I1211">
            <v>23142</v>
          </cell>
          <cell r="J1211">
            <v>1</v>
          </cell>
          <cell r="K1211">
            <v>34699</v>
          </cell>
          <cell r="N1211">
            <v>0</v>
          </cell>
          <cell r="O1211">
            <v>23141</v>
          </cell>
          <cell r="P1211">
            <v>23141</v>
          </cell>
          <cell r="Q1211">
            <v>23141</v>
          </cell>
          <cell r="R1211">
            <v>23141</v>
          </cell>
          <cell r="S1211">
            <v>23141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</row>
        <row r="1212">
          <cell r="C1212" t="str">
            <v>S070200317</v>
          </cell>
          <cell r="D1212" t="str">
            <v>JOB-RD-069 แก้ไขพิมพ์เจาะรู SLOT 8*16</v>
          </cell>
          <cell r="F1212" t="str">
            <v>JOBSHEET</v>
          </cell>
          <cell r="G1212">
            <v>34699</v>
          </cell>
          <cell r="H1212">
            <v>1</v>
          </cell>
          <cell r="I1212">
            <v>13499.5</v>
          </cell>
          <cell r="J1212">
            <v>1</v>
          </cell>
          <cell r="K1212">
            <v>34699</v>
          </cell>
          <cell r="N1212">
            <v>0</v>
          </cell>
          <cell r="O1212">
            <v>13498.5</v>
          </cell>
          <cell r="P1212">
            <v>13498.5</v>
          </cell>
          <cell r="Q1212">
            <v>13498.5</v>
          </cell>
          <cell r="R1212">
            <v>13498.5</v>
          </cell>
          <cell r="S1212">
            <v>13498.5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</row>
        <row r="1213">
          <cell r="C1213" t="str">
            <v>S070200318</v>
          </cell>
          <cell r="D1213" t="str">
            <v>JOB-RD-070 แก้ไขพิมพ์ปั้มขึ้นรูปแผ่นเสริมรางสไลด์</v>
          </cell>
          <cell r="F1213" t="str">
            <v>JOBSHEET</v>
          </cell>
          <cell r="G1213">
            <v>34699</v>
          </cell>
          <cell r="H1213">
            <v>1</v>
          </cell>
          <cell r="I1213">
            <v>15428</v>
          </cell>
          <cell r="J1213">
            <v>1</v>
          </cell>
          <cell r="K1213">
            <v>34699</v>
          </cell>
          <cell r="N1213">
            <v>0</v>
          </cell>
          <cell r="O1213">
            <v>15427</v>
          </cell>
          <cell r="P1213">
            <v>15427</v>
          </cell>
          <cell r="Q1213">
            <v>15427</v>
          </cell>
          <cell r="R1213">
            <v>15427</v>
          </cell>
          <cell r="S1213">
            <v>15427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</row>
        <row r="1214">
          <cell r="C1214" t="str">
            <v>S070200319</v>
          </cell>
          <cell r="D1214" t="str">
            <v>JOB-3051 ทำพิมพ์ตัดแผ่น EP(DWG OMA 91-0325)</v>
          </cell>
          <cell r="F1214" t="str">
            <v>JOBSHEET</v>
          </cell>
          <cell r="G1214">
            <v>34699</v>
          </cell>
          <cell r="H1214">
            <v>1</v>
          </cell>
          <cell r="I1214">
            <v>1377.5</v>
          </cell>
          <cell r="J1214">
            <v>1</v>
          </cell>
          <cell r="K1214">
            <v>34699</v>
          </cell>
          <cell r="N1214">
            <v>0</v>
          </cell>
          <cell r="O1214">
            <v>1376.5</v>
          </cell>
          <cell r="P1214">
            <v>1376.5</v>
          </cell>
          <cell r="Q1214">
            <v>1376.5</v>
          </cell>
          <cell r="R1214">
            <v>1376.5</v>
          </cell>
          <cell r="S1214">
            <v>1376.5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</row>
        <row r="1215">
          <cell r="C1215" t="str">
            <v>S070200320</v>
          </cell>
          <cell r="D1215" t="str">
            <v>JOB-3064 ทำพิมพ์ขึ้นรูป DWG TUB 94-256</v>
          </cell>
          <cell r="F1215" t="str">
            <v>JOBSHEET</v>
          </cell>
          <cell r="G1215">
            <v>34699</v>
          </cell>
          <cell r="H1215">
            <v>1</v>
          </cell>
          <cell r="I1215">
            <v>5647.75</v>
          </cell>
          <cell r="J1215">
            <v>1</v>
          </cell>
          <cell r="K1215">
            <v>34699</v>
          </cell>
          <cell r="N1215">
            <v>0</v>
          </cell>
          <cell r="O1215">
            <v>5646.75</v>
          </cell>
          <cell r="P1215">
            <v>5646.75</v>
          </cell>
          <cell r="Q1215">
            <v>5646.75</v>
          </cell>
          <cell r="R1215">
            <v>5646.75</v>
          </cell>
          <cell r="S1215">
            <v>5646.75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</row>
        <row r="1216">
          <cell r="C1216" t="str">
            <v>S070200321</v>
          </cell>
          <cell r="D1216" t="str">
            <v>JOB-3067 ทำพิมพ์ตัดแผ่นแคล้มลวด IN-OUT(8/37)</v>
          </cell>
          <cell r="F1216" t="str">
            <v>JOBSHEET</v>
          </cell>
          <cell r="G1216">
            <v>34699</v>
          </cell>
          <cell r="H1216">
            <v>1</v>
          </cell>
          <cell r="I1216">
            <v>35401.75</v>
          </cell>
          <cell r="J1216">
            <v>1</v>
          </cell>
          <cell r="K1216">
            <v>34699</v>
          </cell>
          <cell r="N1216">
            <v>0</v>
          </cell>
          <cell r="O1216">
            <v>35400.75</v>
          </cell>
          <cell r="P1216">
            <v>35400.75</v>
          </cell>
          <cell r="Q1216">
            <v>35400.75</v>
          </cell>
          <cell r="R1216">
            <v>35400.75</v>
          </cell>
          <cell r="S1216">
            <v>35400.75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</row>
        <row r="1217">
          <cell r="C1217" t="str">
            <v>S070200322</v>
          </cell>
          <cell r="D1217" t="str">
            <v>JOB-3074 ทำพิมพ์ตัดขอบ SMA-0944,พิมพ์เจาะรู (5522)</v>
          </cell>
          <cell r="F1217" t="str">
            <v>JOBSHEET</v>
          </cell>
          <cell r="G1217">
            <v>34699</v>
          </cell>
          <cell r="H1217">
            <v>1</v>
          </cell>
          <cell r="I1217">
            <v>48916.62</v>
          </cell>
          <cell r="J1217">
            <v>1</v>
          </cell>
          <cell r="K1217">
            <v>34699</v>
          </cell>
          <cell r="N1217">
            <v>0</v>
          </cell>
          <cell r="O1217">
            <v>48915.62</v>
          </cell>
          <cell r="P1217">
            <v>48915.62</v>
          </cell>
          <cell r="Q1217">
            <v>48915.62</v>
          </cell>
          <cell r="R1217">
            <v>48915.62</v>
          </cell>
          <cell r="S1217">
            <v>48915.62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</row>
        <row r="1218">
          <cell r="C1218" t="str">
            <v>S070200323</v>
          </cell>
          <cell r="D1218" t="str">
            <v>JOB-3091 ทำพิมพ์ตัดมุม EP</v>
          </cell>
          <cell r="F1218" t="str">
            <v>JOBSHEET</v>
          </cell>
          <cell r="G1218">
            <v>34699</v>
          </cell>
          <cell r="H1218">
            <v>2</v>
          </cell>
          <cell r="I1218">
            <v>57740.57</v>
          </cell>
          <cell r="J1218">
            <v>2</v>
          </cell>
          <cell r="K1218">
            <v>34699</v>
          </cell>
          <cell r="N1218">
            <v>0</v>
          </cell>
          <cell r="O1218">
            <v>57738.57</v>
          </cell>
          <cell r="P1218">
            <v>57738.57</v>
          </cell>
          <cell r="Q1218">
            <v>57738.57</v>
          </cell>
          <cell r="R1218">
            <v>57738.57</v>
          </cell>
          <cell r="S1218">
            <v>57738.57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</row>
        <row r="1219">
          <cell r="C1219" t="str">
            <v>S070200324</v>
          </cell>
          <cell r="D1219" t="str">
            <v>JOB-3096 ทำพิมพ์ในรูป SME 94-432</v>
          </cell>
          <cell r="F1219" t="str">
            <v>JOBSHEET</v>
          </cell>
          <cell r="G1219">
            <v>34699</v>
          </cell>
          <cell r="H1219">
            <v>1</v>
          </cell>
          <cell r="I1219">
            <v>13076.27</v>
          </cell>
          <cell r="J1219">
            <v>1</v>
          </cell>
          <cell r="K1219">
            <v>34699</v>
          </cell>
          <cell r="N1219">
            <v>0</v>
          </cell>
          <cell r="O1219">
            <v>13075.27</v>
          </cell>
          <cell r="P1219">
            <v>13075.27</v>
          </cell>
          <cell r="Q1219">
            <v>13075.27</v>
          </cell>
          <cell r="R1219">
            <v>13075.27</v>
          </cell>
          <cell r="S1219">
            <v>13075.27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</row>
        <row r="1220">
          <cell r="C1220" t="str">
            <v>S070200325</v>
          </cell>
          <cell r="D1220" t="str">
            <v>ค่าแม่พิมพ์ สไลด์ 6"</v>
          </cell>
          <cell r="F1220" t="str">
            <v>SR 2186</v>
          </cell>
          <cell r="G1220">
            <v>34715</v>
          </cell>
          <cell r="H1220">
            <v>1</v>
          </cell>
          <cell r="I1220">
            <v>30000</v>
          </cell>
          <cell r="J1220">
            <v>1</v>
          </cell>
          <cell r="K1220">
            <v>34715</v>
          </cell>
          <cell r="N1220">
            <v>0</v>
          </cell>
          <cell r="O1220">
            <v>29999</v>
          </cell>
          <cell r="P1220">
            <v>29999</v>
          </cell>
          <cell r="Q1220">
            <v>29999</v>
          </cell>
          <cell r="R1220">
            <v>29999</v>
          </cell>
          <cell r="S1220">
            <v>29999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</row>
        <row r="1221">
          <cell r="C1221" t="str">
            <v>S070200326</v>
          </cell>
          <cell r="D1221" t="str">
            <v>JOB 5686 ทำแม่พิมพ์ งานส่ง JKT</v>
          </cell>
          <cell r="F1221" t="str">
            <v>JOBSHEET</v>
          </cell>
          <cell r="G1221">
            <v>34730</v>
          </cell>
          <cell r="H1221">
            <v>1</v>
          </cell>
          <cell r="I1221">
            <v>36938</v>
          </cell>
          <cell r="J1221">
            <v>1</v>
          </cell>
          <cell r="K1221">
            <v>34730</v>
          </cell>
          <cell r="N1221">
            <v>0</v>
          </cell>
          <cell r="O1221">
            <v>36937</v>
          </cell>
          <cell r="P1221">
            <v>36937</v>
          </cell>
          <cell r="Q1221">
            <v>36937</v>
          </cell>
          <cell r="R1221">
            <v>36937</v>
          </cell>
          <cell r="S1221">
            <v>36937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</row>
        <row r="1222">
          <cell r="C1222" t="str">
            <v>S070200327</v>
          </cell>
          <cell r="D1222" t="str">
            <v>JOB 5687 ทำแม่พิมพ์ งานส่ง JKT</v>
          </cell>
          <cell r="F1222" t="str">
            <v>JOBSHEET</v>
          </cell>
          <cell r="G1222">
            <v>34730</v>
          </cell>
          <cell r="H1222">
            <v>1</v>
          </cell>
          <cell r="I1222">
            <v>97405</v>
          </cell>
          <cell r="J1222">
            <v>1</v>
          </cell>
          <cell r="K1222">
            <v>34730</v>
          </cell>
          <cell r="N1222">
            <v>0</v>
          </cell>
          <cell r="O1222">
            <v>97404</v>
          </cell>
          <cell r="P1222">
            <v>97404</v>
          </cell>
          <cell r="Q1222">
            <v>97404</v>
          </cell>
          <cell r="R1222">
            <v>97404</v>
          </cell>
          <cell r="S1222">
            <v>97404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</row>
        <row r="1223">
          <cell r="C1223" t="str">
            <v>S070200328</v>
          </cell>
          <cell r="D1223" t="str">
            <v>JOB 7151 ทำแม่พิมพ์ งานส่ง JKT</v>
          </cell>
          <cell r="F1223" t="str">
            <v>JOBSHEET</v>
          </cell>
          <cell r="G1223">
            <v>34730</v>
          </cell>
          <cell r="H1223">
            <v>1</v>
          </cell>
          <cell r="I1223">
            <v>41650.5</v>
          </cell>
          <cell r="J1223">
            <v>1</v>
          </cell>
          <cell r="K1223">
            <v>34730</v>
          </cell>
          <cell r="N1223">
            <v>0</v>
          </cell>
          <cell r="O1223">
            <v>41649.5</v>
          </cell>
          <cell r="P1223">
            <v>41649.5</v>
          </cell>
          <cell r="Q1223">
            <v>41649.5</v>
          </cell>
          <cell r="R1223">
            <v>41649.5</v>
          </cell>
          <cell r="S1223">
            <v>41649.5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</row>
        <row r="1224">
          <cell r="C1224" t="str">
            <v>S070200329</v>
          </cell>
          <cell r="D1224" t="str">
            <v>JOB 7152 ทำแม่พิมพ์ งานส่ง JKT</v>
          </cell>
          <cell r="F1224" t="str">
            <v>JOBSHEET</v>
          </cell>
          <cell r="G1224">
            <v>34730</v>
          </cell>
          <cell r="H1224">
            <v>1</v>
          </cell>
          <cell r="I1224">
            <v>125291.5</v>
          </cell>
          <cell r="J1224">
            <v>1</v>
          </cell>
          <cell r="K1224">
            <v>34730</v>
          </cell>
          <cell r="N1224">
            <v>0</v>
          </cell>
          <cell r="O1224">
            <v>125290.5</v>
          </cell>
          <cell r="P1224">
            <v>125290.5</v>
          </cell>
          <cell r="Q1224">
            <v>125290.5</v>
          </cell>
          <cell r="R1224">
            <v>125290.5</v>
          </cell>
          <cell r="S1224">
            <v>125290.5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</row>
        <row r="1225">
          <cell r="C1225" t="str">
            <v>S070200330</v>
          </cell>
          <cell r="D1225" t="str">
            <v>JOB 7153 ทำแม่พิมพ์ งานส่ง JKT</v>
          </cell>
          <cell r="F1225" t="str">
            <v>JOBSHEET</v>
          </cell>
          <cell r="G1225">
            <v>34730</v>
          </cell>
          <cell r="H1225">
            <v>1</v>
          </cell>
          <cell r="I1225">
            <v>50096</v>
          </cell>
          <cell r="J1225">
            <v>1</v>
          </cell>
          <cell r="K1225">
            <v>34730</v>
          </cell>
          <cell r="N1225">
            <v>0</v>
          </cell>
          <cell r="O1225">
            <v>50095</v>
          </cell>
          <cell r="P1225">
            <v>50095</v>
          </cell>
          <cell r="Q1225">
            <v>50095</v>
          </cell>
          <cell r="R1225">
            <v>50095</v>
          </cell>
          <cell r="S1225">
            <v>50095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</row>
        <row r="1226">
          <cell r="C1226" t="str">
            <v>S070200331</v>
          </cell>
          <cell r="D1226" t="str">
            <v>JOB 7190 ทำแม่พิมพ์ งานส่ง JKT</v>
          </cell>
          <cell r="F1226" t="str">
            <v>JOBSHEET</v>
          </cell>
          <cell r="G1226">
            <v>34730</v>
          </cell>
          <cell r="H1226">
            <v>1</v>
          </cell>
          <cell r="I1226">
            <v>134828.5</v>
          </cell>
          <cell r="J1226">
            <v>1</v>
          </cell>
          <cell r="K1226">
            <v>34730</v>
          </cell>
          <cell r="N1226">
            <v>0</v>
          </cell>
          <cell r="O1226">
            <v>134827.5</v>
          </cell>
          <cell r="P1226">
            <v>134827.5</v>
          </cell>
          <cell r="Q1226">
            <v>134827.5</v>
          </cell>
          <cell r="R1226">
            <v>134827.5</v>
          </cell>
          <cell r="S1226">
            <v>134827.5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</row>
        <row r="1227">
          <cell r="C1227" t="str">
            <v>S070200332</v>
          </cell>
          <cell r="D1227" t="str">
            <v>JOB 7191 ทำแม่พิมพ์ งานส่ง JKT</v>
          </cell>
          <cell r="F1227" t="str">
            <v>JOBSHEET</v>
          </cell>
          <cell r="G1227">
            <v>34730</v>
          </cell>
          <cell r="H1227">
            <v>1</v>
          </cell>
          <cell r="I1227">
            <v>156311.5</v>
          </cell>
          <cell r="J1227">
            <v>1</v>
          </cell>
          <cell r="K1227">
            <v>34730</v>
          </cell>
          <cell r="N1227">
            <v>0</v>
          </cell>
          <cell r="O1227">
            <v>156310.5</v>
          </cell>
          <cell r="P1227">
            <v>156310.5</v>
          </cell>
          <cell r="Q1227">
            <v>156310.5</v>
          </cell>
          <cell r="R1227">
            <v>156310.5</v>
          </cell>
          <cell r="S1227">
            <v>156310.5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</row>
        <row r="1228">
          <cell r="C1228" t="str">
            <v>S070200333</v>
          </cell>
          <cell r="D1228" t="str">
            <v>JOB 7192 ทำแม่พิมพ์ งานส่ง JKT</v>
          </cell>
          <cell r="F1228" t="str">
            <v>JOBSHEET</v>
          </cell>
          <cell r="G1228">
            <v>34730</v>
          </cell>
          <cell r="H1228">
            <v>1</v>
          </cell>
          <cell r="I1228">
            <v>18722</v>
          </cell>
          <cell r="J1228">
            <v>1</v>
          </cell>
          <cell r="K1228">
            <v>34730</v>
          </cell>
          <cell r="N1228">
            <v>0</v>
          </cell>
          <cell r="O1228">
            <v>18721</v>
          </cell>
          <cell r="P1228">
            <v>18721</v>
          </cell>
          <cell r="Q1228">
            <v>18721</v>
          </cell>
          <cell r="R1228">
            <v>18721</v>
          </cell>
          <cell r="S1228">
            <v>18721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</row>
        <row r="1229">
          <cell r="C1229" t="str">
            <v>S070200334</v>
          </cell>
          <cell r="D1229" t="str">
            <v>JOB RD-098 ทำแม่พิมพ์ งานส่ง JKT</v>
          </cell>
          <cell r="F1229" t="str">
            <v>JOBSHEET</v>
          </cell>
          <cell r="G1229">
            <v>34730</v>
          </cell>
          <cell r="H1229">
            <v>1</v>
          </cell>
          <cell r="I1229">
            <v>13005</v>
          </cell>
          <cell r="J1229">
            <v>1</v>
          </cell>
          <cell r="K1229">
            <v>34730</v>
          </cell>
          <cell r="N1229">
            <v>0</v>
          </cell>
          <cell r="O1229">
            <v>13004</v>
          </cell>
          <cell r="P1229">
            <v>13004</v>
          </cell>
          <cell r="Q1229">
            <v>13004</v>
          </cell>
          <cell r="R1229">
            <v>13004</v>
          </cell>
          <cell r="S1229">
            <v>13004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</row>
        <row r="1230">
          <cell r="C1230" t="str">
            <v>S070200335</v>
          </cell>
          <cell r="D1230" t="str">
            <v>JOB 3079 ทำพิมพ์ COMPRERRIVE FLARE RING ใช้กับ NUT</v>
          </cell>
          <cell r="E1230" t="str">
            <v>AL. ขนาด 5/16,3/8,5/8,3/4</v>
          </cell>
          <cell r="F1230" t="str">
            <v>JOBSHEET</v>
          </cell>
          <cell r="G1230">
            <v>34730</v>
          </cell>
          <cell r="H1230">
            <v>1</v>
          </cell>
          <cell r="I1230">
            <v>146554.07</v>
          </cell>
          <cell r="J1230">
            <v>1</v>
          </cell>
          <cell r="K1230">
            <v>34730</v>
          </cell>
          <cell r="N1230">
            <v>0</v>
          </cell>
          <cell r="O1230">
            <v>146553.07</v>
          </cell>
          <cell r="P1230">
            <v>146553.07</v>
          </cell>
          <cell r="Q1230">
            <v>146553.07</v>
          </cell>
          <cell r="R1230">
            <v>146553.07</v>
          </cell>
          <cell r="S1230">
            <v>146553.07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</row>
        <row r="1231">
          <cell r="C1231" t="str">
            <v>S070200336</v>
          </cell>
          <cell r="D1231" t="str">
            <v>JOB-3079 ทำพิมพ์ COMPRESSIVE FLARE RING ใช้กับ NUT</v>
          </cell>
          <cell r="E1231" t="str">
            <v>AL 01/16,3/8,5/8,3/4</v>
          </cell>
          <cell r="F1231" t="str">
            <v>JOBSHEET</v>
          </cell>
          <cell r="G1231">
            <v>34758</v>
          </cell>
          <cell r="H1231">
            <v>1</v>
          </cell>
          <cell r="I1231">
            <v>10535.25</v>
          </cell>
          <cell r="J1231">
            <v>1</v>
          </cell>
          <cell r="K1231">
            <v>34758</v>
          </cell>
          <cell r="N1231">
            <v>0</v>
          </cell>
          <cell r="O1231">
            <v>10534.25</v>
          </cell>
          <cell r="P1231">
            <v>10534.25</v>
          </cell>
          <cell r="Q1231">
            <v>10534.25</v>
          </cell>
          <cell r="R1231">
            <v>10534.25</v>
          </cell>
          <cell r="S1231">
            <v>10534.25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</row>
        <row r="1232">
          <cell r="C1232" t="str">
            <v>S070200337</v>
          </cell>
          <cell r="D1232" t="str">
            <v>JOB-3100 แม่พิพม์"ล" สำหรับล็อค IN-OUT</v>
          </cell>
          <cell r="F1232" t="str">
            <v>JOBSHEET</v>
          </cell>
          <cell r="G1232">
            <v>34758</v>
          </cell>
          <cell r="H1232">
            <v>1</v>
          </cell>
          <cell r="I1232">
            <v>27681.599999999999</v>
          </cell>
          <cell r="J1232">
            <v>1</v>
          </cell>
          <cell r="K1232">
            <v>34758</v>
          </cell>
          <cell r="N1232">
            <v>0</v>
          </cell>
          <cell r="O1232">
            <v>27680.6</v>
          </cell>
          <cell r="P1232">
            <v>27680.6</v>
          </cell>
          <cell r="Q1232">
            <v>27680.6</v>
          </cell>
          <cell r="R1232">
            <v>27680.6</v>
          </cell>
          <cell r="S1232">
            <v>27680.6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</row>
        <row r="1233">
          <cell r="C1233" t="str">
            <v>S070200338</v>
          </cell>
          <cell r="D1233" t="str">
            <v>JOB-3804 แม่พิมพ์ 13X22 ได้งาน CT 1500</v>
          </cell>
          <cell r="F1233" t="str">
            <v>JOBSHEET</v>
          </cell>
          <cell r="G1233">
            <v>34758</v>
          </cell>
          <cell r="H1233">
            <v>1</v>
          </cell>
          <cell r="I1233">
            <v>15962.5</v>
          </cell>
          <cell r="J1233">
            <v>1</v>
          </cell>
          <cell r="K1233">
            <v>34758</v>
          </cell>
          <cell r="N1233">
            <v>0</v>
          </cell>
          <cell r="O1233">
            <v>15961.5</v>
          </cell>
          <cell r="P1233">
            <v>15961.5</v>
          </cell>
          <cell r="Q1233">
            <v>15961.5</v>
          </cell>
          <cell r="R1233">
            <v>15961.5</v>
          </cell>
          <cell r="S1233">
            <v>15961.5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</row>
        <row r="1234">
          <cell r="C1234" t="str">
            <v>S070200339</v>
          </cell>
          <cell r="D1234" t="str">
            <v>JOB-4203 SLIDE NUT ยึดพิมพ์</v>
          </cell>
          <cell r="F1234" t="str">
            <v>JOBSHEET</v>
          </cell>
          <cell r="G1234">
            <v>34758</v>
          </cell>
          <cell r="H1234">
            <v>1</v>
          </cell>
          <cell r="I1234">
            <v>1175.06</v>
          </cell>
          <cell r="J1234">
            <v>1</v>
          </cell>
          <cell r="K1234">
            <v>34758</v>
          </cell>
          <cell r="N1234">
            <v>0</v>
          </cell>
          <cell r="O1234">
            <v>1174.06</v>
          </cell>
          <cell r="P1234">
            <v>1174.06</v>
          </cell>
          <cell r="Q1234">
            <v>1174.06</v>
          </cell>
          <cell r="R1234">
            <v>1174.06</v>
          </cell>
          <cell r="S1234">
            <v>1174.06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</row>
        <row r="1235">
          <cell r="C1235" t="str">
            <v>S070200340</v>
          </cell>
          <cell r="D1235" t="str">
            <v>JOB-RD-005 แก้ไขพิมพ์ BLANK COMP. มาเตอร์</v>
          </cell>
          <cell r="F1235" t="str">
            <v>JOBSHEET</v>
          </cell>
          <cell r="G1235">
            <v>34758</v>
          </cell>
          <cell r="H1235">
            <v>20</v>
          </cell>
          <cell r="I1235">
            <v>13805.75</v>
          </cell>
          <cell r="J1235">
            <v>20</v>
          </cell>
          <cell r="K1235">
            <v>34758</v>
          </cell>
          <cell r="N1235">
            <v>0</v>
          </cell>
          <cell r="O1235">
            <v>13785.75</v>
          </cell>
          <cell r="P1235">
            <v>13785.75</v>
          </cell>
          <cell r="Q1235">
            <v>13785.75</v>
          </cell>
          <cell r="R1235">
            <v>13785.75</v>
          </cell>
          <cell r="S1235">
            <v>13785.75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</row>
        <row r="1236">
          <cell r="C1236" t="str">
            <v>S070200341</v>
          </cell>
          <cell r="D1236" t="str">
            <v>JOB-RD-006 แก้ไขแม่พิมพ์เจาะรู 10.05 X .625</v>
          </cell>
          <cell r="F1236" t="str">
            <v>JOBSHEET</v>
          </cell>
          <cell r="G1236">
            <v>34758</v>
          </cell>
          <cell r="H1236">
            <v>1</v>
          </cell>
          <cell r="I1236">
            <v>24582.25</v>
          </cell>
          <cell r="J1236">
            <v>1</v>
          </cell>
          <cell r="K1236">
            <v>34758</v>
          </cell>
          <cell r="N1236">
            <v>0</v>
          </cell>
          <cell r="O1236">
            <v>24581.25</v>
          </cell>
          <cell r="P1236">
            <v>24581.25</v>
          </cell>
          <cell r="Q1236">
            <v>24581.25</v>
          </cell>
          <cell r="R1236">
            <v>24581.25</v>
          </cell>
          <cell r="S1236">
            <v>24581.25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</row>
        <row r="1237">
          <cell r="C1237" t="str">
            <v>S070200342</v>
          </cell>
          <cell r="D1237" t="str">
            <v>JOB-4214 แม่พิมพ์เจาะรู SLCT 6.2 MM</v>
          </cell>
          <cell r="F1237" t="str">
            <v>JOBSHEET</v>
          </cell>
          <cell r="G1237">
            <v>34758</v>
          </cell>
          <cell r="H1237">
            <v>1</v>
          </cell>
          <cell r="I1237">
            <v>202.89</v>
          </cell>
          <cell r="J1237">
            <v>1</v>
          </cell>
          <cell r="K1237">
            <v>34758</v>
          </cell>
          <cell r="N1237">
            <v>0</v>
          </cell>
          <cell r="O1237">
            <v>201.89</v>
          </cell>
          <cell r="P1237">
            <v>201.89</v>
          </cell>
          <cell r="Q1237">
            <v>201.89</v>
          </cell>
          <cell r="R1237">
            <v>201.89</v>
          </cell>
          <cell r="S1237">
            <v>201.89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</row>
        <row r="1238">
          <cell r="C1238" t="str">
            <v>S070200343</v>
          </cell>
          <cell r="D1238" t="str">
            <v>JOB-3082 ทำพิมพ์เจาะรู 2 1/2 SMA 94-393</v>
          </cell>
          <cell r="F1238" t="str">
            <v>JOBSHEET</v>
          </cell>
          <cell r="G1238">
            <v>34758</v>
          </cell>
          <cell r="H1238">
            <v>1</v>
          </cell>
          <cell r="I1238">
            <v>26497.75</v>
          </cell>
          <cell r="J1238">
            <v>1</v>
          </cell>
          <cell r="K1238">
            <v>34758</v>
          </cell>
          <cell r="N1238">
            <v>0</v>
          </cell>
          <cell r="O1238">
            <v>26496.75</v>
          </cell>
          <cell r="P1238">
            <v>26496.75</v>
          </cell>
          <cell r="Q1238">
            <v>26496.75</v>
          </cell>
          <cell r="R1238">
            <v>26496.75</v>
          </cell>
          <cell r="S1238">
            <v>26496.75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</row>
        <row r="1239">
          <cell r="C1239" t="str">
            <v>S070200344</v>
          </cell>
          <cell r="D1239" t="str">
            <v>แม่พิมพ์ TOOLING BLANK DIE FOR SMA 95-202</v>
          </cell>
          <cell r="F1239" t="str">
            <v>SR 3373</v>
          </cell>
          <cell r="G1239">
            <v>34778</v>
          </cell>
          <cell r="H1239">
            <v>1</v>
          </cell>
          <cell r="I1239">
            <v>20000</v>
          </cell>
          <cell r="J1239">
            <v>1</v>
          </cell>
          <cell r="K1239">
            <v>34778</v>
          </cell>
          <cell r="N1239">
            <v>0</v>
          </cell>
          <cell r="O1239">
            <v>19999</v>
          </cell>
          <cell r="P1239">
            <v>19999</v>
          </cell>
          <cell r="Q1239">
            <v>19999</v>
          </cell>
          <cell r="R1239">
            <v>19999</v>
          </cell>
          <cell r="S1239">
            <v>19999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</row>
        <row r="1240">
          <cell r="C1240" t="str">
            <v>S070200345</v>
          </cell>
          <cell r="D1240" t="str">
            <v>รับจ้างทำแม่แบบยางหูตู้ SGI SGII</v>
          </cell>
          <cell r="F1240" t="str">
            <v>SR 3496</v>
          </cell>
          <cell r="G1240">
            <v>34781</v>
          </cell>
          <cell r="H1240">
            <v>1</v>
          </cell>
          <cell r="I1240">
            <v>15000</v>
          </cell>
          <cell r="J1240">
            <v>1</v>
          </cell>
          <cell r="K1240">
            <v>34781</v>
          </cell>
          <cell r="N1240">
            <v>0</v>
          </cell>
          <cell r="O1240">
            <v>14999</v>
          </cell>
          <cell r="P1240">
            <v>14999</v>
          </cell>
          <cell r="Q1240">
            <v>14999</v>
          </cell>
          <cell r="R1240">
            <v>14999</v>
          </cell>
          <cell r="S1240">
            <v>14999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</row>
        <row r="1241">
          <cell r="C1241" t="str">
            <v>S070200346</v>
          </cell>
          <cell r="D1241" t="str">
            <v>JOB-4219 ฟินส์ตัดมุม EP DMG SMA 95-006</v>
          </cell>
          <cell r="F1241" t="str">
            <v>JV04/62</v>
          </cell>
          <cell r="G1241">
            <v>34819</v>
          </cell>
          <cell r="H1241">
            <v>1</v>
          </cell>
          <cell r="I1241">
            <v>31347.02</v>
          </cell>
          <cell r="J1241">
            <v>1</v>
          </cell>
          <cell r="K1241">
            <v>34819</v>
          </cell>
          <cell r="N1241">
            <v>0</v>
          </cell>
          <cell r="O1241">
            <v>31346.02</v>
          </cell>
          <cell r="P1241">
            <v>31346.02</v>
          </cell>
          <cell r="Q1241">
            <v>31346.02</v>
          </cell>
          <cell r="R1241">
            <v>31346.02</v>
          </cell>
          <cell r="S1241">
            <v>31346.02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</row>
        <row r="1242">
          <cell r="C1242" t="str">
            <v>S070200347</v>
          </cell>
          <cell r="D1242" t="str">
            <v>JOB4235 แม่พิมพ์ปั๊มฉากตัวล่าง LVD.</v>
          </cell>
          <cell r="F1242" t="str">
            <v>JV05/062</v>
          </cell>
          <cell r="G1242">
            <v>34850</v>
          </cell>
          <cell r="H1242">
            <v>1</v>
          </cell>
          <cell r="I1242">
            <v>120749.9</v>
          </cell>
          <cell r="J1242">
            <v>1</v>
          </cell>
          <cell r="K1242">
            <v>34850</v>
          </cell>
          <cell r="N1242">
            <v>0</v>
          </cell>
          <cell r="O1242">
            <v>120748.9</v>
          </cell>
          <cell r="P1242">
            <v>120748.9</v>
          </cell>
          <cell r="Q1242">
            <v>120748.9</v>
          </cell>
          <cell r="R1242">
            <v>120748.9</v>
          </cell>
          <cell r="S1242">
            <v>120748.9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</row>
        <row r="1243">
          <cell r="C1243" t="str">
            <v>S070200348</v>
          </cell>
          <cell r="D1243" t="str">
            <v>JOB4247 ทำแม่พิมพ์ SP COND 3R</v>
          </cell>
          <cell r="F1243" t="str">
            <v>JV05/062</v>
          </cell>
          <cell r="G1243">
            <v>34850</v>
          </cell>
          <cell r="H1243">
            <v>1</v>
          </cell>
          <cell r="I1243">
            <v>91891.58</v>
          </cell>
          <cell r="J1243">
            <v>1</v>
          </cell>
          <cell r="K1243">
            <v>34850</v>
          </cell>
          <cell r="N1243">
            <v>0</v>
          </cell>
          <cell r="O1243">
            <v>91890.58</v>
          </cell>
          <cell r="P1243">
            <v>91890.58</v>
          </cell>
          <cell r="Q1243">
            <v>91890.58</v>
          </cell>
          <cell r="R1243">
            <v>91890.58</v>
          </cell>
          <cell r="S1243">
            <v>91890.58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</row>
        <row r="1244">
          <cell r="C1244" t="str">
            <v>S070200349</v>
          </cell>
          <cell r="D1244" t="str">
            <v>JOB RD-058 แก้ไขแม่พิมพ์เจาะรู END PLATE เส้นผ่า</v>
          </cell>
          <cell r="E1244" t="str">
            <v>ศูนย์กลาง 10 MM.(1"/625 องศา) 6R8"</v>
          </cell>
          <cell r="F1244" t="str">
            <v>JV06/081</v>
          </cell>
          <cell r="G1244">
            <v>34880</v>
          </cell>
          <cell r="H1244">
            <v>1</v>
          </cell>
          <cell r="I1244">
            <v>18743.98</v>
          </cell>
          <cell r="J1244">
            <v>1</v>
          </cell>
          <cell r="K1244">
            <v>34880</v>
          </cell>
          <cell r="N1244">
            <v>0</v>
          </cell>
          <cell r="O1244">
            <v>18742.98</v>
          </cell>
          <cell r="P1244">
            <v>18742.98</v>
          </cell>
          <cell r="Q1244">
            <v>18742.98</v>
          </cell>
          <cell r="R1244">
            <v>18742.98</v>
          </cell>
          <cell r="S1244">
            <v>18742.98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</row>
        <row r="1245">
          <cell r="C1245" t="str">
            <v>S070200350</v>
          </cell>
          <cell r="D1245" t="str">
            <v>JOB4249 ทำพิมพ์ตัดแผ่น (SMA - 0944)</v>
          </cell>
          <cell r="F1245" t="str">
            <v>JV06/081</v>
          </cell>
          <cell r="G1245">
            <v>34880</v>
          </cell>
          <cell r="H1245">
            <v>1</v>
          </cell>
          <cell r="I1245">
            <v>10135.879999999999</v>
          </cell>
          <cell r="J1245">
            <v>1</v>
          </cell>
          <cell r="K1245">
            <v>34880</v>
          </cell>
          <cell r="N1245">
            <v>0</v>
          </cell>
          <cell r="O1245">
            <v>10134.879999999999</v>
          </cell>
          <cell r="P1245">
            <v>10134.879999999999</v>
          </cell>
          <cell r="Q1245">
            <v>10134.879999999999</v>
          </cell>
          <cell r="R1245">
            <v>10134.879999999999</v>
          </cell>
          <cell r="S1245">
            <v>10134.879999999999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</row>
        <row r="1246">
          <cell r="C1246" t="str">
            <v>S070200351</v>
          </cell>
          <cell r="D1246" t="str">
            <v>JOB RD-067 แก้ไขพิมพ์ตัดขอบฝาล่าง SL</v>
          </cell>
          <cell r="F1246" t="str">
            <v>JV07/082</v>
          </cell>
          <cell r="G1246">
            <v>34911</v>
          </cell>
          <cell r="H1246">
            <v>1</v>
          </cell>
          <cell r="I1246">
            <v>11173.75</v>
          </cell>
          <cell r="J1246">
            <v>1</v>
          </cell>
          <cell r="K1246">
            <v>34911</v>
          </cell>
          <cell r="N1246">
            <v>0</v>
          </cell>
          <cell r="O1246">
            <v>11172.75</v>
          </cell>
          <cell r="P1246">
            <v>11172.75</v>
          </cell>
          <cell r="Q1246">
            <v>11172.75</v>
          </cell>
          <cell r="R1246">
            <v>11172.75</v>
          </cell>
          <cell r="S1246">
            <v>11172.75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</row>
        <row r="1247">
          <cell r="C1247" t="str">
            <v>S070200352</v>
          </cell>
          <cell r="D1247" t="str">
            <v>JOB RD-071 แก้ไขแม่พิมพ์เจาะรู+รีดรู CLOLLAR 2R</v>
          </cell>
          <cell r="E1247" t="str">
            <v>เส้นผ่าศูนย์กลาง3/8</v>
          </cell>
          <cell r="F1247" t="str">
            <v>JV07/082</v>
          </cell>
          <cell r="G1247">
            <v>34911</v>
          </cell>
          <cell r="H1247">
            <v>1</v>
          </cell>
          <cell r="I1247">
            <v>14864.5</v>
          </cell>
          <cell r="J1247">
            <v>1</v>
          </cell>
          <cell r="K1247">
            <v>34911</v>
          </cell>
          <cell r="N1247">
            <v>0</v>
          </cell>
          <cell r="O1247">
            <v>14863.5</v>
          </cell>
          <cell r="P1247">
            <v>14863.5</v>
          </cell>
          <cell r="Q1247">
            <v>14863.5</v>
          </cell>
          <cell r="R1247">
            <v>14863.5</v>
          </cell>
          <cell r="S1247">
            <v>14863.5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</row>
        <row r="1248">
          <cell r="C1248" t="str">
            <v>S070200353</v>
          </cell>
          <cell r="D1248" t="str">
            <v>JOB RD-077 แก้ไขแม่พิมพ์ปั้มเจาะรู 5MM. 4 เข็ม</v>
          </cell>
          <cell r="E1248" t="str">
            <v>ผ่าน PU 405</v>
          </cell>
          <cell r="F1248" t="str">
            <v>JV07/082</v>
          </cell>
          <cell r="G1248">
            <v>34911</v>
          </cell>
          <cell r="H1248">
            <v>1</v>
          </cell>
          <cell r="I1248">
            <v>11173.75</v>
          </cell>
          <cell r="J1248">
            <v>1</v>
          </cell>
          <cell r="K1248">
            <v>34911</v>
          </cell>
          <cell r="N1248">
            <v>0</v>
          </cell>
          <cell r="O1248">
            <v>11172.75</v>
          </cell>
          <cell r="P1248">
            <v>11172.75</v>
          </cell>
          <cell r="Q1248">
            <v>11172.75</v>
          </cell>
          <cell r="R1248">
            <v>11172.75</v>
          </cell>
          <cell r="S1248">
            <v>11172.75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</row>
        <row r="1249">
          <cell r="C1249" t="str">
            <v>S070200354</v>
          </cell>
          <cell r="D1249" t="str">
            <v>JOB 4235 แม่พิมพ์ปั้มยาวตัวล่างใช้เครื่อง LVD</v>
          </cell>
          <cell r="F1249" t="str">
            <v>JV07/082</v>
          </cell>
          <cell r="G1249">
            <v>34911</v>
          </cell>
          <cell r="H1249">
            <v>1</v>
          </cell>
          <cell r="I1249">
            <v>64268.97</v>
          </cell>
          <cell r="J1249">
            <v>1</v>
          </cell>
          <cell r="K1249">
            <v>34911</v>
          </cell>
          <cell r="N1249">
            <v>0</v>
          </cell>
          <cell r="O1249">
            <v>64267.97</v>
          </cell>
          <cell r="P1249">
            <v>64267.97</v>
          </cell>
          <cell r="Q1249">
            <v>64267.97</v>
          </cell>
          <cell r="R1249">
            <v>64267.97</v>
          </cell>
          <cell r="S1249">
            <v>64267.97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</row>
        <row r="1250">
          <cell r="C1250" t="str">
            <v>S070200355</v>
          </cell>
          <cell r="D1250" t="str">
            <v>JOB RD-080 แก้ไขแม่พิมพ์ปั๊มย่นท่อ CU 3/8</v>
          </cell>
          <cell r="F1250" t="str">
            <v>JV07/082</v>
          </cell>
          <cell r="G1250">
            <v>34911</v>
          </cell>
          <cell r="H1250">
            <v>1</v>
          </cell>
          <cell r="I1250">
            <v>11192.41</v>
          </cell>
          <cell r="J1250">
            <v>1</v>
          </cell>
          <cell r="K1250">
            <v>34911</v>
          </cell>
          <cell r="N1250">
            <v>0</v>
          </cell>
          <cell r="O1250">
            <v>11191.41</v>
          </cell>
          <cell r="P1250">
            <v>11191.41</v>
          </cell>
          <cell r="Q1250">
            <v>11191.41</v>
          </cell>
          <cell r="R1250">
            <v>11191.41</v>
          </cell>
          <cell r="S1250">
            <v>11191.41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</row>
        <row r="1251">
          <cell r="C1251" t="str">
            <v>S070200356</v>
          </cell>
          <cell r="D1251" t="str">
            <v>JOB RD-057 แก้ไขพิมพ์ปั๊มเจาะรู 8.5 MM.</v>
          </cell>
          <cell r="F1251" t="str">
            <v>JV08/056</v>
          </cell>
          <cell r="G1251">
            <v>34942</v>
          </cell>
          <cell r="H1251">
            <v>1</v>
          </cell>
          <cell r="I1251">
            <v>11173.75</v>
          </cell>
          <cell r="J1251">
            <v>1</v>
          </cell>
          <cell r="K1251">
            <v>34942</v>
          </cell>
          <cell r="N1251">
            <v>0</v>
          </cell>
          <cell r="O1251">
            <v>11172.75</v>
          </cell>
          <cell r="P1251">
            <v>11172.75</v>
          </cell>
          <cell r="Q1251">
            <v>11172.75</v>
          </cell>
          <cell r="R1251">
            <v>11172.75</v>
          </cell>
          <cell r="S1251">
            <v>11172.75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</row>
        <row r="1252">
          <cell r="C1252" t="str">
            <v>S070200357</v>
          </cell>
          <cell r="D1252" t="str">
            <v>JOB 3074 แม่พิมพ์ปั๊มตัดขอบ (SMA-944)</v>
          </cell>
          <cell r="F1252" t="str">
            <v>JV08/56</v>
          </cell>
          <cell r="G1252">
            <v>34942</v>
          </cell>
          <cell r="H1252">
            <v>1</v>
          </cell>
          <cell r="I1252">
            <v>20751.25</v>
          </cell>
          <cell r="J1252">
            <v>1</v>
          </cell>
          <cell r="K1252">
            <v>34942</v>
          </cell>
          <cell r="N1252">
            <v>0</v>
          </cell>
          <cell r="O1252">
            <v>20750.25</v>
          </cell>
          <cell r="P1252">
            <v>20750.25</v>
          </cell>
          <cell r="Q1252">
            <v>20750.25</v>
          </cell>
          <cell r="R1252">
            <v>20750.25</v>
          </cell>
          <cell r="S1252">
            <v>20750.25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</row>
        <row r="1253">
          <cell r="C1253" t="str">
            <v>S070200358</v>
          </cell>
          <cell r="D1253" t="str">
            <v>JOB6667 พิมพ์เจาะรูเส้นผ่าศูนย์กลาง 5.5 ตัดแผ่น</v>
          </cell>
          <cell r="E1253" t="str">
            <v>(DNE 94-493</v>
          </cell>
          <cell r="F1253" t="str">
            <v>JV08/056</v>
          </cell>
          <cell r="G1253">
            <v>34942</v>
          </cell>
          <cell r="H1253">
            <v>1</v>
          </cell>
          <cell r="I1253">
            <v>31858.43</v>
          </cell>
          <cell r="J1253">
            <v>1</v>
          </cell>
          <cell r="K1253">
            <v>34942</v>
          </cell>
          <cell r="N1253">
            <v>0</v>
          </cell>
          <cell r="O1253">
            <v>31857.43</v>
          </cell>
          <cell r="P1253">
            <v>31857.43</v>
          </cell>
          <cell r="Q1253">
            <v>31857.43</v>
          </cell>
          <cell r="R1253">
            <v>31857.43</v>
          </cell>
          <cell r="S1253">
            <v>31857.43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</row>
        <row r="1254">
          <cell r="C1254" t="str">
            <v>S070200359</v>
          </cell>
          <cell r="D1254" t="str">
            <v>JOB-4243 แม่พิมพ์ปั้มตัดแผ่น (SMA 94-237),(SMA 94-</v>
          </cell>
          <cell r="E1254" t="str">
            <v>244),(SMA 94-246)</v>
          </cell>
          <cell r="F1254" t="str">
            <v>JV09/053</v>
          </cell>
          <cell r="G1254">
            <v>34972</v>
          </cell>
          <cell r="H1254">
            <v>3</v>
          </cell>
          <cell r="I1254">
            <v>46008.06</v>
          </cell>
          <cell r="J1254">
            <v>3</v>
          </cell>
          <cell r="K1254">
            <v>34972</v>
          </cell>
          <cell r="N1254">
            <v>0</v>
          </cell>
          <cell r="O1254">
            <v>46005.06</v>
          </cell>
          <cell r="P1254">
            <v>46005.06</v>
          </cell>
          <cell r="Q1254">
            <v>46005.06</v>
          </cell>
          <cell r="R1254">
            <v>46005.06</v>
          </cell>
          <cell r="S1254">
            <v>46005.06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</row>
        <row r="1255">
          <cell r="C1255" t="str">
            <v>S070200360</v>
          </cell>
          <cell r="D1255" t="str">
            <v>JOB-4244 แม่พิมพ์ปั้มตัดแผ่น (SMA 92-136)เจาะรู</v>
          </cell>
          <cell r="E1255" t="str">
            <v>แม่พิมพ์ปั้มตัดแผ่น (SMA 92-133)เจาะรู</v>
          </cell>
          <cell r="F1255" t="str">
            <v>JV09/053</v>
          </cell>
          <cell r="G1255">
            <v>34972</v>
          </cell>
          <cell r="H1255">
            <v>4</v>
          </cell>
          <cell r="I1255">
            <v>56850.54</v>
          </cell>
          <cell r="J1255">
            <v>4</v>
          </cell>
          <cell r="K1255">
            <v>34972</v>
          </cell>
          <cell r="N1255">
            <v>0</v>
          </cell>
          <cell r="O1255">
            <v>56846.54</v>
          </cell>
          <cell r="P1255">
            <v>56846.54</v>
          </cell>
          <cell r="Q1255">
            <v>56846.54</v>
          </cell>
          <cell r="R1255">
            <v>56846.54</v>
          </cell>
          <cell r="S1255">
            <v>56846.54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</row>
        <row r="1256">
          <cell r="C1256" t="str">
            <v>S070200361</v>
          </cell>
          <cell r="D1256" t="str">
            <v>JOB-4245 แม่พิมพ์ตัดแผ่น (SMA 92-425)</v>
          </cell>
          <cell r="E1256" t="str">
            <v>แม่พิมพ์ตัดแผ่น (SMA 92-427)</v>
          </cell>
          <cell r="F1256" t="str">
            <v>JV09/053</v>
          </cell>
          <cell r="G1256">
            <v>34972</v>
          </cell>
          <cell r="H1256">
            <v>2</v>
          </cell>
          <cell r="I1256">
            <v>43442.04</v>
          </cell>
          <cell r="J1256">
            <v>2</v>
          </cell>
          <cell r="K1256">
            <v>34972</v>
          </cell>
          <cell r="N1256">
            <v>0</v>
          </cell>
          <cell r="O1256">
            <v>43440.04</v>
          </cell>
          <cell r="P1256">
            <v>43440.04</v>
          </cell>
          <cell r="Q1256">
            <v>43440.04</v>
          </cell>
          <cell r="R1256">
            <v>43440.04</v>
          </cell>
          <cell r="S1256">
            <v>43440.04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</row>
        <row r="1257">
          <cell r="C1257" t="str">
            <v>S070200362</v>
          </cell>
          <cell r="D1257" t="str">
            <v>JOB-4246 แม่พิมพ์ปั้มตัดแผ่น (SMA 93-345) เจาะรู</v>
          </cell>
          <cell r="E1257" t="str">
            <v>แม่พิมพ์ปั้มตัดแผ่น (SMA 93-346) เจาะรู</v>
          </cell>
          <cell r="F1257" t="str">
            <v>JV09/053</v>
          </cell>
          <cell r="G1257">
            <v>34972</v>
          </cell>
          <cell r="H1257">
            <v>4</v>
          </cell>
          <cell r="I1257">
            <v>42803.54</v>
          </cell>
          <cell r="J1257">
            <v>4</v>
          </cell>
          <cell r="K1257">
            <v>34972</v>
          </cell>
          <cell r="N1257">
            <v>0</v>
          </cell>
          <cell r="O1257">
            <v>42799.54</v>
          </cell>
          <cell r="P1257">
            <v>42799.54</v>
          </cell>
          <cell r="Q1257">
            <v>42799.54</v>
          </cell>
          <cell r="R1257">
            <v>42799.54</v>
          </cell>
          <cell r="S1257">
            <v>42799.54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</row>
        <row r="1258">
          <cell r="C1258" t="str">
            <v>S070200363</v>
          </cell>
          <cell r="D1258" t="str">
            <v>JOB-6661 แม่พิมพ์ตัดแผ่นเจาะรูขึ้นรูป ครั้งที่ 1</v>
          </cell>
          <cell r="E1258" t="str">
            <v>แม่พิมพ์ตัดแผ่นเจาะรูขึ้นรูป ครั้งที่ 2</v>
          </cell>
          <cell r="F1258" t="str">
            <v>JV09/053</v>
          </cell>
          <cell r="G1258">
            <v>34972</v>
          </cell>
          <cell r="H1258">
            <v>2</v>
          </cell>
          <cell r="I1258">
            <v>51741.88</v>
          </cell>
          <cell r="J1258">
            <v>2</v>
          </cell>
          <cell r="K1258">
            <v>34972</v>
          </cell>
          <cell r="N1258">
            <v>0</v>
          </cell>
          <cell r="O1258">
            <v>51739.88</v>
          </cell>
          <cell r="P1258">
            <v>51739.88</v>
          </cell>
          <cell r="Q1258">
            <v>51739.88</v>
          </cell>
          <cell r="R1258">
            <v>51739.88</v>
          </cell>
          <cell r="S1258">
            <v>51739.88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</row>
        <row r="1259">
          <cell r="C1259" t="str">
            <v>S070200364</v>
          </cell>
          <cell r="D1259" t="str">
            <v>JOB-4235 แม่พิมพ์ปั้มฉากตัวล่างใช้เครื่อง LVD</v>
          </cell>
          <cell r="E1259" t="str">
            <v>แม่พิมพ์ปั้มเจาะรู 7.2 mm.5R 16' , รีดรู 10.05 mm.</v>
          </cell>
          <cell r="F1259" t="str">
            <v>JV09/053</v>
          </cell>
          <cell r="G1259">
            <v>34972</v>
          </cell>
          <cell r="H1259">
            <v>3</v>
          </cell>
          <cell r="I1259">
            <v>24582.25</v>
          </cell>
          <cell r="J1259">
            <v>3</v>
          </cell>
          <cell r="K1259">
            <v>34972</v>
          </cell>
          <cell r="N1259">
            <v>0</v>
          </cell>
          <cell r="O1259">
            <v>24579.25</v>
          </cell>
          <cell r="P1259">
            <v>24579.25</v>
          </cell>
          <cell r="Q1259">
            <v>24579.25</v>
          </cell>
          <cell r="R1259">
            <v>24579.25</v>
          </cell>
          <cell r="S1259">
            <v>24579.25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</row>
        <row r="1260">
          <cell r="C1260" t="str">
            <v>S070200365</v>
          </cell>
          <cell r="D1260" t="str">
            <v>JOB RD-105 แก้ไขพิมพ์ปั้มเจาะรูท่อเส้นผ่าศูนย์กลาง</v>
          </cell>
          <cell r="E1260" t="str">
            <v>10.05 MM.</v>
          </cell>
          <cell r="F1260" t="str">
            <v>JV10/058</v>
          </cell>
          <cell r="G1260">
            <v>35003</v>
          </cell>
          <cell r="H1260">
            <v>1</v>
          </cell>
          <cell r="I1260">
            <v>24422.63</v>
          </cell>
          <cell r="J1260">
            <v>1</v>
          </cell>
          <cell r="K1260">
            <v>35003</v>
          </cell>
          <cell r="N1260">
            <v>0</v>
          </cell>
          <cell r="O1260">
            <v>24421.63</v>
          </cell>
          <cell r="P1260">
            <v>24421.63</v>
          </cell>
          <cell r="Q1260">
            <v>24421.63</v>
          </cell>
          <cell r="R1260">
            <v>24421.63</v>
          </cell>
          <cell r="S1260">
            <v>24421.63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</row>
        <row r="1261">
          <cell r="C1261" t="str">
            <v>S070200366</v>
          </cell>
          <cell r="D1261" t="str">
            <v>JOB RD-137 แก้ไขพิมพ์ปั๊มแหวนเส้นผ่าศูนย์กลาง</v>
          </cell>
          <cell r="E1261" t="str">
            <v>19 MM.</v>
          </cell>
          <cell r="F1261" t="str">
            <v>JV11/027</v>
          </cell>
          <cell r="G1261">
            <v>35033</v>
          </cell>
          <cell r="H1261">
            <v>1</v>
          </cell>
          <cell r="I1261">
            <v>11173.75</v>
          </cell>
          <cell r="J1261">
            <v>1</v>
          </cell>
          <cell r="K1261">
            <v>35033</v>
          </cell>
          <cell r="N1261">
            <v>0</v>
          </cell>
          <cell r="O1261">
            <v>11172.75</v>
          </cell>
          <cell r="P1261">
            <v>11172.75</v>
          </cell>
          <cell r="Q1261">
            <v>11172.75</v>
          </cell>
          <cell r="R1261">
            <v>11172.75</v>
          </cell>
          <cell r="S1261">
            <v>11172.75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</row>
        <row r="1262">
          <cell r="C1262" t="str">
            <v>S070200367</v>
          </cell>
          <cell r="D1262" t="str">
            <v>JOB RD-138 แก้ไขพิมพ์ปั๊มเจาะรางสไลด์</v>
          </cell>
          <cell r="F1262" t="str">
            <v>JV11/027</v>
          </cell>
          <cell r="G1262">
            <v>35033</v>
          </cell>
          <cell r="H1262">
            <v>1</v>
          </cell>
          <cell r="I1262">
            <v>20112.75</v>
          </cell>
          <cell r="J1262">
            <v>1</v>
          </cell>
          <cell r="K1262">
            <v>35033</v>
          </cell>
          <cell r="N1262">
            <v>0</v>
          </cell>
          <cell r="O1262">
            <v>20111.75</v>
          </cell>
          <cell r="P1262">
            <v>20111.75</v>
          </cell>
          <cell r="Q1262">
            <v>20111.75</v>
          </cell>
          <cell r="R1262">
            <v>20111.75</v>
          </cell>
          <cell r="S1262">
            <v>20111.75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</row>
        <row r="1263">
          <cell r="C1263" t="str">
            <v>S070200368</v>
          </cell>
          <cell r="D1263" t="str">
            <v>JOB RD-149 แก้ไขพิมพ์ตัดขอบฝาล่าง SL</v>
          </cell>
          <cell r="F1263" t="str">
            <v>JV11/027</v>
          </cell>
          <cell r="G1263">
            <v>35033</v>
          </cell>
          <cell r="H1263">
            <v>1</v>
          </cell>
          <cell r="I1263">
            <v>11173.75</v>
          </cell>
          <cell r="J1263">
            <v>1</v>
          </cell>
          <cell r="K1263">
            <v>35033</v>
          </cell>
          <cell r="N1263">
            <v>0</v>
          </cell>
          <cell r="O1263">
            <v>11172.75</v>
          </cell>
          <cell r="P1263">
            <v>11172.75</v>
          </cell>
          <cell r="Q1263">
            <v>11172.75</v>
          </cell>
          <cell r="R1263">
            <v>11172.75</v>
          </cell>
          <cell r="S1263">
            <v>11172.75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</row>
        <row r="1264">
          <cell r="C1264" t="str">
            <v>S070200369</v>
          </cell>
          <cell r="D1264" t="str">
            <v>JOB -6661 แม่พิมพ์ตัดแผ่นและเจาะรู ขึ้นรูปครั้งที่</v>
          </cell>
          <cell r="E1264" t="str">
            <v>1,ขึ้นรูปครั้งที่ 2</v>
          </cell>
          <cell r="F1264" t="str">
            <v>JV11/027</v>
          </cell>
          <cell r="G1264">
            <v>35033</v>
          </cell>
          <cell r="H1264">
            <v>3</v>
          </cell>
          <cell r="I1264">
            <v>8939</v>
          </cell>
          <cell r="J1264">
            <v>3</v>
          </cell>
          <cell r="K1264">
            <v>35033</v>
          </cell>
          <cell r="N1264">
            <v>0</v>
          </cell>
          <cell r="O1264">
            <v>8936</v>
          </cell>
          <cell r="P1264">
            <v>8936</v>
          </cell>
          <cell r="Q1264">
            <v>8936</v>
          </cell>
          <cell r="R1264">
            <v>8936</v>
          </cell>
          <cell r="S1264">
            <v>8936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</row>
        <row r="1265">
          <cell r="C1265" t="str">
            <v>S070200370</v>
          </cell>
          <cell r="D1265" t="str">
            <v>JOB-6669 แม่พิมพ์ตัด (SMA 95-333) แม่พิมพ์เจาะรู,</v>
          </cell>
          <cell r="E1265" t="str">
            <v>แม่พิมพ์ปั๊มย้ำ</v>
          </cell>
          <cell r="F1265" t="str">
            <v>JV11/027</v>
          </cell>
          <cell r="G1265">
            <v>35033</v>
          </cell>
          <cell r="H1265">
            <v>3</v>
          </cell>
          <cell r="I1265">
            <v>23724.69</v>
          </cell>
          <cell r="J1265">
            <v>3</v>
          </cell>
          <cell r="K1265">
            <v>35033</v>
          </cell>
          <cell r="N1265">
            <v>0</v>
          </cell>
          <cell r="O1265">
            <v>23721.69</v>
          </cell>
          <cell r="P1265">
            <v>23721.69</v>
          </cell>
          <cell r="Q1265">
            <v>23721.69</v>
          </cell>
          <cell r="R1265">
            <v>23721.69</v>
          </cell>
          <cell r="S1265">
            <v>23721.69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</row>
        <row r="1266">
          <cell r="C1266" t="str">
            <v>S070200371</v>
          </cell>
          <cell r="D1266" t="str">
            <v>JOB-6682 แม่พิมพ์ปั๊มเจาะรูสไลด์ 13*20 MM.</v>
          </cell>
          <cell r="F1266" t="str">
            <v>JV11/027</v>
          </cell>
          <cell r="G1266">
            <v>35033</v>
          </cell>
          <cell r="H1266">
            <v>1</v>
          </cell>
          <cell r="I1266">
            <v>10696.62</v>
          </cell>
          <cell r="J1266">
            <v>1</v>
          </cell>
          <cell r="K1266">
            <v>35033</v>
          </cell>
          <cell r="N1266">
            <v>0</v>
          </cell>
          <cell r="O1266">
            <v>10695.62</v>
          </cell>
          <cell r="P1266">
            <v>10695.62</v>
          </cell>
          <cell r="Q1266">
            <v>10695.62</v>
          </cell>
          <cell r="R1266">
            <v>10695.62</v>
          </cell>
          <cell r="S1266">
            <v>10695.62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</row>
        <row r="1267">
          <cell r="C1267" t="str">
            <v>S070200372</v>
          </cell>
          <cell r="D1267" t="str">
            <v>JOB-6688 แม่พิมพ์เจาะรู(SMA 95-111)</v>
          </cell>
          <cell r="F1267" t="str">
            <v>JV11/027</v>
          </cell>
          <cell r="G1267">
            <v>35033</v>
          </cell>
          <cell r="H1267">
            <v>1</v>
          </cell>
          <cell r="I1267">
            <v>17809.169999999998</v>
          </cell>
          <cell r="J1267">
            <v>1</v>
          </cell>
          <cell r="K1267">
            <v>35033</v>
          </cell>
          <cell r="N1267">
            <v>0</v>
          </cell>
          <cell r="O1267">
            <v>17808.169999999998</v>
          </cell>
          <cell r="P1267">
            <v>17808.169999999998</v>
          </cell>
          <cell r="Q1267">
            <v>17808.169999999998</v>
          </cell>
          <cell r="R1267">
            <v>17808.169999999998</v>
          </cell>
          <cell r="S1267">
            <v>17808.169999999998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</row>
        <row r="1268">
          <cell r="C1268" t="str">
            <v>S070200373</v>
          </cell>
          <cell r="D1268" t="str">
            <v>JOB RD-167 แก้ไขพิมพ์เจาะรู 3.2 MM.</v>
          </cell>
          <cell r="F1268" t="str">
            <v>JV12/035</v>
          </cell>
          <cell r="G1268">
            <v>35064</v>
          </cell>
          <cell r="H1268">
            <v>1</v>
          </cell>
          <cell r="I1268">
            <v>22347.5</v>
          </cell>
          <cell r="J1268">
            <v>1</v>
          </cell>
          <cell r="K1268">
            <v>35064</v>
          </cell>
          <cell r="N1268">
            <v>0</v>
          </cell>
          <cell r="O1268">
            <v>22346.5</v>
          </cell>
          <cell r="P1268">
            <v>22346.5</v>
          </cell>
          <cell r="Q1268">
            <v>22346.5</v>
          </cell>
          <cell r="R1268">
            <v>22346.5</v>
          </cell>
          <cell r="S1268">
            <v>22346.5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</row>
        <row r="1269">
          <cell r="C1269" t="str">
            <v>S070200374</v>
          </cell>
          <cell r="D1269" t="str">
            <v>JOB RD-172 แก้ไขแม่พิมพ์ปั๊มเจาะรู</v>
          </cell>
          <cell r="F1269" t="str">
            <v>JV12/035</v>
          </cell>
          <cell r="G1269">
            <v>35064</v>
          </cell>
          <cell r="H1269">
            <v>1</v>
          </cell>
          <cell r="I1269">
            <v>11173.75</v>
          </cell>
          <cell r="J1269">
            <v>1</v>
          </cell>
          <cell r="K1269">
            <v>35064</v>
          </cell>
          <cell r="N1269">
            <v>0</v>
          </cell>
          <cell r="O1269">
            <v>11172.75</v>
          </cell>
          <cell r="P1269">
            <v>11172.75</v>
          </cell>
          <cell r="Q1269">
            <v>11172.75</v>
          </cell>
          <cell r="R1269">
            <v>11172.75</v>
          </cell>
          <cell r="S1269">
            <v>11172.75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</row>
        <row r="1270">
          <cell r="C1270" t="str">
            <v>S070200375</v>
          </cell>
          <cell r="D1270" t="str">
            <v>JOB-9405 ทำพิมพ์ตัด EP COIL SUNNY</v>
          </cell>
          <cell r="F1270" t="str">
            <v>JV12/035</v>
          </cell>
          <cell r="G1270">
            <v>35064</v>
          </cell>
          <cell r="H1270">
            <v>1</v>
          </cell>
          <cell r="I1270">
            <v>2634.61</v>
          </cell>
          <cell r="J1270">
            <v>1</v>
          </cell>
          <cell r="K1270">
            <v>35064</v>
          </cell>
          <cell r="N1270">
            <v>0</v>
          </cell>
          <cell r="O1270">
            <v>2633.61</v>
          </cell>
          <cell r="P1270">
            <v>2633.61</v>
          </cell>
          <cell r="Q1270">
            <v>2633.61</v>
          </cell>
          <cell r="R1270">
            <v>2633.61</v>
          </cell>
          <cell r="S1270">
            <v>2633.61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</row>
        <row r="1271">
          <cell r="C1271" t="str">
            <v>S030800002</v>
          </cell>
          <cell r="D1271" t="str">
            <v>เครื่องเจาะ FM-1000</v>
          </cell>
          <cell r="F1271" t="str">
            <v>-</v>
          </cell>
          <cell r="G1271">
            <v>31680</v>
          </cell>
          <cell r="H1271">
            <v>1</v>
          </cell>
          <cell r="I1271">
            <v>122000</v>
          </cell>
          <cell r="J1271">
            <v>1</v>
          </cell>
          <cell r="K1271">
            <v>31680</v>
          </cell>
          <cell r="N1271">
            <v>0</v>
          </cell>
          <cell r="O1271">
            <v>121999</v>
          </cell>
          <cell r="P1271">
            <v>121999</v>
          </cell>
          <cell r="Q1271">
            <v>121999</v>
          </cell>
          <cell r="R1271">
            <v>121999</v>
          </cell>
          <cell r="S1271">
            <v>121999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</row>
        <row r="1272">
          <cell r="C1272" t="str">
            <v>S030800005</v>
          </cell>
          <cell r="D1272" t="str">
            <v>เครื่องเจียร S-120</v>
          </cell>
          <cell r="F1272" t="str">
            <v>-</v>
          </cell>
          <cell r="G1272">
            <v>31691</v>
          </cell>
          <cell r="H1272">
            <v>1</v>
          </cell>
          <cell r="I1272">
            <v>18000</v>
          </cell>
          <cell r="J1272">
            <v>1</v>
          </cell>
          <cell r="K1272">
            <v>31691</v>
          </cell>
          <cell r="N1272">
            <v>0</v>
          </cell>
          <cell r="O1272">
            <v>17999</v>
          </cell>
          <cell r="P1272">
            <v>17999</v>
          </cell>
          <cell r="Q1272">
            <v>17999</v>
          </cell>
          <cell r="R1272">
            <v>17999</v>
          </cell>
          <cell r="S1272">
            <v>17999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</row>
        <row r="1273">
          <cell r="C1273" t="str">
            <v>S030800006</v>
          </cell>
          <cell r="D1273" t="str">
            <v>แท่นเจาะ KDI420&amp;มอเตอร์</v>
          </cell>
          <cell r="F1273" t="str">
            <v>-</v>
          </cell>
          <cell r="G1273">
            <v>31934</v>
          </cell>
          <cell r="H1273">
            <v>1</v>
          </cell>
          <cell r="I1273">
            <v>23000</v>
          </cell>
          <cell r="J1273">
            <v>1</v>
          </cell>
          <cell r="K1273">
            <v>31934</v>
          </cell>
          <cell r="N1273">
            <v>0</v>
          </cell>
          <cell r="O1273">
            <v>22999</v>
          </cell>
          <cell r="P1273">
            <v>22999</v>
          </cell>
          <cell r="Q1273">
            <v>22999</v>
          </cell>
          <cell r="R1273">
            <v>22999</v>
          </cell>
          <cell r="S1273">
            <v>22999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</row>
        <row r="1274">
          <cell r="C1274" t="str">
            <v>S030800009</v>
          </cell>
          <cell r="D1274" t="str">
            <v>เครื่องล้อ PK.GRSM 20540ม3HP3H 380V</v>
          </cell>
          <cell r="F1274" t="str">
            <v>-</v>
          </cell>
          <cell r="G1274">
            <v>32254</v>
          </cell>
          <cell r="H1274">
            <v>1</v>
          </cell>
          <cell r="I1274">
            <v>156000</v>
          </cell>
          <cell r="J1274">
            <v>1</v>
          </cell>
          <cell r="K1274">
            <v>32254</v>
          </cell>
          <cell r="N1274">
            <v>0</v>
          </cell>
          <cell r="O1274">
            <v>155999</v>
          </cell>
          <cell r="P1274">
            <v>155999</v>
          </cell>
          <cell r="Q1274">
            <v>155999</v>
          </cell>
          <cell r="R1274">
            <v>155999</v>
          </cell>
          <cell r="S1274">
            <v>155999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</row>
        <row r="1275">
          <cell r="C1275" t="str">
            <v>S030800010</v>
          </cell>
          <cell r="D1275" t="str">
            <v>เครื่องเจียรนัยล้อหิน</v>
          </cell>
          <cell r="F1275" t="str">
            <v>-</v>
          </cell>
          <cell r="G1275">
            <v>32345</v>
          </cell>
          <cell r="H1275">
            <v>1</v>
          </cell>
          <cell r="I1275">
            <v>3800</v>
          </cell>
          <cell r="J1275">
            <v>1</v>
          </cell>
          <cell r="K1275">
            <v>32345</v>
          </cell>
          <cell r="N1275">
            <v>0</v>
          </cell>
          <cell r="O1275">
            <v>3799</v>
          </cell>
          <cell r="P1275">
            <v>3799</v>
          </cell>
          <cell r="Q1275">
            <v>3799</v>
          </cell>
          <cell r="R1275">
            <v>3799</v>
          </cell>
          <cell r="S1275">
            <v>3799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</row>
        <row r="1276">
          <cell r="C1276" t="str">
            <v>S030800011</v>
          </cell>
          <cell r="D1276" t="str">
            <v>อุปกรณ์เครื่องเจียรนัย PSG-S-3060</v>
          </cell>
          <cell r="F1276" t="str">
            <v>-</v>
          </cell>
          <cell r="G1276">
            <v>32344</v>
          </cell>
          <cell r="H1276">
            <v>1</v>
          </cell>
          <cell r="I1276">
            <v>94800</v>
          </cell>
          <cell r="J1276">
            <v>1</v>
          </cell>
          <cell r="K1276">
            <v>32344</v>
          </cell>
          <cell r="N1276">
            <v>0</v>
          </cell>
          <cell r="O1276">
            <v>94799</v>
          </cell>
          <cell r="P1276">
            <v>94799</v>
          </cell>
          <cell r="Q1276">
            <v>94799</v>
          </cell>
          <cell r="R1276">
            <v>94799</v>
          </cell>
          <cell r="S1276">
            <v>94799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</row>
        <row r="1277">
          <cell r="C1277" t="str">
            <v>S030800017</v>
          </cell>
          <cell r="D1277" t="str">
            <v>INTERACT700H TIC355</v>
          </cell>
          <cell r="F1277" t="str">
            <v>-</v>
          </cell>
          <cell r="G1277">
            <v>32806</v>
          </cell>
          <cell r="H1277">
            <v>1</v>
          </cell>
          <cell r="I1277">
            <v>2197755.04</v>
          </cell>
          <cell r="J1277">
            <v>1</v>
          </cell>
          <cell r="K1277">
            <v>32806</v>
          </cell>
          <cell r="N1277">
            <v>0</v>
          </cell>
          <cell r="O1277">
            <v>2197754.04</v>
          </cell>
          <cell r="P1277">
            <v>2197754.04</v>
          </cell>
          <cell r="Q1277">
            <v>2197754.04</v>
          </cell>
          <cell r="R1277">
            <v>2197754.04</v>
          </cell>
          <cell r="S1277">
            <v>2197754.04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</row>
        <row r="1278">
          <cell r="C1278" t="str">
            <v>S030800018</v>
          </cell>
          <cell r="D1278" t="str">
            <v>เครื่องPRESS HYDRORIC 601 ON</v>
          </cell>
          <cell r="F1278" t="str">
            <v>-</v>
          </cell>
          <cell r="G1278">
            <v>32254</v>
          </cell>
          <cell r="H1278">
            <v>1</v>
          </cell>
          <cell r="I1278">
            <v>28000</v>
          </cell>
          <cell r="J1278">
            <v>1</v>
          </cell>
          <cell r="K1278">
            <v>32254</v>
          </cell>
          <cell r="N1278">
            <v>0</v>
          </cell>
          <cell r="O1278">
            <v>27999</v>
          </cell>
          <cell r="P1278">
            <v>27999</v>
          </cell>
          <cell r="Q1278">
            <v>27999</v>
          </cell>
          <cell r="R1278">
            <v>27999</v>
          </cell>
          <cell r="S1278">
            <v>27999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</row>
        <row r="1279">
          <cell r="C1279" t="str">
            <v>S030800019</v>
          </cell>
          <cell r="D1279" t="str">
            <v>COLLECT R8 NO2 BOR.HD.MET</v>
          </cell>
          <cell r="F1279" t="str">
            <v>-</v>
          </cell>
          <cell r="G1279">
            <v>32699</v>
          </cell>
          <cell r="H1279">
            <v>1</v>
          </cell>
          <cell r="I1279">
            <v>23575</v>
          </cell>
          <cell r="J1279">
            <v>1</v>
          </cell>
          <cell r="K1279">
            <v>32699</v>
          </cell>
          <cell r="N1279">
            <v>0</v>
          </cell>
          <cell r="O1279">
            <v>23574</v>
          </cell>
          <cell r="P1279">
            <v>23574</v>
          </cell>
          <cell r="Q1279">
            <v>23574</v>
          </cell>
          <cell r="R1279">
            <v>23574</v>
          </cell>
          <cell r="S1279">
            <v>23574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</row>
        <row r="1280">
          <cell r="C1280" t="str">
            <v>S030800020</v>
          </cell>
          <cell r="D1280" t="str">
            <v>ด้ามจับเครื่องกัดเหล็ก</v>
          </cell>
          <cell r="F1280" t="str">
            <v>-</v>
          </cell>
          <cell r="G1280">
            <v>33171</v>
          </cell>
          <cell r="H1280">
            <v>1</v>
          </cell>
          <cell r="I1280">
            <v>4845</v>
          </cell>
          <cell r="J1280">
            <v>1</v>
          </cell>
          <cell r="K1280">
            <v>33171</v>
          </cell>
          <cell r="N1280">
            <v>0</v>
          </cell>
          <cell r="O1280">
            <v>4844</v>
          </cell>
          <cell r="P1280">
            <v>4844</v>
          </cell>
          <cell r="Q1280">
            <v>4844</v>
          </cell>
          <cell r="R1280">
            <v>4844</v>
          </cell>
          <cell r="S1280">
            <v>4844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</row>
        <row r="1281">
          <cell r="C1281" t="str">
            <v>S030800021</v>
          </cell>
          <cell r="D1281" t="str">
            <v>เครื่องกัด MILLING MACHINE #870 468 MODEL X53</v>
          </cell>
          <cell r="F1281" t="str">
            <v>-</v>
          </cell>
          <cell r="G1281">
            <v>33255</v>
          </cell>
          <cell r="H1281">
            <v>1</v>
          </cell>
          <cell r="I1281">
            <v>320000</v>
          </cell>
          <cell r="J1281">
            <v>1</v>
          </cell>
          <cell r="K1281">
            <v>33255</v>
          </cell>
          <cell r="N1281">
            <v>0</v>
          </cell>
          <cell r="O1281">
            <v>319999</v>
          </cell>
          <cell r="P1281">
            <v>319999</v>
          </cell>
          <cell r="Q1281">
            <v>319999</v>
          </cell>
          <cell r="R1281">
            <v>319999</v>
          </cell>
          <cell r="S1281">
            <v>319999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</row>
        <row r="1282">
          <cell r="C1282" t="str">
            <v>S030800023</v>
          </cell>
          <cell r="D1282" t="str">
            <v>เครื่องจักรผลิตหัวน๊อต (VERTICAL MACHINE CENTER MO</v>
          </cell>
          <cell r="E1282" t="str">
            <v>DEL RAMA 500 MC WITH HEIDENHAIN TNC 360 CONTROL</v>
          </cell>
          <cell r="F1282" t="str">
            <v>SR 8284</v>
          </cell>
          <cell r="G1282">
            <v>34496</v>
          </cell>
          <cell r="H1282">
            <v>1</v>
          </cell>
          <cell r="I1282">
            <v>1600000</v>
          </cell>
          <cell r="J1282">
            <v>1</v>
          </cell>
          <cell r="K1282">
            <v>34496</v>
          </cell>
          <cell r="N1282">
            <v>0</v>
          </cell>
          <cell r="O1282">
            <v>1599999</v>
          </cell>
          <cell r="P1282">
            <v>1599999</v>
          </cell>
          <cell r="Q1282">
            <v>1599999</v>
          </cell>
          <cell r="R1282">
            <v>1599999</v>
          </cell>
          <cell r="S1282">
            <v>1599999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</row>
        <row r="1283">
          <cell r="C1283" t="str">
            <v>S040800001</v>
          </cell>
          <cell r="D1283" t="str">
            <v>#387577008 ตู้ดิจิตอล ชนิด 2 แกน รุ่น CWIK CONT</v>
          </cell>
          <cell r="E1283" t="str">
            <v>#38320801 แกน MINISCALE ยาว 250 มม.38323001 ยาว750</v>
          </cell>
          <cell r="F1283" t="str">
            <v>-</v>
          </cell>
          <cell r="G1283">
            <v>33403</v>
          </cell>
          <cell r="H1283">
            <v>1</v>
          </cell>
          <cell r="I1283">
            <v>57600</v>
          </cell>
          <cell r="J1283">
            <v>1</v>
          </cell>
          <cell r="K1283">
            <v>33403</v>
          </cell>
          <cell r="N1283">
            <v>0</v>
          </cell>
          <cell r="O1283">
            <v>57599</v>
          </cell>
          <cell r="P1283">
            <v>57599</v>
          </cell>
          <cell r="Q1283">
            <v>57599</v>
          </cell>
          <cell r="R1283">
            <v>57599</v>
          </cell>
          <cell r="S1283">
            <v>57599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</row>
        <row r="1284">
          <cell r="C1284" t="str">
            <v>S040800002</v>
          </cell>
          <cell r="D1284" t="str">
            <v>เค๊าท์เตอร์ซิ้งค์ SOMTA 25*90</v>
          </cell>
          <cell r="F1284" t="str">
            <v>SR4417</v>
          </cell>
          <cell r="G1284">
            <v>34834</v>
          </cell>
          <cell r="H1284">
            <v>3</v>
          </cell>
          <cell r="I1284">
            <v>2992.5</v>
          </cell>
          <cell r="J1284">
            <v>3</v>
          </cell>
          <cell r="K1284">
            <v>34834</v>
          </cell>
          <cell r="N1284">
            <v>0</v>
          </cell>
          <cell r="O1284">
            <v>2989.5</v>
          </cell>
          <cell r="P1284">
            <v>2989.5</v>
          </cell>
          <cell r="Q1284">
            <v>2989.5</v>
          </cell>
          <cell r="R1284">
            <v>2989.5</v>
          </cell>
          <cell r="S1284">
            <v>2989.5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</row>
        <row r="1285">
          <cell r="C1285" t="str">
            <v>S060800001</v>
          </cell>
          <cell r="D1285" t="str">
            <v>เครื่องเจียมากีต้า 4"</v>
          </cell>
          <cell r="F1285" t="str">
            <v>-</v>
          </cell>
          <cell r="G1285">
            <v>31938</v>
          </cell>
          <cell r="H1285">
            <v>1</v>
          </cell>
          <cell r="I1285">
            <v>1850</v>
          </cell>
          <cell r="J1285">
            <v>1</v>
          </cell>
          <cell r="K1285">
            <v>31938</v>
          </cell>
          <cell r="N1285">
            <v>0</v>
          </cell>
          <cell r="O1285">
            <v>1849</v>
          </cell>
          <cell r="P1285">
            <v>1849</v>
          </cell>
          <cell r="Q1285">
            <v>1849</v>
          </cell>
          <cell r="R1285">
            <v>1849</v>
          </cell>
          <cell r="S1285">
            <v>1849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</row>
        <row r="1286">
          <cell r="C1286" t="str">
            <v>S060800002</v>
          </cell>
          <cell r="D1286" t="str">
            <v>เครื่องเจียมากีต้า 4"</v>
          </cell>
          <cell r="F1286" t="str">
            <v>-</v>
          </cell>
          <cell r="G1286">
            <v>31941</v>
          </cell>
          <cell r="H1286">
            <v>1</v>
          </cell>
          <cell r="I1286">
            <v>1850</v>
          </cell>
          <cell r="J1286">
            <v>1</v>
          </cell>
          <cell r="K1286">
            <v>31941</v>
          </cell>
          <cell r="N1286">
            <v>0</v>
          </cell>
          <cell r="O1286">
            <v>1849</v>
          </cell>
          <cell r="P1286">
            <v>1849</v>
          </cell>
          <cell r="Q1286">
            <v>1849</v>
          </cell>
          <cell r="R1286">
            <v>1849</v>
          </cell>
          <cell r="S1286">
            <v>1849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</row>
        <row r="1287">
          <cell r="C1287" t="str">
            <v>S060800003</v>
          </cell>
          <cell r="D1287" t="str">
            <v>เวอร์เนีย รุ่น 505-660</v>
          </cell>
          <cell r="F1287" t="str">
            <v>-</v>
          </cell>
          <cell r="G1287">
            <v>32094</v>
          </cell>
          <cell r="H1287">
            <v>2</v>
          </cell>
          <cell r="I1287">
            <v>7632</v>
          </cell>
          <cell r="J1287">
            <v>2</v>
          </cell>
          <cell r="K1287">
            <v>32094</v>
          </cell>
          <cell r="N1287">
            <v>0</v>
          </cell>
          <cell r="O1287">
            <v>7630</v>
          </cell>
          <cell r="P1287">
            <v>7630</v>
          </cell>
          <cell r="Q1287">
            <v>7630</v>
          </cell>
          <cell r="R1287">
            <v>7630</v>
          </cell>
          <cell r="S1287">
            <v>7630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</row>
        <row r="1288">
          <cell r="C1288" t="str">
            <v>S060800004</v>
          </cell>
          <cell r="D1288" t="str">
            <v>เครื่องเจียรนัย 4"</v>
          </cell>
          <cell r="F1288" t="str">
            <v>-</v>
          </cell>
          <cell r="G1288">
            <v>32260</v>
          </cell>
          <cell r="H1288">
            <v>21</v>
          </cell>
          <cell r="I1288">
            <v>3720</v>
          </cell>
          <cell r="J1288">
            <v>21</v>
          </cell>
          <cell r="K1288">
            <v>32260</v>
          </cell>
          <cell r="N1288">
            <v>0</v>
          </cell>
          <cell r="O1288">
            <v>3699</v>
          </cell>
          <cell r="P1288">
            <v>3699</v>
          </cell>
          <cell r="Q1288">
            <v>3699</v>
          </cell>
          <cell r="R1288">
            <v>3699</v>
          </cell>
          <cell r="S1288">
            <v>3699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</row>
        <row r="1289">
          <cell r="C1289" t="str">
            <v>S060800005</v>
          </cell>
          <cell r="D1289" t="str">
            <v>แท่นเลื่อย HERO หยอดน้ำพร้อมมอเตอร์</v>
          </cell>
          <cell r="F1289" t="str">
            <v>-</v>
          </cell>
          <cell r="G1289">
            <v>32222</v>
          </cell>
          <cell r="H1289">
            <v>1</v>
          </cell>
          <cell r="I1289">
            <v>5000</v>
          </cell>
          <cell r="J1289">
            <v>1</v>
          </cell>
          <cell r="K1289">
            <v>32222</v>
          </cell>
          <cell r="N1289">
            <v>0</v>
          </cell>
          <cell r="O1289">
            <v>4999</v>
          </cell>
          <cell r="P1289">
            <v>4999</v>
          </cell>
          <cell r="Q1289">
            <v>4999</v>
          </cell>
          <cell r="R1289">
            <v>4999</v>
          </cell>
          <cell r="S1289">
            <v>4999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</row>
        <row r="1290">
          <cell r="C1290" t="str">
            <v>S060800006</v>
          </cell>
          <cell r="D1290" t="str">
            <v>พัดลม 24"</v>
          </cell>
          <cell r="F1290" t="str">
            <v>-</v>
          </cell>
          <cell r="G1290">
            <v>32230</v>
          </cell>
          <cell r="H1290">
            <v>2</v>
          </cell>
          <cell r="I1290">
            <v>3660</v>
          </cell>
          <cell r="J1290">
            <v>2</v>
          </cell>
          <cell r="K1290">
            <v>32230</v>
          </cell>
          <cell r="N1290">
            <v>0</v>
          </cell>
          <cell r="O1290">
            <v>3658</v>
          </cell>
          <cell r="P1290">
            <v>3658</v>
          </cell>
          <cell r="Q1290">
            <v>3658</v>
          </cell>
          <cell r="R1290">
            <v>3658</v>
          </cell>
          <cell r="S1290">
            <v>3658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</row>
        <row r="1291">
          <cell r="C1291" t="str">
            <v>S060800007</v>
          </cell>
          <cell r="D1291" t="str">
            <v>เครื่องเจียรนัยลับดอกสว่าน VEM ขนาด 6"</v>
          </cell>
          <cell r="F1291" t="str">
            <v>-</v>
          </cell>
          <cell r="G1291">
            <v>32338</v>
          </cell>
          <cell r="H1291">
            <v>1</v>
          </cell>
          <cell r="I1291">
            <v>2200</v>
          </cell>
          <cell r="J1291">
            <v>1</v>
          </cell>
          <cell r="K1291">
            <v>32338</v>
          </cell>
          <cell r="N1291">
            <v>0</v>
          </cell>
          <cell r="O1291">
            <v>2199</v>
          </cell>
          <cell r="P1291">
            <v>2199</v>
          </cell>
          <cell r="Q1291">
            <v>2199</v>
          </cell>
          <cell r="R1291">
            <v>2199</v>
          </cell>
          <cell r="S1291">
            <v>2199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</row>
        <row r="1292">
          <cell r="C1292" t="str">
            <v>S060800008</v>
          </cell>
          <cell r="D1292" t="str">
            <v>แท่นเจาะ 330 Eพร้อมมอเตอร์ 24 ARP</v>
          </cell>
          <cell r="F1292" t="str">
            <v>-</v>
          </cell>
          <cell r="G1292">
            <v>32302</v>
          </cell>
          <cell r="H1292">
            <v>1</v>
          </cell>
          <cell r="I1292">
            <v>13000</v>
          </cell>
          <cell r="J1292">
            <v>1</v>
          </cell>
          <cell r="K1292">
            <v>32302</v>
          </cell>
          <cell r="N1292">
            <v>0</v>
          </cell>
          <cell r="O1292">
            <v>12999</v>
          </cell>
          <cell r="P1292">
            <v>12999</v>
          </cell>
          <cell r="Q1292">
            <v>12999</v>
          </cell>
          <cell r="R1292">
            <v>12999</v>
          </cell>
          <cell r="S1292">
            <v>12999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</row>
        <row r="1293">
          <cell r="C1293" t="str">
            <v>S060800009</v>
          </cell>
          <cell r="D1293" t="str">
            <v>ปากกาจีบเหล็ก</v>
          </cell>
          <cell r="F1293" t="str">
            <v>-</v>
          </cell>
          <cell r="G1293">
            <v>32317</v>
          </cell>
          <cell r="H1293">
            <v>1</v>
          </cell>
          <cell r="I1293">
            <v>6540</v>
          </cell>
          <cell r="J1293">
            <v>1</v>
          </cell>
          <cell r="K1293">
            <v>32317</v>
          </cell>
          <cell r="N1293">
            <v>0</v>
          </cell>
          <cell r="O1293">
            <v>6539</v>
          </cell>
          <cell r="P1293">
            <v>6539</v>
          </cell>
          <cell r="Q1293">
            <v>6539</v>
          </cell>
          <cell r="R1293">
            <v>6539</v>
          </cell>
          <cell r="S1293">
            <v>6539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</row>
        <row r="1294">
          <cell r="C1294" t="str">
            <v>S060800010</v>
          </cell>
          <cell r="D1294" t="str">
            <v>แท่นเอียงองศา</v>
          </cell>
          <cell r="F1294" t="str">
            <v>-</v>
          </cell>
          <cell r="G1294">
            <v>32641</v>
          </cell>
          <cell r="H1294">
            <v>1</v>
          </cell>
          <cell r="I1294">
            <v>17290</v>
          </cell>
          <cell r="J1294">
            <v>1</v>
          </cell>
          <cell r="K1294">
            <v>32641</v>
          </cell>
          <cell r="N1294">
            <v>0</v>
          </cell>
          <cell r="O1294">
            <v>17289</v>
          </cell>
          <cell r="P1294">
            <v>17289</v>
          </cell>
          <cell r="Q1294">
            <v>17289</v>
          </cell>
          <cell r="R1294">
            <v>17289</v>
          </cell>
          <cell r="S1294">
            <v>17289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</row>
        <row r="1295">
          <cell r="C1295" t="str">
            <v>S060800011</v>
          </cell>
          <cell r="D1295" t="str">
            <v>แม่เหล็กสำหรับยกชิ้นงาน</v>
          </cell>
          <cell r="F1295" t="str">
            <v>-</v>
          </cell>
          <cell r="G1295">
            <v>32641</v>
          </cell>
          <cell r="H1295">
            <v>1</v>
          </cell>
          <cell r="I1295">
            <v>25555</v>
          </cell>
          <cell r="J1295">
            <v>1</v>
          </cell>
          <cell r="K1295">
            <v>32641</v>
          </cell>
          <cell r="N1295">
            <v>0</v>
          </cell>
          <cell r="O1295">
            <v>25554</v>
          </cell>
          <cell r="P1295">
            <v>25554</v>
          </cell>
          <cell r="Q1295">
            <v>25554</v>
          </cell>
          <cell r="R1295">
            <v>25554</v>
          </cell>
          <cell r="S1295">
            <v>25554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</row>
        <row r="1296">
          <cell r="C1296" t="str">
            <v>S060800012</v>
          </cell>
          <cell r="D1296" t="str">
            <v>ตัวหาขอบชิ้นงาน</v>
          </cell>
          <cell r="F1296" t="str">
            <v>-</v>
          </cell>
          <cell r="G1296">
            <v>32641</v>
          </cell>
          <cell r="H1296">
            <v>1</v>
          </cell>
          <cell r="I1296">
            <v>1900</v>
          </cell>
          <cell r="J1296">
            <v>1</v>
          </cell>
          <cell r="K1296">
            <v>32641</v>
          </cell>
          <cell r="N1296">
            <v>0</v>
          </cell>
          <cell r="O1296">
            <v>1899</v>
          </cell>
          <cell r="P1296">
            <v>1899</v>
          </cell>
          <cell r="Q1296">
            <v>1899</v>
          </cell>
          <cell r="R1296">
            <v>1899</v>
          </cell>
          <cell r="S1296">
            <v>1899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</row>
        <row r="1297">
          <cell r="C1297" t="str">
            <v>S060800013</v>
          </cell>
          <cell r="D1297" t="str">
            <v>หัวจีบ 3 จับ 5 น้ำ YICTOR</v>
          </cell>
          <cell r="F1297" t="str">
            <v>-</v>
          </cell>
          <cell r="G1297">
            <v>32681</v>
          </cell>
          <cell r="H1297">
            <v>1</v>
          </cell>
          <cell r="I1297">
            <v>5225</v>
          </cell>
          <cell r="J1297">
            <v>1</v>
          </cell>
          <cell r="K1297">
            <v>32681</v>
          </cell>
          <cell r="N1297">
            <v>0</v>
          </cell>
          <cell r="O1297">
            <v>5224</v>
          </cell>
          <cell r="P1297">
            <v>5224</v>
          </cell>
          <cell r="Q1297">
            <v>5224</v>
          </cell>
          <cell r="R1297">
            <v>5224</v>
          </cell>
          <cell r="S1297">
            <v>5224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</row>
        <row r="1298">
          <cell r="C1298" t="str">
            <v>S060800014</v>
          </cell>
          <cell r="D1298" t="str">
            <v>ตู้จิติตอล รุ่น OWIX COUNT II ชนิดแกน</v>
          </cell>
          <cell r="F1298" t="str">
            <v>-</v>
          </cell>
          <cell r="G1298">
            <v>32751</v>
          </cell>
          <cell r="H1298">
            <v>1</v>
          </cell>
          <cell r="I1298">
            <v>18000</v>
          </cell>
          <cell r="J1298">
            <v>1</v>
          </cell>
          <cell r="K1298">
            <v>32751</v>
          </cell>
          <cell r="N1298">
            <v>0</v>
          </cell>
          <cell r="O1298">
            <v>17999</v>
          </cell>
          <cell r="P1298">
            <v>17999</v>
          </cell>
          <cell r="Q1298">
            <v>17999</v>
          </cell>
          <cell r="R1298">
            <v>17999</v>
          </cell>
          <cell r="S1298">
            <v>17999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</row>
        <row r="1299">
          <cell r="C1299" t="str">
            <v>S060800015</v>
          </cell>
          <cell r="D1299" t="str">
            <v>แกนความละเอียด 2 ไมครอน ยาว 250 มม</v>
          </cell>
          <cell r="F1299" t="str">
            <v>-</v>
          </cell>
          <cell r="G1299">
            <v>32751</v>
          </cell>
          <cell r="H1299">
            <v>1</v>
          </cell>
          <cell r="I1299">
            <v>18000</v>
          </cell>
          <cell r="J1299">
            <v>1</v>
          </cell>
          <cell r="K1299">
            <v>32751</v>
          </cell>
          <cell r="N1299">
            <v>0</v>
          </cell>
          <cell r="O1299">
            <v>17999</v>
          </cell>
          <cell r="P1299">
            <v>17999</v>
          </cell>
          <cell r="Q1299">
            <v>17999</v>
          </cell>
          <cell r="R1299">
            <v>17999</v>
          </cell>
          <cell r="S1299">
            <v>17999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</row>
        <row r="1300">
          <cell r="C1300" t="str">
            <v>S060800016</v>
          </cell>
          <cell r="D1300" t="str">
            <v>อุปกรณ์เจียพื้นกลมติดมอเตอร์ รุ่น YCT-PGM</v>
          </cell>
          <cell r="F1300" t="str">
            <v>-</v>
          </cell>
          <cell r="G1300">
            <v>32827</v>
          </cell>
          <cell r="H1300">
            <v>1</v>
          </cell>
          <cell r="I1300">
            <v>29300</v>
          </cell>
          <cell r="J1300">
            <v>1</v>
          </cell>
          <cell r="K1300">
            <v>32827</v>
          </cell>
          <cell r="N1300">
            <v>0</v>
          </cell>
          <cell r="O1300">
            <v>29299</v>
          </cell>
          <cell r="P1300">
            <v>29299</v>
          </cell>
          <cell r="Q1300">
            <v>29299</v>
          </cell>
          <cell r="R1300">
            <v>29299</v>
          </cell>
          <cell r="S1300">
            <v>29299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</row>
        <row r="1301">
          <cell r="C1301" t="str">
            <v>S060800017</v>
          </cell>
          <cell r="D1301" t="str">
            <v>มีดปาด STELLRAM S 140UM 04D/014R</v>
          </cell>
          <cell r="F1301" t="str">
            <v>-</v>
          </cell>
          <cell r="G1301">
            <v>32366</v>
          </cell>
          <cell r="H1301">
            <v>1</v>
          </cell>
          <cell r="I1301">
            <v>4600</v>
          </cell>
          <cell r="J1301">
            <v>1</v>
          </cell>
          <cell r="K1301">
            <v>32366</v>
          </cell>
          <cell r="N1301">
            <v>0</v>
          </cell>
          <cell r="O1301">
            <v>4599</v>
          </cell>
          <cell r="P1301">
            <v>4599</v>
          </cell>
          <cell r="Q1301">
            <v>4599</v>
          </cell>
          <cell r="R1301">
            <v>4599</v>
          </cell>
          <cell r="S1301">
            <v>4599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</row>
        <row r="1302">
          <cell r="C1302" t="str">
            <v>S060800018</v>
          </cell>
          <cell r="D1302" t="str">
            <v>สว่าน NO. 205</v>
          </cell>
          <cell r="F1302" t="str">
            <v>-</v>
          </cell>
          <cell r="G1302">
            <v>33042</v>
          </cell>
          <cell r="H1302">
            <v>2</v>
          </cell>
          <cell r="I1302">
            <v>3040</v>
          </cell>
          <cell r="J1302">
            <v>2</v>
          </cell>
          <cell r="K1302">
            <v>33042</v>
          </cell>
          <cell r="N1302">
            <v>0</v>
          </cell>
          <cell r="O1302">
            <v>3038</v>
          </cell>
          <cell r="P1302">
            <v>3038</v>
          </cell>
          <cell r="Q1302">
            <v>3038</v>
          </cell>
          <cell r="R1302">
            <v>3038</v>
          </cell>
          <cell r="S1302">
            <v>3038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</row>
        <row r="1303">
          <cell r="C1303" t="str">
            <v>S060800019</v>
          </cell>
          <cell r="D1303" t="str">
            <v>LINEAR SCALE "MITOYO"</v>
          </cell>
          <cell r="F1303" t="str">
            <v>-</v>
          </cell>
          <cell r="G1303">
            <v>33052</v>
          </cell>
          <cell r="H1303">
            <v>1</v>
          </cell>
          <cell r="I1303">
            <v>18000</v>
          </cell>
          <cell r="J1303">
            <v>1</v>
          </cell>
          <cell r="K1303">
            <v>33052</v>
          </cell>
          <cell r="N1303">
            <v>0</v>
          </cell>
          <cell r="O1303">
            <v>17999</v>
          </cell>
          <cell r="P1303">
            <v>17999</v>
          </cell>
          <cell r="Q1303">
            <v>17999</v>
          </cell>
          <cell r="R1303">
            <v>17999</v>
          </cell>
          <cell r="S1303">
            <v>17999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</row>
        <row r="1304">
          <cell r="C1304" t="str">
            <v>S060800020</v>
          </cell>
          <cell r="D1304" t="str">
            <v>ฟิลเลอร์เกจ มิตตูโตโย</v>
          </cell>
          <cell r="F1304" t="str">
            <v>-</v>
          </cell>
          <cell r="G1304">
            <v>33046</v>
          </cell>
          <cell r="H1304">
            <v>1</v>
          </cell>
          <cell r="I1304">
            <v>1176</v>
          </cell>
          <cell r="J1304">
            <v>1</v>
          </cell>
          <cell r="K1304">
            <v>33046</v>
          </cell>
          <cell r="N1304">
            <v>0</v>
          </cell>
          <cell r="O1304">
            <v>1175</v>
          </cell>
          <cell r="P1304">
            <v>1175</v>
          </cell>
          <cell r="Q1304">
            <v>1175</v>
          </cell>
          <cell r="R1304">
            <v>1175</v>
          </cell>
          <cell r="S1304">
            <v>1175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</row>
        <row r="1305">
          <cell r="C1305" t="str">
            <v>S060800021</v>
          </cell>
          <cell r="D1305" t="str">
            <v>ไดเซท SB250*200</v>
          </cell>
          <cell r="F1305" t="str">
            <v>-</v>
          </cell>
          <cell r="G1305">
            <v>33085</v>
          </cell>
          <cell r="H1305">
            <v>1</v>
          </cell>
          <cell r="I1305">
            <v>4455</v>
          </cell>
          <cell r="J1305">
            <v>1</v>
          </cell>
          <cell r="K1305">
            <v>33085</v>
          </cell>
          <cell r="N1305">
            <v>0</v>
          </cell>
          <cell r="O1305">
            <v>4454</v>
          </cell>
          <cell r="P1305">
            <v>4454</v>
          </cell>
          <cell r="Q1305">
            <v>4454</v>
          </cell>
          <cell r="R1305">
            <v>4454</v>
          </cell>
          <cell r="S1305">
            <v>4454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</row>
        <row r="1306">
          <cell r="C1306" t="str">
            <v>S060800022</v>
          </cell>
          <cell r="D1306" t="str">
            <v>ไดเซท SB160*160</v>
          </cell>
          <cell r="F1306" t="str">
            <v>-</v>
          </cell>
          <cell r="G1306">
            <v>33085</v>
          </cell>
          <cell r="H1306">
            <v>1</v>
          </cell>
          <cell r="I1306">
            <v>2755</v>
          </cell>
          <cell r="J1306">
            <v>1</v>
          </cell>
          <cell r="K1306">
            <v>33085</v>
          </cell>
          <cell r="N1306">
            <v>0</v>
          </cell>
          <cell r="O1306">
            <v>2754</v>
          </cell>
          <cell r="P1306">
            <v>2754</v>
          </cell>
          <cell r="Q1306">
            <v>2754</v>
          </cell>
          <cell r="R1306">
            <v>2754</v>
          </cell>
          <cell r="S1306">
            <v>2754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</row>
        <row r="1307">
          <cell r="C1307" t="str">
            <v>S060800023</v>
          </cell>
          <cell r="D1307" t="str">
            <v>ชุดหาขอบชิ้นงาน</v>
          </cell>
          <cell r="F1307" t="str">
            <v>-</v>
          </cell>
          <cell r="G1307">
            <v>33065</v>
          </cell>
          <cell r="H1307">
            <v>1</v>
          </cell>
          <cell r="I1307">
            <v>1900</v>
          </cell>
          <cell r="J1307">
            <v>1</v>
          </cell>
          <cell r="K1307">
            <v>33065</v>
          </cell>
          <cell r="N1307">
            <v>0</v>
          </cell>
          <cell r="O1307">
            <v>1899</v>
          </cell>
          <cell r="P1307">
            <v>1899</v>
          </cell>
          <cell r="Q1307">
            <v>1899</v>
          </cell>
          <cell r="R1307">
            <v>1899</v>
          </cell>
          <cell r="S1307">
            <v>1899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</row>
        <row r="1308">
          <cell r="C1308" t="str">
            <v>S060800024</v>
          </cell>
          <cell r="D1308" t="str">
            <v>COLLET ยี่ห้อ FAHRION</v>
          </cell>
          <cell r="F1308" t="str">
            <v>-</v>
          </cell>
          <cell r="G1308">
            <v>33110</v>
          </cell>
          <cell r="H1308">
            <v>1</v>
          </cell>
          <cell r="I1308">
            <v>2375</v>
          </cell>
          <cell r="J1308">
            <v>1</v>
          </cell>
          <cell r="K1308">
            <v>33110</v>
          </cell>
          <cell r="N1308">
            <v>0</v>
          </cell>
          <cell r="O1308">
            <v>2374</v>
          </cell>
          <cell r="P1308">
            <v>2374</v>
          </cell>
          <cell r="Q1308">
            <v>2374</v>
          </cell>
          <cell r="R1308">
            <v>2374</v>
          </cell>
          <cell r="S1308">
            <v>2374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</row>
        <row r="1309">
          <cell r="C1309" t="str">
            <v>S060800025</v>
          </cell>
          <cell r="D1309" t="str">
            <v>ROHM DRILL CHUCK WITH PRECISION DESIGN</v>
          </cell>
          <cell r="F1309" t="str">
            <v>-</v>
          </cell>
          <cell r="G1309">
            <v>33113</v>
          </cell>
          <cell r="H1309">
            <v>2</v>
          </cell>
          <cell r="I1309">
            <v>7400</v>
          </cell>
          <cell r="J1309">
            <v>2</v>
          </cell>
          <cell r="K1309">
            <v>33113</v>
          </cell>
          <cell r="N1309">
            <v>0</v>
          </cell>
          <cell r="O1309">
            <v>7398</v>
          </cell>
          <cell r="P1309">
            <v>7398</v>
          </cell>
          <cell r="Q1309">
            <v>7398</v>
          </cell>
          <cell r="R1309">
            <v>7398</v>
          </cell>
          <cell r="S1309">
            <v>7398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</row>
        <row r="1310">
          <cell r="C1310" t="str">
            <v>S060800026</v>
          </cell>
          <cell r="D1310" t="str">
            <v>CORNER ROUNDING</v>
          </cell>
          <cell r="F1310" t="str">
            <v>-</v>
          </cell>
          <cell r="G1310">
            <v>33115</v>
          </cell>
          <cell r="H1310">
            <v>2</v>
          </cell>
          <cell r="I1310">
            <v>3192</v>
          </cell>
          <cell r="J1310">
            <v>2</v>
          </cell>
          <cell r="K1310">
            <v>33115</v>
          </cell>
          <cell r="N1310">
            <v>0</v>
          </cell>
          <cell r="O1310">
            <v>3190</v>
          </cell>
          <cell r="P1310">
            <v>3190</v>
          </cell>
          <cell r="Q1310">
            <v>3190</v>
          </cell>
          <cell r="R1310">
            <v>3190</v>
          </cell>
          <cell r="S1310">
            <v>3190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</row>
        <row r="1311">
          <cell r="C1311" t="str">
            <v>S060800027</v>
          </cell>
          <cell r="D1311" t="str">
            <v>มิตตูโตโย 505-667</v>
          </cell>
          <cell r="F1311" t="str">
            <v>-</v>
          </cell>
          <cell r="G1311">
            <v>33136</v>
          </cell>
          <cell r="H1311">
            <v>1</v>
          </cell>
          <cell r="I1311">
            <v>5528</v>
          </cell>
          <cell r="J1311">
            <v>1</v>
          </cell>
          <cell r="K1311">
            <v>33136</v>
          </cell>
          <cell r="N1311">
            <v>0</v>
          </cell>
          <cell r="O1311">
            <v>5527</v>
          </cell>
          <cell r="P1311">
            <v>5527</v>
          </cell>
          <cell r="Q1311">
            <v>5527</v>
          </cell>
          <cell r="R1311">
            <v>5527</v>
          </cell>
          <cell r="S1311">
            <v>5527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</row>
        <row r="1312">
          <cell r="C1312" t="str">
            <v>S060800028</v>
          </cell>
          <cell r="D1312" t="str">
            <v>มิตตูโตโย</v>
          </cell>
          <cell r="F1312" t="str">
            <v>-</v>
          </cell>
          <cell r="G1312">
            <v>33159</v>
          </cell>
          <cell r="H1312">
            <v>1</v>
          </cell>
          <cell r="I1312">
            <v>1000</v>
          </cell>
          <cell r="J1312">
            <v>1</v>
          </cell>
          <cell r="K1312">
            <v>33159</v>
          </cell>
          <cell r="N1312">
            <v>0</v>
          </cell>
          <cell r="O1312">
            <v>999</v>
          </cell>
          <cell r="P1312">
            <v>999</v>
          </cell>
          <cell r="Q1312">
            <v>999</v>
          </cell>
          <cell r="R1312">
            <v>999</v>
          </cell>
          <cell r="S1312">
            <v>999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</row>
        <row r="1313">
          <cell r="C1313" t="str">
            <v>S060800029</v>
          </cell>
          <cell r="D1313" t="str">
            <v>ปากกาไฮโดรลิก 6" รุ่น PHV-16</v>
          </cell>
          <cell r="F1313" t="str">
            <v>-</v>
          </cell>
          <cell r="G1313">
            <v>33196</v>
          </cell>
          <cell r="H1313">
            <v>1</v>
          </cell>
          <cell r="I1313">
            <v>28000</v>
          </cell>
          <cell r="J1313">
            <v>1</v>
          </cell>
          <cell r="K1313">
            <v>33196</v>
          </cell>
          <cell r="N1313">
            <v>0</v>
          </cell>
          <cell r="O1313">
            <v>27999</v>
          </cell>
          <cell r="P1313">
            <v>27999</v>
          </cell>
          <cell r="Q1313">
            <v>27999</v>
          </cell>
          <cell r="R1313">
            <v>27999</v>
          </cell>
          <cell r="S1313">
            <v>27999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</row>
        <row r="1314">
          <cell r="C1314" t="str">
            <v>S060800030</v>
          </cell>
          <cell r="D1314" t="str">
            <v>วงเวียนมาเชด 66" แม็กซี่</v>
          </cell>
          <cell r="F1314" t="str">
            <v>-</v>
          </cell>
          <cell r="G1314">
            <v>33206</v>
          </cell>
          <cell r="H1314">
            <v>1</v>
          </cell>
          <cell r="I1314">
            <v>3465</v>
          </cell>
          <cell r="J1314">
            <v>1</v>
          </cell>
          <cell r="K1314">
            <v>33206</v>
          </cell>
          <cell r="N1314">
            <v>0</v>
          </cell>
          <cell r="O1314">
            <v>3464</v>
          </cell>
          <cell r="P1314">
            <v>3464</v>
          </cell>
          <cell r="Q1314">
            <v>3464</v>
          </cell>
          <cell r="R1314">
            <v>3464</v>
          </cell>
          <cell r="S1314">
            <v>3464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</row>
        <row r="1315">
          <cell r="C1315" t="str">
            <v>S060800031</v>
          </cell>
          <cell r="D1315" t="str">
            <v>JOB RD-190/34 แก้ไขปากกาจับงานไส</v>
          </cell>
          <cell r="F1315" t="str">
            <v>-</v>
          </cell>
          <cell r="G1315">
            <v>33450</v>
          </cell>
          <cell r="H1315">
            <v>1</v>
          </cell>
          <cell r="I1315">
            <v>13362.7</v>
          </cell>
          <cell r="J1315">
            <v>1</v>
          </cell>
          <cell r="K1315">
            <v>33450</v>
          </cell>
          <cell r="N1315">
            <v>0</v>
          </cell>
          <cell r="O1315">
            <v>13361.7</v>
          </cell>
          <cell r="P1315">
            <v>13361.7</v>
          </cell>
          <cell r="Q1315">
            <v>13361.7</v>
          </cell>
          <cell r="R1315">
            <v>13361.7</v>
          </cell>
          <cell r="S1315">
            <v>13361.7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</row>
        <row r="1316">
          <cell r="C1316" t="str">
            <v>S060800032</v>
          </cell>
          <cell r="D1316" t="str">
            <v>เครื่องปั้ม GGPP-60 พร้อมมอเตอร์</v>
          </cell>
          <cell r="F1316" t="str">
            <v>-</v>
          </cell>
          <cell r="G1316">
            <v>33469</v>
          </cell>
          <cell r="H1316">
            <v>1</v>
          </cell>
          <cell r="I1316">
            <v>220000</v>
          </cell>
          <cell r="J1316">
            <v>1</v>
          </cell>
          <cell r="K1316">
            <v>33469</v>
          </cell>
          <cell r="N1316">
            <v>0</v>
          </cell>
          <cell r="O1316">
            <v>219999</v>
          </cell>
          <cell r="P1316">
            <v>219999</v>
          </cell>
          <cell r="Q1316">
            <v>219999</v>
          </cell>
          <cell r="R1316">
            <v>219999</v>
          </cell>
          <cell r="S1316">
            <v>219999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</row>
        <row r="1317">
          <cell r="C1317" t="str">
            <v>S060800033</v>
          </cell>
          <cell r="D1317" t="str">
            <v>เครื่องปั้ม GGPP-40 พร้อมมอเตอร์</v>
          </cell>
          <cell r="F1317" t="str">
            <v>-</v>
          </cell>
          <cell r="G1317">
            <v>33469</v>
          </cell>
          <cell r="H1317">
            <v>1</v>
          </cell>
          <cell r="I1317">
            <v>150000</v>
          </cell>
          <cell r="J1317">
            <v>1</v>
          </cell>
          <cell r="K1317">
            <v>33469</v>
          </cell>
          <cell r="N1317">
            <v>0</v>
          </cell>
          <cell r="O1317">
            <v>149999</v>
          </cell>
          <cell r="P1317">
            <v>149999</v>
          </cell>
          <cell r="Q1317">
            <v>149999</v>
          </cell>
          <cell r="R1317">
            <v>149999</v>
          </cell>
          <cell r="S1317">
            <v>149999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</row>
        <row r="1318">
          <cell r="C1318" t="str">
            <v>S060800034</v>
          </cell>
          <cell r="D1318" t="str">
            <v>ฝาครอบมูเลย์</v>
          </cell>
          <cell r="F1318" t="str">
            <v>-</v>
          </cell>
          <cell r="G1318">
            <v>33469</v>
          </cell>
          <cell r="H1318">
            <v>1</v>
          </cell>
          <cell r="I1318">
            <v>2000</v>
          </cell>
          <cell r="J1318">
            <v>1</v>
          </cell>
          <cell r="K1318">
            <v>33469</v>
          </cell>
          <cell r="N1318">
            <v>0</v>
          </cell>
          <cell r="O1318">
            <v>1999</v>
          </cell>
          <cell r="P1318">
            <v>1999</v>
          </cell>
          <cell r="Q1318">
            <v>1999</v>
          </cell>
          <cell r="R1318">
            <v>1999</v>
          </cell>
          <cell r="S1318">
            <v>1999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</row>
        <row r="1319">
          <cell r="C1319" t="str">
            <v>S060800035</v>
          </cell>
          <cell r="D1319" t="str">
            <v>เครื่องวัดความละเอียดชิ้นส่วนงาน MITUTOYO BRAND</v>
          </cell>
          <cell r="F1319" t="str">
            <v>-</v>
          </cell>
          <cell r="G1319">
            <v>33509</v>
          </cell>
          <cell r="H1319">
            <v>1</v>
          </cell>
          <cell r="I1319">
            <v>192641.22</v>
          </cell>
          <cell r="J1319">
            <v>1</v>
          </cell>
          <cell r="K1319">
            <v>33509</v>
          </cell>
          <cell r="N1319">
            <v>0</v>
          </cell>
          <cell r="O1319">
            <v>192640.22</v>
          </cell>
          <cell r="P1319">
            <v>192640.22</v>
          </cell>
          <cell r="Q1319">
            <v>192640.22</v>
          </cell>
          <cell r="R1319">
            <v>192640.22</v>
          </cell>
          <cell r="S1319">
            <v>192640.22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</row>
        <row r="1320">
          <cell r="C1320" t="str">
            <v>S060800036</v>
          </cell>
          <cell r="D1320" t="str">
            <v>JOB 0117/33 ทำแบบทดสอบชุด SPOT WELDING</v>
          </cell>
          <cell r="F1320" t="str">
            <v>-</v>
          </cell>
          <cell r="G1320">
            <v>33634</v>
          </cell>
          <cell r="H1320">
            <v>1</v>
          </cell>
          <cell r="I1320">
            <v>43525.11</v>
          </cell>
          <cell r="J1320">
            <v>1</v>
          </cell>
          <cell r="K1320">
            <v>33634</v>
          </cell>
          <cell r="N1320">
            <v>0</v>
          </cell>
          <cell r="O1320">
            <v>43524.11</v>
          </cell>
          <cell r="P1320">
            <v>43524.11</v>
          </cell>
          <cell r="Q1320">
            <v>43524.11</v>
          </cell>
          <cell r="R1320">
            <v>43524.11</v>
          </cell>
          <cell r="S1320">
            <v>43524.11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</row>
        <row r="1321">
          <cell r="C1321" t="str">
            <v>S060800037</v>
          </cell>
          <cell r="D1321" t="str">
            <v>เวอร์เนีย มิตตูโตโย505-648-50</v>
          </cell>
          <cell r="F1321" t="str">
            <v>R/S 3833</v>
          </cell>
          <cell r="G1321">
            <v>33669</v>
          </cell>
          <cell r="H1321">
            <v>1</v>
          </cell>
          <cell r="I1321">
            <v>4838.62</v>
          </cell>
          <cell r="J1321">
            <v>1</v>
          </cell>
          <cell r="K1321">
            <v>33669</v>
          </cell>
          <cell r="N1321">
            <v>0</v>
          </cell>
          <cell r="O1321">
            <v>4837.62</v>
          </cell>
          <cell r="P1321">
            <v>4837.62</v>
          </cell>
          <cell r="Q1321">
            <v>4837.62</v>
          </cell>
          <cell r="R1321">
            <v>4837.62</v>
          </cell>
          <cell r="S1321">
            <v>4837.62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</row>
        <row r="1322">
          <cell r="C1322" t="str">
            <v>S060800038</v>
          </cell>
          <cell r="D1322" t="str">
            <v>JOB RD-064 ทำชิ้นงานทดสอบความแข็ง</v>
          </cell>
          <cell r="F1322" t="str">
            <v>JOBSHEET</v>
          </cell>
          <cell r="G1322">
            <v>33724</v>
          </cell>
          <cell r="H1322">
            <v>8</v>
          </cell>
          <cell r="I1322">
            <v>8309.68</v>
          </cell>
          <cell r="J1322">
            <v>8</v>
          </cell>
          <cell r="K1322">
            <v>33724</v>
          </cell>
          <cell r="N1322">
            <v>0</v>
          </cell>
          <cell r="O1322">
            <v>8301.68</v>
          </cell>
          <cell r="P1322">
            <v>8301.68</v>
          </cell>
          <cell r="Q1322">
            <v>8301.68</v>
          </cell>
          <cell r="R1322">
            <v>8301.68</v>
          </cell>
          <cell r="S1322">
            <v>8301.68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</row>
        <row r="1323">
          <cell r="C1323" t="str">
            <v>S060800039</v>
          </cell>
          <cell r="D1323" t="str">
            <v>เครื่องเจียรลม อูซิโอะ รุ่น MAG-123N</v>
          </cell>
          <cell r="F1323" t="str">
            <v>R/S 5367</v>
          </cell>
          <cell r="G1323">
            <v>33747</v>
          </cell>
          <cell r="H1323">
            <v>1</v>
          </cell>
          <cell r="I1323">
            <v>5140.1899999999996</v>
          </cell>
          <cell r="J1323">
            <v>1</v>
          </cell>
          <cell r="K1323">
            <v>33747</v>
          </cell>
          <cell r="N1323">
            <v>0</v>
          </cell>
          <cell r="O1323">
            <v>5139.1899999999996</v>
          </cell>
          <cell r="P1323">
            <v>5139.1899999999996</v>
          </cell>
          <cell r="Q1323">
            <v>5139.1899999999996</v>
          </cell>
          <cell r="R1323">
            <v>5139.1899999999996</v>
          </cell>
          <cell r="S1323">
            <v>5139.1899999999996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</row>
        <row r="1324">
          <cell r="C1324" t="str">
            <v>S060800040</v>
          </cell>
          <cell r="D1324" t="str">
            <v>ตัวเจาะรู น๊อต สกรู เคาวน์เตอร์บอร์ดคาร์ดินัล</v>
          </cell>
          <cell r="F1324" t="str">
            <v>R/S05402</v>
          </cell>
          <cell r="G1324">
            <v>33747</v>
          </cell>
          <cell r="H1324">
            <v>1</v>
          </cell>
          <cell r="I1324">
            <v>3240</v>
          </cell>
          <cell r="J1324">
            <v>1</v>
          </cell>
          <cell r="K1324">
            <v>33747</v>
          </cell>
          <cell r="N1324">
            <v>0</v>
          </cell>
          <cell r="O1324">
            <v>3239</v>
          </cell>
          <cell r="P1324">
            <v>3239</v>
          </cell>
          <cell r="Q1324">
            <v>3239</v>
          </cell>
          <cell r="R1324">
            <v>3239</v>
          </cell>
          <cell r="S1324">
            <v>3239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</row>
        <row r="1325">
          <cell r="C1325" t="str">
            <v>S060800041</v>
          </cell>
          <cell r="D1325" t="str">
            <v>พัดลม 24" ไมเอาขาตั้ง</v>
          </cell>
          <cell r="F1325" t="str">
            <v>R/S2248</v>
          </cell>
          <cell r="G1325">
            <v>34102</v>
          </cell>
          <cell r="H1325">
            <v>1</v>
          </cell>
          <cell r="I1325">
            <v>1900</v>
          </cell>
          <cell r="J1325">
            <v>1</v>
          </cell>
          <cell r="K1325">
            <v>34102</v>
          </cell>
          <cell r="N1325">
            <v>0</v>
          </cell>
          <cell r="O1325">
            <v>1899</v>
          </cell>
          <cell r="P1325">
            <v>1899</v>
          </cell>
          <cell r="Q1325">
            <v>1899</v>
          </cell>
          <cell r="R1325">
            <v>1899</v>
          </cell>
          <cell r="S1325">
            <v>1899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</row>
        <row r="1326">
          <cell r="C1326" t="str">
            <v>S060800042</v>
          </cell>
          <cell r="D1326" t="str">
            <v>พัดลมตั้งพื้น 16"</v>
          </cell>
          <cell r="F1326" t="str">
            <v>R/S2261</v>
          </cell>
          <cell r="G1326">
            <v>34103</v>
          </cell>
          <cell r="H1326">
            <v>1</v>
          </cell>
          <cell r="I1326">
            <v>1300</v>
          </cell>
          <cell r="J1326">
            <v>1</v>
          </cell>
          <cell r="K1326">
            <v>34103</v>
          </cell>
          <cell r="N1326">
            <v>0</v>
          </cell>
          <cell r="O1326">
            <v>1299</v>
          </cell>
          <cell r="P1326">
            <v>1299</v>
          </cell>
          <cell r="Q1326">
            <v>1299</v>
          </cell>
          <cell r="R1326">
            <v>1299</v>
          </cell>
          <cell r="S1326">
            <v>1299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</row>
        <row r="1327">
          <cell r="C1327" t="str">
            <v>S060800043</v>
          </cell>
          <cell r="D1327" t="str">
            <v>ปั้มจุ่ม 1/2 ความสูง 3.5 ม. 220 V บรรจุ 20 ล./นาที</v>
          </cell>
          <cell r="F1327" t="str">
            <v>RS#5545</v>
          </cell>
          <cell r="G1327">
            <v>34304</v>
          </cell>
          <cell r="H1327">
            <v>1</v>
          </cell>
          <cell r="I1327">
            <v>1750</v>
          </cell>
          <cell r="J1327">
            <v>1</v>
          </cell>
          <cell r="K1327">
            <v>34304</v>
          </cell>
          <cell r="N1327">
            <v>0</v>
          </cell>
          <cell r="O1327">
            <v>1749</v>
          </cell>
          <cell r="P1327">
            <v>1749</v>
          </cell>
          <cell r="Q1327">
            <v>1749</v>
          </cell>
          <cell r="R1327">
            <v>1749</v>
          </cell>
          <cell r="S1327">
            <v>1749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</row>
        <row r="1328">
          <cell r="C1328" t="str">
            <v>S060800044</v>
          </cell>
          <cell r="D1328" t="str">
            <v>เครื่องชั่งและนับจำนวน "UWE" MODEL MC-400</v>
          </cell>
          <cell r="F1328" t="str">
            <v>RS#2988</v>
          </cell>
          <cell r="G1328">
            <v>34316</v>
          </cell>
          <cell r="H1328">
            <v>1</v>
          </cell>
          <cell r="I1328">
            <v>14579.44</v>
          </cell>
          <cell r="J1328">
            <v>1</v>
          </cell>
          <cell r="K1328">
            <v>34316</v>
          </cell>
          <cell r="N1328">
            <v>0</v>
          </cell>
          <cell r="O1328">
            <v>14578.44</v>
          </cell>
          <cell r="P1328">
            <v>14578.44</v>
          </cell>
          <cell r="Q1328">
            <v>14578.44</v>
          </cell>
          <cell r="R1328">
            <v>14578.44</v>
          </cell>
          <cell r="S1328">
            <v>14578.44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</row>
        <row r="1329">
          <cell r="C1329" t="str">
            <v>S060800045</v>
          </cell>
          <cell r="D1329" t="str">
            <v>ฉากปรับองศา ร็อตติ้ง R 522-345</v>
          </cell>
          <cell r="F1329" t="str">
            <v>SR0586</v>
          </cell>
          <cell r="G1329">
            <v>34869</v>
          </cell>
          <cell r="H1329">
            <v>1</v>
          </cell>
          <cell r="I1329">
            <v>1130</v>
          </cell>
          <cell r="J1329">
            <v>1</v>
          </cell>
          <cell r="K1329">
            <v>34869</v>
          </cell>
          <cell r="N1329">
            <v>0</v>
          </cell>
          <cell r="O1329">
            <v>1129</v>
          </cell>
          <cell r="P1329">
            <v>1129</v>
          </cell>
          <cell r="Q1329">
            <v>1129</v>
          </cell>
          <cell r="R1329">
            <v>1129</v>
          </cell>
          <cell r="S1329">
            <v>1129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</row>
        <row r="1330">
          <cell r="C1330" t="str">
            <v>S060800046</v>
          </cell>
          <cell r="D1330" t="str">
            <v>WIRE CUT ชิ้นส่วน PUNCH-DIE (SMA 94/244)</v>
          </cell>
          <cell r="F1330" t="str">
            <v>SR1761</v>
          </cell>
          <cell r="G1330">
            <v>34922</v>
          </cell>
          <cell r="H1330">
            <v>1</v>
          </cell>
          <cell r="I1330">
            <v>5200</v>
          </cell>
          <cell r="J1330">
            <v>1</v>
          </cell>
          <cell r="K1330">
            <v>34922</v>
          </cell>
          <cell r="N1330">
            <v>0</v>
          </cell>
          <cell r="O1330">
            <v>5199</v>
          </cell>
          <cell r="P1330">
            <v>5199</v>
          </cell>
          <cell r="Q1330">
            <v>5199</v>
          </cell>
          <cell r="R1330">
            <v>5199</v>
          </cell>
          <cell r="S1330">
            <v>5199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</row>
        <row r="1331">
          <cell r="C1331" t="str">
            <v>S060800047</v>
          </cell>
          <cell r="D1331" t="str">
            <v>WIRE CUT ชิ้นส่วน PUNCH-SIE (SMA 94/246)</v>
          </cell>
          <cell r="F1331" t="str">
            <v>SR1761</v>
          </cell>
          <cell r="G1331">
            <v>34922</v>
          </cell>
          <cell r="H1331">
            <v>1</v>
          </cell>
          <cell r="I1331">
            <v>6300</v>
          </cell>
          <cell r="J1331">
            <v>1</v>
          </cell>
          <cell r="K1331">
            <v>34922</v>
          </cell>
          <cell r="N1331">
            <v>0</v>
          </cell>
          <cell r="O1331">
            <v>6299</v>
          </cell>
          <cell r="P1331">
            <v>6299</v>
          </cell>
          <cell r="Q1331">
            <v>6299</v>
          </cell>
          <cell r="R1331">
            <v>6299</v>
          </cell>
          <cell r="S1331">
            <v>6299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</row>
        <row r="1332">
          <cell r="C1332" t="str">
            <v>S060800048</v>
          </cell>
          <cell r="D1332" t="str">
            <v>WIRE CUT ชิ้นส่วน PUNCH-DIE (SMA 92/136)</v>
          </cell>
          <cell r="F1332" t="str">
            <v>SR1761</v>
          </cell>
          <cell r="G1332">
            <v>34922</v>
          </cell>
          <cell r="H1332">
            <v>1</v>
          </cell>
          <cell r="I1332">
            <v>9000</v>
          </cell>
          <cell r="J1332">
            <v>1</v>
          </cell>
          <cell r="K1332">
            <v>34922</v>
          </cell>
          <cell r="N1332">
            <v>0</v>
          </cell>
          <cell r="O1332">
            <v>8999</v>
          </cell>
          <cell r="P1332">
            <v>8999</v>
          </cell>
          <cell r="Q1332">
            <v>8999</v>
          </cell>
          <cell r="R1332">
            <v>8999</v>
          </cell>
          <cell r="S1332">
            <v>8999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</row>
        <row r="1333">
          <cell r="C1333" t="str">
            <v>S060800049</v>
          </cell>
          <cell r="D1333" t="str">
            <v>WIRE CUT ชิ้นส่วน PUNCH -DIE (SMA 92/133)</v>
          </cell>
          <cell r="F1333" t="str">
            <v>SR1761</v>
          </cell>
          <cell r="G1333">
            <v>34922</v>
          </cell>
          <cell r="H1333">
            <v>1</v>
          </cell>
          <cell r="I1333">
            <v>6100</v>
          </cell>
          <cell r="J1333">
            <v>1</v>
          </cell>
          <cell r="K1333">
            <v>34922</v>
          </cell>
          <cell r="N1333">
            <v>0</v>
          </cell>
          <cell r="O1333">
            <v>6099</v>
          </cell>
          <cell r="P1333">
            <v>6099</v>
          </cell>
          <cell r="Q1333">
            <v>6099</v>
          </cell>
          <cell r="R1333">
            <v>6099</v>
          </cell>
          <cell r="S1333">
            <v>6099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</row>
        <row r="1334">
          <cell r="C1334" t="str">
            <v>S060800050</v>
          </cell>
          <cell r="D1334" t="str">
            <v>WIRE CUT ชิ้นส่วน PUNCH-DIE (SMA 92/425)</v>
          </cell>
          <cell r="F1334" t="str">
            <v>SR1761</v>
          </cell>
          <cell r="G1334">
            <v>34922</v>
          </cell>
          <cell r="H1334">
            <v>1</v>
          </cell>
          <cell r="I1334">
            <v>6100</v>
          </cell>
          <cell r="J1334">
            <v>1</v>
          </cell>
          <cell r="K1334">
            <v>34922</v>
          </cell>
          <cell r="N1334">
            <v>0</v>
          </cell>
          <cell r="O1334">
            <v>6099</v>
          </cell>
          <cell r="P1334">
            <v>6099</v>
          </cell>
          <cell r="Q1334">
            <v>6099</v>
          </cell>
          <cell r="R1334">
            <v>6099</v>
          </cell>
          <cell r="S1334">
            <v>6099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</row>
        <row r="1335">
          <cell r="C1335" t="str">
            <v>S060800051</v>
          </cell>
          <cell r="D1335" t="str">
            <v>WIRE CUT ชิ้นส่วน PUNCH-DIE (SMA 92/427)</v>
          </cell>
          <cell r="F1335" t="str">
            <v>SR1761</v>
          </cell>
          <cell r="G1335">
            <v>34922</v>
          </cell>
          <cell r="H1335">
            <v>1</v>
          </cell>
          <cell r="I1335">
            <v>6800</v>
          </cell>
          <cell r="J1335">
            <v>1</v>
          </cell>
          <cell r="K1335">
            <v>34922</v>
          </cell>
          <cell r="N1335">
            <v>0</v>
          </cell>
          <cell r="O1335">
            <v>6799</v>
          </cell>
          <cell r="P1335">
            <v>6799</v>
          </cell>
          <cell r="Q1335">
            <v>6799</v>
          </cell>
          <cell r="R1335">
            <v>6799</v>
          </cell>
          <cell r="S1335">
            <v>6799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</row>
        <row r="1336">
          <cell r="C1336" t="str">
            <v>S060800052</v>
          </cell>
          <cell r="D1336" t="str">
            <v>3276 WIRE-CUT ชิ้นส่วน PUNCH-SIE (SMA 93/0345)</v>
          </cell>
          <cell r="F1336" t="str">
            <v>SR1762</v>
          </cell>
          <cell r="G1336">
            <v>34922</v>
          </cell>
          <cell r="H1336">
            <v>1</v>
          </cell>
          <cell r="I1336">
            <v>7900</v>
          </cell>
          <cell r="J1336">
            <v>1</v>
          </cell>
          <cell r="K1336">
            <v>34922</v>
          </cell>
          <cell r="N1336">
            <v>0</v>
          </cell>
          <cell r="O1336">
            <v>7899</v>
          </cell>
          <cell r="P1336">
            <v>7899</v>
          </cell>
          <cell r="Q1336">
            <v>7899</v>
          </cell>
          <cell r="R1336">
            <v>7899</v>
          </cell>
          <cell r="S1336">
            <v>7899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</row>
        <row r="1337">
          <cell r="C1337" t="str">
            <v>S060800053</v>
          </cell>
          <cell r="D1337" t="str">
            <v>3276 WIRE-CUT ชิ้นส่วน PUNCH-DIE (SMA 93/0346)</v>
          </cell>
          <cell r="F1337" t="str">
            <v>SR1762</v>
          </cell>
          <cell r="G1337">
            <v>34922</v>
          </cell>
          <cell r="H1337">
            <v>1</v>
          </cell>
          <cell r="I1337">
            <v>4400</v>
          </cell>
          <cell r="J1337">
            <v>1</v>
          </cell>
          <cell r="K1337">
            <v>34922</v>
          </cell>
          <cell r="N1337">
            <v>0</v>
          </cell>
          <cell r="O1337">
            <v>4399</v>
          </cell>
          <cell r="P1337">
            <v>4399</v>
          </cell>
          <cell r="Q1337">
            <v>4399</v>
          </cell>
          <cell r="R1337">
            <v>4399</v>
          </cell>
          <cell r="S1337">
            <v>4399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</row>
        <row r="1338">
          <cell r="C1338" t="str">
            <v>S060800054</v>
          </cell>
          <cell r="D1338" t="str">
            <v>3276 WIRE-CUT ชิ้นส่วน PUNCH-SIE (SMA 94/237)</v>
          </cell>
          <cell r="F1338" t="str">
            <v>SR1762</v>
          </cell>
          <cell r="G1338">
            <v>34922</v>
          </cell>
          <cell r="H1338">
            <v>1</v>
          </cell>
          <cell r="I1338">
            <v>11400</v>
          </cell>
          <cell r="J1338">
            <v>1</v>
          </cell>
          <cell r="K1338">
            <v>34922</v>
          </cell>
          <cell r="N1338">
            <v>0</v>
          </cell>
          <cell r="O1338">
            <v>11399</v>
          </cell>
          <cell r="P1338">
            <v>11399</v>
          </cell>
          <cell r="Q1338">
            <v>11399</v>
          </cell>
          <cell r="R1338">
            <v>11399</v>
          </cell>
          <cell r="S1338">
            <v>11399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</row>
        <row r="1339">
          <cell r="C1339" t="str">
            <v>S070800001</v>
          </cell>
          <cell r="D1339" t="str">
            <v>แม่พิมพ์หอยโข่ง</v>
          </cell>
          <cell r="F1339" t="str">
            <v>-</v>
          </cell>
          <cell r="G1339">
            <v>33018</v>
          </cell>
          <cell r="H1339">
            <v>1</v>
          </cell>
          <cell r="I1339">
            <v>43000</v>
          </cell>
          <cell r="J1339">
            <v>1</v>
          </cell>
          <cell r="K1339">
            <v>33018</v>
          </cell>
          <cell r="N1339">
            <v>0</v>
          </cell>
          <cell r="O1339">
            <v>42999</v>
          </cell>
          <cell r="P1339">
            <v>42999</v>
          </cell>
          <cell r="Q1339">
            <v>42999</v>
          </cell>
          <cell r="R1339">
            <v>42999</v>
          </cell>
          <cell r="S1339">
            <v>42999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</row>
        <row r="1340">
          <cell r="C1340" t="str">
            <v>S070800002</v>
          </cell>
          <cell r="D1340" t="str">
            <v>แม่พิมพ์ชุดฝาข้าง</v>
          </cell>
          <cell r="F1340" t="str">
            <v>-</v>
          </cell>
          <cell r="G1340">
            <v>33018</v>
          </cell>
          <cell r="H1340">
            <v>1</v>
          </cell>
          <cell r="I1340">
            <v>29000</v>
          </cell>
          <cell r="J1340">
            <v>1</v>
          </cell>
          <cell r="K1340">
            <v>33018</v>
          </cell>
          <cell r="N1340">
            <v>0</v>
          </cell>
          <cell r="O1340">
            <v>28999</v>
          </cell>
          <cell r="P1340">
            <v>28999</v>
          </cell>
          <cell r="Q1340">
            <v>28999</v>
          </cell>
          <cell r="R1340">
            <v>28999</v>
          </cell>
          <cell r="S1340">
            <v>28999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</row>
        <row r="1341">
          <cell r="C1341" t="str">
            <v>S070800003</v>
          </cell>
          <cell r="D1341" t="str">
            <v>แม่พิมพ์ลูกยางรอง COND HOLDEN</v>
          </cell>
          <cell r="F1341" t="str">
            <v>-</v>
          </cell>
          <cell r="G1341">
            <v>33187</v>
          </cell>
          <cell r="H1341">
            <v>1</v>
          </cell>
          <cell r="I1341">
            <v>10000</v>
          </cell>
          <cell r="J1341">
            <v>1</v>
          </cell>
          <cell r="K1341">
            <v>33187</v>
          </cell>
          <cell r="N1341">
            <v>0</v>
          </cell>
          <cell r="O1341">
            <v>9999</v>
          </cell>
          <cell r="P1341">
            <v>9999</v>
          </cell>
          <cell r="Q1341">
            <v>9999</v>
          </cell>
          <cell r="R1341">
            <v>9999</v>
          </cell>
          <cell r="S1341">
            <v>9999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</row>
        <row r="1342">
          <cell r="C1342" t="str">
            <v>S070800004</v>
          </cell>
          <cell r="D1342" t="str">
            <v>พิมพ์ปั้มเจาะรู2R 7.2,ปรับปรุงพิมพ์เจาะ EP7.2,พิมพ</v>
          </cell>
          <cell r="E1342" t="str">
            <v>์เจาะรูEP11รู 8Rพิมพ์รูดปา8R,EP10 มิล,พิมพ์พับฉาก</v>
          </cell>
          <cell r="F1342" t="str">
            <v>-</v>
          </cell>
          <cell r="G1342">
            <v>33116</v>
          </cell>
          <cell r="H1342">
            <v>6</v>
          </cell>
          <cell r="I1342">
            <v>123183.51</v>
          </cell>
          <cell r="J1342">
            <v>6</v>
          </cell>
          <cell r="K1342">
            <v>33116</v>
          </cell>
          <cell r="N1342">
            <v>0</v>
          </cell>
          <cell r="O1342">
            <v>123177.51</v>
          </cell>
          <cell r="P1342">
            <v>123177.51</v>
          </cell>
          <cell r="Q1342">
            <v>123177.51</v>
          </cell>
          <cell r="R1342">
            <v>123177.51</v>
          </cell>
          <cell r="S1342">
            <v>123177.51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</row>
        <row r="1343">
          <cell r="C1343" t="str">
            <v>S070800005</v>
          </cell>
          <cell r="D1343" t="str">
            <v>พิมพ์ตัดแผ่นเสริมรางสไลด์,พิมพ์ปั้มชั้นรูปโอริงและ</v>
          </cell>
          <cell r="E1343" t="str">
            <v>ตัดมุม-เจาะรู,พิมพ์ตัดแผ่นยึดเทอร์โมสตัท E30</v>
          </cell>
          <cell r="F1343" t="str">
            <v>-</v>
          </cell>
          <cell r="G1343">
            <v>33146</v>
          </cell>
          <cell r="H1343">
            <v>5</v>
          </cell>
          <cell r="I1343">
            <v>227117.58</v>
          </cell>
          <cell r="J1343">
            <v>5</v>
          </cell>
          <cell r="K1343">
            <v>33146</v>
          </cell>
          <cell r="N1343">
            <v>0</v>
          </cell>
          <cell r="O1343">
            <v>227112.58</v>
          </cell>
          <cell r="P1343">
            <v>227112.58</v>
          </cell>
          <cell r="Q1343">
            <v>227112.58</v>
          </cell>
          <cell r="R1343">
            <v>227112.58</v>
          </cell>
          <cell r="S1343">
            <v>227112.58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</row>
        <row r="1344">
          <cell r="C1344" t="str">
            <v>S070800006</v>
          </cell>
          <cell r="D1344" t="str">
            <v>แม่พิมพ์DRIER BRACKST</v>
          </cell>
          <cell r="F1344" t="str">
            <v>-</v>
          </cell>
          <cell r="G1344">
            <v>33316</v>
          </cell>
          <cell r="H1344">
            <v>1</v>
          </cell>
          <cell r="I1344">
            <v>17000</v>
          </cell>
          <cell r="J1344">
            <v>1</v>
          </cell>
          <cell r="K1344">
            <v>33316</v>
          </cell>
          <cell r="N1344">
            <v>0</v>
          </cell>
          <cell r="O1344">
            <v>16999</v>
          </cell>
          <cell r="P1344">
            <v>16999</v>
          </cell>
          <cell r="Q1344">
            <v>16999</v>
          </cell>
          <cell r="R1344">
            <v>16999</v>
          </cell>
          <cell r="S1344">
            <v>16999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</row>
        <row r="1345">
          <cell r="C1345" t="str">
            <v>S070800007</v>
          </cell>
          <cell r="D1345" t="str">
            <v>พิมพ์แมกไลท์ 6 ขา</v>
          </cell>
          <cell r="F1345" t="str">
            <v>-</v>
          </cell>
          <cell r="G1345">
            <v>33282</v>
          </cell>
          <cell r="H1345">
            <v>1</v>
          </cell>
          <cell r="I1345">
            <v>25000</v>
          </cell>
          <cell r="J1345">
            <v>1</v>
          </cell>
          <cell r="K1345">
            <v>33282</v>
          </cell>
          <cell r="N1345">
            <v>0</v>
          </cell>
          <cell r="O1345">
            <v>24999</v>
          </cell>
          <cell r="P1345">
            <v>24999</v>
          </cell>
          <cell r="Q1345">
            <v>24999</v>
          </cell>
          <cell r="R1345">
            <v>24999</v>
          </cell>
          <cell r="S1345">
            <v>24999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</row>
        <row r="1346">
          <cell r="C1346" t="str">
            <v>S070800008</v>
          </cell>
          <cell r="D1346" t="str">
            <v>BLOWER(L)MOLD MATERIAL INSERT; S 50 C 1 CAVITY</v>
          </cell>
          <cell r="F1346" t="str">
            <v>-</v>
          </cell>
          <cell r="G1346">
            <v>33576</v>
          </cell>
          <cell r="H1346">
            <v>1</v>
          </cell>
          <cell r="I1346">
            <v>305000</v>
          </cell>
          <cell r="J1346">
            <v>1</v>
          </cell>
          <cell r="K1346">
            <v>33576</v>
          </cell>
          <cell r="N1346">
            <v>0</v>
          </cell>
          <cell r="O1346">
            <v>304999</v>
          </cell>
          <cell r="P1346">
            <v>304999</v>
          </cell>
          <cell r="Q1346">
            <v>304999</v>
          </cell>
          <cell r="R1346">
            <v>304999</v>
          </cell>
          <cell r="S1346">
            <v>304999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</row>
        <row r="1347">
          <cell r="C1347" t="str">
            <v>S070800009</v>
          </cell>
          <cell r="D1347" t="str">
            <v>MATERIAL INSERT;HPM22,METERIAL HOLDER S 50C</v>
          </cell>
          <cell r="E1347" t="str">
            <v>1 CAVITY</v>
          </cell>
          <cell r="F1347" t="str">
            <v>-</v>
          </cell>
          <cell r="G1347">
            <v>33576</v>
          </cell>
          <cell r="H1347">
            <v>1</v>
          </cell>
          <cell r="I1347">
            <v>305000</v>
          </cell>
          <cell r="J1347">
            <v>1</v>
          </cell>
          <cell r="K1347">
            <v>33576</v>
          </cell>
          <cell r="N1347">
            <v>0</v>
          </cell>
          <cell r="O1347">
            <v>304999</v>
          </cell>
          <cell r="P1347">
            <v>304999</v>
          </cell>
          <cell r="Q1347">
            <v>304999</v>
          </cell>
          <cell r="R1347">
            <v>304999</v>
          </cell>
          <cell r="S1347">
            <v>304999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</row>
        <row r="1348">
          <cell r="C1348" t="str">
            <v>S070800010</v>
          </cell>
          <cell r="D1348" t="str">
            <v>แม่พิมพ์พลาสติกฝาเกลียว 3/4</v>
          </cell>
          <cell r="F1348" t="str">
            <v>R/S4289</v>
          </cell>
          <cell r="G1348">
            <v>34206</v>
          </cell>
          <cell r="H1348">
            <v>1</v>
          </cell>
          <cell r="I1348">
            <v>35000</v>
          </cell>
          <cell r="J1348">
            <v>1</v>
          </cell>
          <cell r="K1348">
            <v>34206</v>
          </cell>
          <cell r="N1348">
            <v>0</v>
          </cell>
          <cell r="O1348">
            <v>34999</v>
          </cell>
          <cell r="P1348">
            <v>34999</v>
          </cell>
          <cell r="Q1348">
            <v>34999</v>
          </cell>
          <cell r="R1348">
            <v>34999</v>
          </cell>
          <cell r="S1348">
            <v>34999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</row>
        <row r="1349">
          <cell r="C1349" t="str">
            <v>S070800011</v>
          </cell>
          <cell r="D1349" t="str">
            <v>แม่พิมพ์พลาสติกฝาเกลียว 7/8</v>
          </cell>
          <cell r="F1349" t="str">
            <v>R/S4289</v>
          </cell>
          <cell r="G1349">
            <v>34206</v>
          </cell>
          <cell r="H1349">
            <v>1</v>
          </cell>
          <cell r="I1349">
            <v>40000</v>
          </cell>
          <cell r="J1349">
            <v>1</v>
          </cell>
          <cell r="K1349">
            <v>34206</v>
          </cell>
          <cell r="N1349">
            <v>0</v>
          </cell>
          <cell r="O1349">
            <v>39999</v>
          </cell>
          <cell r="P1349">
            <v>39999</v>
          </cell>
          <cell r="Q1349">
            <v>39999</v>
          </cell>
          <cell r="R1349">
            <v>39999</v>
          </cell>
          <cell r="S1349">
            <v>39999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</row>
        <row r="1350">
          <cell r="C1350" t="str">
            <v>S030800027</v>
          </cell>
          <cell r="D1350" t="str">
            <v>CYLIN DRICAL GRIDING WHEEL</v>
          </cell>
          <cell r="F1350" t="str">
            <v>-</v>
          </cell>
          <cell r="G1350">
            <v>32842</v>
          </cell>
          <cell r="H1350">
            <v>1</v>
          </cell>
          <cell r="I1350">
            <v>418000</v>
          </cell>
          <cell r="J1350">
            <v>1</v>
          </cell>
          <cell r="K1350">
            <v>32842</v>
          </cell>
          <cell r="N1350">
            <v>0</v>
          </cell>
          <cell r="O1350">
            <v>417999</v>
          </cell>
          <cell r="P1350">
            <v>417999</v>
          </cell>
          <cell r="Q1350">
            <v>417999</v>
          </cell>
          <cell r="R1350">
            <v>417999</v>
          </cell>
          <cell r="S1350">
            <v>417999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</row>
        <row r="1351">
          <cell r="C1351" t="str">
            <v>S030800028</v>
          </cell>
          <cell r="D1351" t="str">
            <v>COLLECT FOR STG 450 CYLINDRICA</v>
          </cell>
          <cell r="F1351" t="str">
            <v>-</v>
          </cell>
          <cell r="G1351">
            <v>32842</v>
          </cell>
          <cell r="H1351">
            <v>1</v>
          </cell>
          <cell r="I1351">
            <v>56800</v>
          </cell>
          <cell r="J1351">
            <v>1</v>
          </cell>
          <cell r="K1351">
            <v>32842</v>
          </cell>
          <cell r="N1351">
            <v>0</v>
          </cell>
          <cell r="O1351">
            <v>56799</v>
          </cell>
          <cell r="P1351">
            <v>56799</v>
          </cell>
          <cell r="Q1351">
            <v>56799</v>
          </cell>
          <cell r="R1351">
            <v>56799</v>
          </cell>
          <cell r="S1351">
            <v>56799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</row>
        <row r="1352">
          <cell r="C1352" t="str">
            <v>S040800003</v>
          </cell>
          <cell r="D1352" t="str">
            <v>ตู้บานเปิด 2 บาน สีเทา</v>
          </cell>
          <cell r="F1352" t="str">
            <v>RS1917</v>
          </cell>
          <cell r="G1352">
            <v>34087</v>
          </cell>
          <cell r="H1352">
            <v>1</v>
          </cell>
          <cell r="I1352">
            <v>1977.6</v>
          </cell>
          <cell r="J1352">
            <v>1</v>
          </cell>
          <cell r="K1352">
            <v>34087</v>
          </cell>
          <cell r="N1352">
            <v>0</v>
          </cell>
          <cell r="O1352">
            <v>1976.6</v>
          </cell>
          <cell r="P1352">
            <v>1976.6</v>
          </cell>
          <cell r="Q1352">
            <v>1976.6</v>
          </cell>
          <cell r="R1352">
            <v>1976.6</v>
          </cell>
          <cell r="S1352">
            <v>1976.6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</row>
        <row r="1353">
          <cell r="C1353" t="str">
            <v>S040800005</v>
          </cell>
          <cell r="D1353" t="str">
            <v>พัดลมดูดอากาศ ขนาด 8 นิ้ว</v>
          </cell>
          <cell r="F1353" t="str">
            <v>SR080/3961</v>
          </cell>
          <cell r="G1353">
            <v>35040</v>
          </cell>
          <cell r="H1353">
            <v>4</v>
          </cell>
          <cell r="I1353">
            <v>3000</v>
          </cell>
          <cell r="J1353">
            <v>4</v>
          </cell>
          <cell r="K1353">
            <v>35040</v>
          </cell>
          <cell r="N1353">
            <v>0</v>
          </cell>
          <cell r="O1353">
            <v>2996</v>
          </cell>
          <cell r="P1353">
            <v>2996</v>
          </cell>
          <cell r="Q1353">
            <v>2996</v>
          </cell>
          <cell r="R1353">
            <v>2996</v>
          </cell>
          <cell r="S1353">
            <v>2996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</row>
        <row r="1354">
          <cell r="C1354" t="str">
            <v>S060800055</v>
          </cell>
          <cell r="D1354" t="str">
            <v>ตู้เชื่อมไฟฟ้า</v>
          </cell>
          <cell r="F1354" t="str">
            <v>-</v>
          </cell>
          <cell r="G1354">
            <v>31639</v>
          </cell>
          <cell r="H1354">
            <v>1</v>
          </cell>
          <cell r="I1354">
            <v>6700</v>
          </cell>
          <cell r="J1354">
            <v>1</v>
          </cell>
          <cell r="K1354">
            <v>31639</v>
          </cell>
          <cell r="N1354">
            <v>0</v>
          </cell>
          <cell r="O1354">
            <v>6699</v>
          </cell>
          <cell r="P1354">
            <v>6699</v>
          </cell>
          <cell r="Q1354">
            <v>6699</v>
          </cell>
          <cell r="R1354">
            <v>6699</v>
          </cell>
          <cell r="S1354">
            <v>6699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</row>
        <row r="1355">
          <cell r="C1355" t="str">
            <v>S060800056</v>
          </cell>
          <cell r="D1355" t="str">
            <v>เวอร์เนียรุ่น 530-119</v>
          </cell>
          <cell r="F1355" t="str">
            <v>-</v>
          </cell>
          <cell r="G1355">
            <v>31832</v>
          </cell>
          <cell r="H1355">
            <v>1</v>
          </cell>
          <cell r="I1355">
            <v>2367</v>
          </cell>
          <cell r="J1355">
            <v>1</v>
          </cell>
          <cell r="K1355">
            <v>31832</v>
          </cell>
          <cell r="N1355">
            <v>0</v>
          </cell>
          <cell r="O1355">
            <v>2366</v>
          </cell>
          <cell r="P1355">
            <v>2366</v>
          </cell>
          <cell r="Q1355">
            <v>2366</v>
          </cell>
          <cell r="R1355">
            <v>2366</v>
          </cell>
          <cell r="S1355">
            <v>2366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</row>
        <row r="1356">
          <cell r="C1356" t="str">
            <v>S060800057</v>
          </cell>
          <cell r="D1356" t="str">
            <v>เวอร์เนียรุ่น 530-104</v>
          </cell>
          <cell r="F1356" t="str">
            <v>-</v>
          </cell>
          <cell r="G1356">
            <v>31866</v>
          </cell>
          <cell r="H1356">
            <v>2</v>
          </cell>
          <cell r="I1356">
            <v>1242</v>
          </cell>
          <cell r="J1356">
            <v>2</v>
          </cell>
          <cell r="K1356">
            <v>31866</v>
          </cell>
          <cell r="N1356">
            <v>0</v>
          </cell>
          <cell r="O1356">
            <v>1240</v>
          </cell>
          <cell r="P1356">
            <v>1240</v>
          </cell>
          <cell r="Q1356">
            <v>1240</v>
          </cell>
          <cell r="R1356">
            <v>1240</v>
          </cell>
          <cell r="S1356">
            <v>1240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</row>
        <row r="1357">
          <cell r="C1357" t="str">
            <v>S060800058</v>
          </cell>
          <cell r="D1357" t="str">
            <v>เครื่องคอมเพรสเซอร์ MODEL BSBA15 พร้อมอุปกรณ์ครบชุ</v>
          </cell>
          <cell r="E1357" t="str">
            <v>ด</v>
          </cell>
          <cell r="F1357" t="str">
            <v>-</v>
          </cell>
          <cell r="G1357">
            <v>31948</v>
          </cell>
          <cell r="H1357">
            <v>1</v>
          </cell>
          <cell r="I1357">
            <v>73500</v>
          </cell>
          <cell r="J1357">
            <v>1</v>
          </cell>
          <cell r="K1357">
            <v>31948</v>
          </cell>
          <cell r="N1357">
            <v>0</v>
          </cell>
          <cell r="O1357">
            <v>73499</v>
          </cell>
          <cell r="P1357">
            <v>73499</v>
          </cell>
          <cell r="Q1357">
            <v>73499</v>
          </cell>
          <cell r="R1357">
            <v>73499</v>
          </cell>
          <cell r="S1357">
            <v>73499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</row>
        <row r="1358">
          <cell r="C1358" t="str">
            <v>S060800059</v>
          </cell>
          <cell r="D1358" t="str">
            <v>เวอร์เนียรุ่น 530-104</v>
          </cell>
          <cell r="F1358" t="str">
            <v>-</v>
          </cell>
          <cell r="G1358">
            <v>31883</v>
          </cell>
          <cell r="H1358">
            <v>1</v>
          </cell>
          <cell r="I1358">
            <v>666</v>
          </cell>
          <cell r="J1358">
            <v>1</v>
          </cell>
          <cell r="K1358">
            <v>31883</v>
          </cell>
          <cell r="N1358">
            <v>0</v>
          </cell>
          <cell r="O1358">
            <v>665</v>
          </cell>
          <cell r="P1358">
            <v>665</v>
          </cell>
          <cell r="Q1358">
            <v>665</v>
          </cell>
          <cell r="R1358">
            <v>665</v>
          </cell>
          <cell r="S1358">
            <v>665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</row>
        <row r="1359">
          <cell r="C1359" t="str">
            <v>S060800060</v>
          </cell>
          <cell r="D1359" t="str">
            <v>เวอร์เนียรุ่น 531-660</v>
          </cell>
          <cell r="F1359" t="str">
            <v>-</v>
          </cell>
          <cell r="G1359">
            <v>31883</v>
          </cell>
          <cell r="H1359">
            <v>1</v>
          </cell>
          <cell r="I1359">
            <v>1395</v>
          </cell>
          <cell r="J1359">
            <v>1</v>
          </cell>
          <cell r="K1359">
            <v>31883</v>
          </cell>
          <cell r="N1359">
            <v>0</v>
          </cell>
          <cell r="O1359">
            <v>1394</v>
          </cell>
          <cell r="P1359">
            <v>1394</v>
          </cell>
          <cell r="Q1359">
            <v>1394</v>
          </cell>
          <cell r="R1359">
            <v>1394</v>
          </cell>
          <cell r="S1359">
            <v>1394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</row>
        <row r="1360">
          <cell r="C1360" t="str">
            <v>S060800061</v>
          </cell>
          <cell r="D1360" t="str">
            <v>เวอร์เนีย รุ่น 531-108</v>
          </cell>
          <cell r="F1360" t="str">
            <v>-</v>
          </cell>
          <cell r="G1360">
            <v>31934</v>
          </cell>
          <cell r="H1360">
            <v>1</v>
          </cell>
          <cell r="I1360">
            <v>3816</v>
          </cell>
          <cell r="J1360">
            <v>1</v>
          </cell>
          <cell r="K1360">
            <v>31934</v>
          </cell>
          <cell r="N1360">
            <v>0</v>
          </cell>
          <cell r="O1360">
            <v>3815</v>
          </cell>
          <cell r="P1360">
            <v>3815</v>
          </cell>
          <cell r="Q1360">
            <v>3815</v>
          </cell>
          <cell r="R1360">
            <v>3815</v>
          </cell>
          <cell r="S1360">
            <v>3815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</row>
        <row r="1361">
          <cell r="C1361" t="str">
            <v>S060800062</v>
          </cell>
          <cell r="D1361" t="str">
            <v>แวคคั่มญี่ปุ่น</v>
          </cell>
          <cell r="F1361" t="str">
            <v>-</v>
          </cell>
          <cell r="G1361">
            <v>31963</v>
          </cell>
          <cell r="H1361">
            <v>1</v>
          </cell>
          <cell r="I1361">
            <v>3150</v>
          </cell>
          <cell r="J1361">
            <v>1</v>
          </cell>
          <cell r="K1361">
            <v>31963</v>
          </cell>
          <cell r="N1361">
            <v>0</v>
          </cell>
          <cell r="O1361">
            <v>3149</v>
          </cell>
          <cell r="P1361">
            <v>3149</v>
          </cell>
          <cell r="Q1361">
            <v>3149</v>
          </cell>
          <cell r="R1361">
            <v>3149</v>
          </cell>
          <cell r="S1361">
            <v>3149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</row>
        <row r="1362">
          <cell r="C1362" t="str">
            <v>S060800063</v>
          </cell>
          <cell r="D1362" t="str">
            <v>ไดเออร์สปอร์แลนด์ C-163</v>
          </cell>
          <cell r="F1362" t="str">
            <v>-</v>
          </cell>
          <cell r="G1362">
            <v>31963</v>
          </cell>
          <cell r="H1362">
            <v>1</v>
          </cell>
          <cell r="I1362">
            <v>4752</v>
          </cell>
          <cell r="J1362">
            <v>1</v>
          </cell>
          <cell r="K1362">
            <v>31963</v>
          </cell>
          <cell r="N1362">
            <v>0</v>
          </cell>
          <cell r="O1362">
            <v>4751</v>
          </cell>
          <cell r="P1362">
            <v>4751</v>
          </cell>
          <cell r="Q1362">
            <v>4751</v>
          </cell>
          <cell r="R1362">
            <v>4751</v>
          </cell>
          <cell r="S1362">
            <v>4751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</row>
        <row r="1363">
          <cell r="C1363" t="str">
            <v>S060800064</v>
          </cell>
          <cell r="D1363" t="str">
            <v>เวอร์เนียรุ่น 531-129</v>
          </cell>
          <cell r="F1363" t="str">
            <v>-</v>
          </cell>
          <cell r="G1363">
            <v>31849</v>
          </cell>
          <cell r="H1363">
            <v>1</v>
          </cell>
          <cell r="I1363">
            <v>1467</v>
          </cell>
          <cell r="J1363">
            <v>1</v>
          </cell>
          <cell r="K1363">
            <v>31849</v>
          </cell>
          <cell r="N1363">
            <v>0</v>
          </cell>
          <cell r="O1363">
            <v>1466</v>
          </cell>
          <cell r="P1363">
            <v>1466</v>
          </cell>
          <cell r="Q1363">
            <v>1466</v>
          </cell>
          <cell r="R1363">
            <v>1466</v>
          </cell>
          <cell r="S1363">
            <v>1466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</row>
        <row r="1364">
          <cell r="C1364" t="str">
            <v>S060800065</v>
          </cell>
          <cell r="D1364" t="str">
            <v>เครื่องมือลม URYU SHB-1A(R)</v>
          </cell>
          <cell r="F1364" t="str">
            <v>-</v>
          </cell>
          <cell r="G1364">
            <v>31967</v>
          </cell>
          <cell r="H1364">
            <v>1</v>
          </cell>
          <cell r="I1364">
            <v>6200</v>
          </cell>
          <cell r="J1364">
            <v>1</v>
          </cell>
          <cell r="K1364">
            <v>31967</v>
          </cell>
          <cell r="N1364">
            <v>0</v>
          </cell>
          <cell r="O1364">
            <v>6199</v>
          </cell>
          <cell r="P1364">
            <v>6199</v>
          </cell>
          <cell r="Q1364">
            <v>6199</v>
          </cell>
          <cell r="R1364">
            <v>6199</v>
          </cell>
          <cell r="S1364">
            <v>6199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</row>
        <row r="1365">
          <cell r="C1365" t="str">
            <v>S060800066</v>
          </cell>
          <cell r="D1365" t="str">
            <v>เครื่องมือลม URYU UG-65E</v>
          </cell>
          <cell r="F1365" t="str">
            <v>-</v>
          </cell>
          <cell r="G1365">
            <v>31967</v>
          </cell>
          <cell r="H1365">
            <v>1</v>
          </cell>
          <cell r="I1365">
            <v>3936</v>
          </cell>
          <cell r="J1365">
            <v>1</v>
          </cell>
          <cell r="K1365">
            <v>31967</v>
          </cell>
          <cell r="N1365">
            <v>0</v>
          </cell>
          <cell r="O1365">
            <v>3935</v>
          </cell>
          <cell r="P1365">
            <v>3935</v>
          </cell>
          <cell r="Q1365">
            <v>3935</v>
          </cell>
          <cell r="R1365">
            <v>3935</v>
          </cell>
          <cell r="S1365">
            <v>3935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</row>
        <row r="1366">
          <cell r="C1366" t="str">
            <v>S060800067</v>
          </cell>
          <cell r="D1366" t="str">
            <v>ใบโบล 7.5*4*518 ซ้ายขวา</v>
          </cell>
          <cell r="F1366" t="str">
            <v>-</v>
          </cell>
          <cell r="G1366">
            <v>32021</v>
          </cell>
          <cell r="H1366">
            <v>20</v>
          </cell>
          <cell r="I1366">
            <v>6600</v>
          </cell>
          <cell r="J1366">
            <v>20</v>
          </cell>
          <cell r="K1366">
            <v>32021</v>
          </cell>
          <cell r="N1366">
            <v>0</v>
          </cell>
          <cell r="O1366">
            <v>6580</v>
          </cell>
          <cell r="P1366">
            <v>6580</v>
          </cell>
          <cell r="Q1366">
            <v>6580</v>
          </cell>
          <cell r="R1366">
            <v>6580</v>
          </cell>
          <cell r="S1366">
            <v>6580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</row>
        <row r="1367">
          <cell r="C1367" t="str">
            <v>S060800068</v>
          </cell>
          <cell r="D1367" t="str">
            <v>เวอร์เนียรุ่น 530-119</v>
          </cell>
          <cell r="F1367" t="str">
            <v>-</v>
          </cell>
          <cell r="G1367">
            <v>32042</v>
          </cell>
          <cell r="H1367">
            <v>1</v>
          </cell>
          <cell r="I1367">
            <v>2367</v>
          </cell>
          <cell r="J1367">
            <v>1</v>
          </cell>
          <cell r="K1367">
            <v>32042</v>
          </cell>
          <cell r="N1367">
            <v>0</v>
          </cell>
          <cell r="O1367">
            <v>2366</v>
          </cell>
          <cell r="P1367">
            <v>2366</v>
          </cell>
          <cell r="Q1367">
            <v>2366</v>
          </cell>
          <cell r="R1367">
            <v>2366</v>
          </cell>
          <cell r="S1367">
            <v>2366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</row>
        <row r="1368">
          <cell r="C1368" t="str">
            <v>S060800069</v>
          </cell>
          <cell r="D1368" t="str">
            <v>เวอร์เนียรุ่น 530-114</v>
          </cell>
          <cell r="F1368" t="str">
            <v>-</v>
          </cell>
          <cell r="G1368">
            <v>32072</v>
          </cell>
          <cell r="H1368">
            <v>1</v>
          </cell>
          <cell r="I1368">
            <v>1098</v>
          </cell>
          <cell r="J1368">
            <v>1</v>
          </cell>
          <cell r="K1368">
            <v>32072</v>
          </cell>
          <cell r="N1368">
            <v>0</v>
          </cell>
          <cell r="O1368">
            <v>1097</v>
          </cell>
          <cell r="P1368">
            <v>1097</v>
          </cell>
          <cell r="Q1368">
            <v>1097</v>
          </cell>
          <cell r="R1368">
            <v>1097</v>
          </cell>
          <cell r="S1368">
            <v>1097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</row>
        <row r="1369">
          <cell r="C1369" t="str">
            <v>S060800070</v>
          </cell>
          <cell r="D1369" t="str">
            <v>เวอร์เนียรุ่น 505-660</v>
          </cell>
          <cell r="F1369" t="str">
            <v>-</v>
          </cell>
          <cell r="G1369">
            <v>32042</v>
          </cell>
          <cell r="H1369">
            <v>1</v>
          </cell>
          <cell r="I1369">
            <v>3816</v>
          </cell>
          <cell r="J1369">
            <v>1</v>
          </cell>
          <cell r="K1369">
            <v>32042</v>
          </cell>
          <cell r="N1369">
            <v>0</v>
          </cell>
          <cell r="O1369">
            <v>3815</v>
          </cell>
          <cell r="P1369">
            <v>3815</v>
          </cell>
          <cell r="Q1369">
            <v>3815</v>
          </cell>
          <cell r="R1369">
            <v>3815</v>
          </cell>
          <cell r="S1369">
            <v>3815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</row>
        <row r="1370">
          <cell r="C1370" t="str">
            <v>S060800071</v>
          </cell>
          <cell r="D1370" t="str">
            <v>สวิทซ์,</v>
          </cell>
          <cell r="F1370" t="str">
            <v>-</v>
          </cell>
          <cell r="G1370">
            <v>32109</v>
          </cell>
          <cell r="H1370">
            <v>1</v>
          </cell>
          <cell r="I1370">
            <v>8708</v>
          </cell>
          <cell r="J1370">
            <v>1</v>
          </cell>
          <cell r="K1370">
            <v>32109</v>
          </cell>
          <cell r="N1370">
            <v>0</v>
          </cell>
          <cell r="O1370">
            <v>8707</v>
          </cell>
          <cell r="P1370">
            <v>8707</v>
          </cell>
          <cell r="Q1370">
            <v>8707</v>
          </cell>
          <cell r="R1370">
            <v>8707</v>
          </cell>
          <cell r="S1370">
            <v>8707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</row>
        <row r="1371">
          <cell r="C1371" t="str">
            <v>S060800072</v>
          </cell>
          <cell r="D1371" t="str">
            <v>เวอร์เนียรุ่น 530-312</v>
          </cell>
          <cell r="F1371" t="str">
            <v>-</v>
          </cell>
          <cell r="G1371">
            <v>32094</v>
          </cell>
          <cell r="H1371">
            <v>2</v>
          </cell>
          <cell r="I1371">
            <v>1404</v>
          </cell>
          <cell r="J1371">
            <v>2</v>
          </cell>
          <cell r="K1371">
            <v>32094</v>
          </cell>
          <cell r="N1371">
            <v>0</v>
          </cell>
          <cell r="O1371">
            <v>1402</v>
          </cell>
          <cell r="P1371">
            <v>1402</v>
          </cell>
          <cell r="Q1371">
            <v>1402</v>
          </cell>
          <cell r="R1371">
            <v>1402</v>
          </cell>
          <cell r="S1371">
            <v>1402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</row>
        <row r="1372">
          <cell r="C1372" t="str">
            <v>S060800073</v>
          </cell>
          <cell r="D1372" t="str">
            <v>เครื่องมือลม</v>
          </cell>
          <cell r="F1372" t="str">
            <v>-</v>
          </cell>
          <cell r="G1372">
            <v>32242</v>
          </cell>
          <cell r="H1372">
            <v>1</v>
          </cell>
          <cell r="I1372">
            <v>4400</v>
          </cell>
          <cell r="J1372">
            <v>1</v>
          </cell>
          <cell r="K1372">
            <v>32242</v>
          </cell>
          <cell r="N1372">
            <v>0</v>
          </cell>
          <cell r="O1372">
            <v>4399</v>
          </cell>
          <cell r="P1372">
            <v>4399</v>
          </cell>
          <cell r="Q1372">
            <v>4399</v>
          </cell>
          <cell r="R1372">
            <v>4399</v>
          </cell>
          <cell r="S1372">
            <v>4399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</row>
        <row r="1373">
          <cell r="C1373" t="str">
            <v>S060800074</v>
          </cell>
          <cell r="D1373" t="str">
            <v>เวอร์เนียรุ่น 530-312</v>
          </cell>
          <cell r="F1373" t="str">
            <v>-</v>
          </cell>
          <cell r="G1373">
            <v>32267</v>
          </cell>
          <cell r="H1373">
            <v>2</v>
          </cell>
          <cell r="I1373">
            <v>15906</v>
          </cell>
          <cell r="J1373">
            <v>2</v>
          </cell>
          <cell r="K1373">
            <v>32267</v>
          </cell>
          <cell r="N1373">
            <v>0</v>
          </cell>
          <cell r="O1373">
            <v>15904</v>
          </cell>
          <cell r="P1373">
            <v>15904</v>
          </cell>
          <cell r="Q1373">
            <v>15904</v>
          </cell>
          <cell r="R1373">
            <v>15904</v>
          </cell>
          <cell r="S1373">
            <v>15904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</row>
        <row r="1374">
          <cell r="C1374" t="str">
            <v>S060800075</v>
          </cell>
          <cell r="D1374" t="str">
            <v>ชาร์ทของเครื่องสูบลม ฟูจิขนาด 15 แรงม้า</v>
          </cell>
          <cell r="F1374" t="str">
            <v>-</v>
          </cell>
          <cell r="G1374">
            <v>32250</v>
          </cell>
          <cell r="H1374">
            <v>8</v>
          </cell>
          <cell r="I1374">
            <v>7840</v>
          </cell>
          <cell r="J1374">
            <v>8</v>
          </cell>
          <cell r="K1374">
            <v>32250</v>
          </cell>
          <cell r="N1374">
            <v>0</v>
          </cell>
          <cell r="O1374">
            <v>7832</v>
          </cell>
          <cell r="P1374">
            <v>7832</v>
          </cell>
          <cell r="Q1374">
            <v>7832</v>
          </cell>
          <cell r="R1374">
            <v>7832</v>
          </cell>
          <cell r="S1374">
            <v>7832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</row>
        <row r="1375">
          <cell r="C1375" t="str">
            <v>S060800076</v>
          </cell>
          <cell r="D1375" t="str">
            <v>ไมโครมิเตอร์ รุ่น 293 601</v>
          </cell>
          <cell r="F1375" t="str">
            <v>-</v>
          </cell>
          <cell r="G1375">
            <v>32289</v>
          </cell>
          <cell r="H1375">
            <v>1</v>
          </cell>
          <cell r="I1375">
            <v>5220</v>
          </cell>
          <cell r="J1375">
            <v>1</v>
          </cell>
          <cell r="K1375">
            <v>32289</v>
          </cell>
          <cell r="N1375">
            <v>0</v>
          </cell>
          <cell r="O1375">
            <v>5219</v>
          </cell>
          <cell r="P1375">
            <v>5219</v>
          </cell>
          <cell r="Q1375">
            <v>5219</v>
          </cell>
          <cell r="R1375">
            <v>5219</v>
          </cell>
          <cell r="S1375">
            <v>5219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</row>
        <row r="1376">
          <cell r="C1376" t="str">
            <v>S060800077</v>
          </cell>
          <cell r="D1376" t="str">
            <v>เครื่องย้ำรีเวทแบบใช้ลมใช้งานหนัก TAIYO HM165</v>
          </cell>
          <cell r="F1376" t="str">
            <v>-</v>
          </cell>
          <cell r="G1376">
            <v>32277</v>
          </cell>
          <cell r="H1376">
            <v>1</v>
          </cell>
          <cell r="I1376">
            <v>9200</v>
          </cell>
          <cell r="J1376">
            <v>1</v>
          </cell>
          <cell r="K1376">
            <v>32277</v>
          </cell>
          <cell r="N1376">
            <v>0</v>
          </cell>
          <cell r="O1376">
            <v>9199</v>
          </cell>
          <cell r="P1376">
            <v>9199</v>
          </cell>
          <cell r="Q1376">
            <v>9199</v>
          </cell>
          <cell r="R1376">
            <v>9199</v>
          </cell>
          <cell r="S1376">
            <v>9199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</row>
        <row r="1377">
          <cell r="C1377" t="str">
            <v>S060800078</v>
          </cell>
          <cell r="D1377" t="str">
            <v>ตู้ตามสั่ง 80*45*12</v>
          </cell>
          <cell r="F1377" t="str">
            <v>-</v>
          </cell>
          <cell r="G1377">
            <v>32177</v>
          </cell>
          <cell r="H1377">
            <v>1</v>
          </cell>
          <cell r="I1377">
            <v>4900</v>
          </cell>
          <cell r="J1377">
            <v>1</v>
          </cell>
          <cell r="K1377">
            <v>32177</v>
          </cell>
          <cell r="N1377">
            <v>0</v>
          </cell>
          <cell r="O1377">
            <v>4899</v>
          </cell>
          <cell r="P1377">
            <v>4899</v>
          </cell>
          <cell r="Q1377">
            <v>4899</v>
          </cell>
          <cell r="R1377">
            <v>4899</v>
          </cell>
          <cell r="S1377">
            <v>4899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</row>
        <row r="1378">
          <cell r="C1378" t="str">
            <v>S060800079</v>
          </cell>
          <cell r="D1378" t="str">
            <v>เครื่องมือลม URYU UG-65E</v>
          </cell>
          <cell r="F1378" t="str">
            <v>-</v>
          </cell>
          <cell r="G1378">
            <v>32330</v>
          </cell>
          <cell r="H1378">
            <v>2</v>
          </cell>
          <cell r="I1378">
            <v>8800</v>
          </cell>
          <cell r="J1378">
            <v>2</v>
          </cell>
          <cell r="K1378">
            <v>32330</v>
          </cell>
          <cell r="N1378">
            <v>0</v>
          </cell>
          <cell r="O1378">
            <v>8798</v>
          </cell>
          <cell r="P1378">
            <v>8798</v>
          </cell>
          <cell r="Q1378">
            <v>8798</v>
          </cell>
          <cell r="R1378">
            <v>8798</v>
          </cell>
          <cell r="S1378">
            <v>8798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</row>
        <row r="1379">
          <cell r="C1379" t="str">
            <v>S060800080</v>
          </cell>
          <cell r="D1379" t="str">
            <v>COUNTER BORE IFANGERVEL515PAP ROLLER PIN 23MN</v>
          </cell>
          <cell r="F1379" t="str">
            <v>-</v>
          </cell>
          <cell r="G1379">
            <v>32377</v>
          </cell>
          <cell r="H1379">
            <v>1</v>
          </cell>
          <cell r="I1379">
            <v>8690</v>
          </cell>
          <cell r="J1379">
            <v>1</v>
          </cell>
          <cell r="K1379">
            <v>32377</v>
          </cell>
          <cell r="N1379">
            <v>0</v>
          </cell>
          <cell r="O1379">
            <v>8689</v>
          </cell>
          <cell r="P1379">
            <v>8689</v>
          </cell>
          <cell r="Q1379">
            <v>8689</v>
          </cell>
          <cell r="R1379">
            <v>8689</v>
          </cell>
          <cell r="S1379">
            <v>8689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</row>
        <row r="1380">
          <cell r="C1380" t="str">
            <v>S060800081</v>
          </cell>
          <cell r="D1380" t="str">
            <v>COUNTER BORE IFANGERVEL605PAP ROLLER PIN 23MN</v>
          </cell>
          <cell r="F1380" t="str">
            <v>-</v>
          </cell>
          <cell r="G1380">
            <v>32377</v>
          </cell>
          <cell r="H1380">
            <v>1</v>
          </cell>
          <cell r="I1380">
            <v>11160</v>
          </cell>
          <cell r="J1380">
            <v>1</v>
          </cell>
          <cell r="K1380">
            <v>32377</v>
          </cell>
          <cell r="N1380">
            <v>0</v>
          </cell>
          <cell r="O1380">
            <v>11159</v>
          </cell>
          <cell r="P1380">
            <v>11159</v>
          </cell>
          <cell r="Q1380">
            <v>11159</v>
          </cell>
          <cell r="R1380">
            <v>11159</v>
          </cell>
          <cell r="S1380">
            <v>11159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</row>
        <row r="1381">
          <cell r="C1381" t="str">
            <v>S060800082</v>
          </cell>
          <cell r="D1381" t="str">
            <v>COUNTER IFANGER VEL 51.5-5RAP</v>
          </cell>
          <cell r="F1381" t="str">
            <v>-</v>
          </cell>
          <cell r="G1381">
            <v>32377</v>
          </cell>
          <cell r="H1381">
            <v>1</v>
          </cell>
          <cell r="I1381">
            <v>5490</v>
          </cell>
          <cell r="J1381">
            <v>1</v>
          </cell>
          <cell r="K1381">
            <v>32377</v>
          </cell>
          <cell r="N1381">
            <v>0</v>
          </cell>
          <cell r="O1381">
            <v>5489</v>
          </cell>
          <cell r="P1381">
            <v>5489</v>
          </cell>
          <cell r="Q1381">
            <v>5489</v>
          </cell>
          <cell r="R1381">
            <v>5489</v>
          </cell>
          <cell r="S1381">
            <v>5489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</row>
        <row r="1382">
          <cell r="C1382" t="str">
            <v>S060800083</v>
          </cell>
          <cell r="D1382" t="str">
            <v>COUNTER IFANGER VEL 60.5-RAP</v>
          </cell>
          <cell r="F1382" t="str">
            <v>-</v>
          </cell>
          <cell r="G1382">
            <v>32377</v>
          </cell>
          <cell r="H1382">
            <v>1</v>
          </cell>
          <cell r="I1382">
            <v>7600</v>
          </cell>
          <cell r="J1382">
            <v>1</v>
          </cell>
          <cell r="K1382">
            <v>32377</v>
          </cell>
          <cell r="N1382">
            <v>0</v>
          </cell>
          <cell r="O1382">
            <v>7599</v>
          </cell>
          <cell r="P1382">
            <v>7599</v>
          </cell>
          <cell r="Q1382">
            <v>7599</v>
          </cell>
          <cell r="R1382">
            <v>7599</v>
          </cell>
          <cell r="S1382">
            <v>7599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</row>
        <row r="1383">
          <cell r="C1383" t="str">
            <v>S060800084</v>
          </cell>
          <cell r="D1383" t="str">
            <v>ROLLER PIN 23MN</v>
          </cell>
          <cell r="F1383" t="str">
            <v>-</v>
          </cell>
          <cell r="G1383">
            <v>32377</v>
          </cell>
          <cell r="H1383">
            <v>1</v>
          </cell>
          <cell r="I1383">
            <v>2580</v>
          </cell>
          <cell r="J1383">
            <v>1</v>
          </cell>
          <cell r="K1383">
            <v>32377</v>
          </cell>
          <cell r="N1383">
            <v>0</v>
          </cell>
          <cell r="O1383">
            <v>2579</v>
          </cell>
          <cell r="P1383">
            <v>2579</v>
          </cell>
          <cell r="Q1383">
            <v>2579</v>
          </cell>
          <cell r="R1383">
            <v>2579</v>
          </cell>
          <cell r="S1383">
            <v>2579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</row>
        <row r="1384">
          <cell r="C1384" t="str">
            <v>S060800085</v>
          </cell>
          <cell r="D1384" t="str">
            <v>เครื่องมือลม</v>
          </cell>
          <cell r="F1384" t="str">
            <v>-</v>
          </cell>
          <cell r="G1384">
            <v>32501</v>
          </cell>
          <cell r="H1384">
            <v>1</v>
          </cell>
          <cell r="I1384">
            <v>6500</v>
          </cell>
          <cell r="J1384">
            <v>1</v>
          </cell>
          <cell r="K1384">
            <v>32501</v>
          </cell>
          <cell r="N1384">
            <v>0</v>
          </cell>
          <cell r="O1384">
            <v>6499</v>
          </cell>
          <cell r="P1384">
            <v>6499</v>
          </cell>
          <cell r="Q1384">
            <v>6499</v>
          </cell>
          <cell r="R1384">
            <v>6499</v>
          </cell>
          <cell r="S1384">
            <v>6499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</row>
        <row r="1385">
          <cell r="C1385" t="str">
            <v>S060800086</v>
          </cell>
          <cell r="D1385" t="str">
            <v>เครื่องอัดลม แอดลาส คอมโก้รุ่น GA335-7.5 PACK</v>
          </cell>
          <cell r="F1385" t="str">
            <v>-</v>
          </cell>
          <cell r="G1385">
            <v>32351</v>
          </cell>
          <cell r="H1385">
            <v>1</v>
          </cell>
          <cell r="I1385">
            <v>578000</v>
          </cell>
          <cell r="J1385">
            <v>1</v>
          </cell>
          <cell r="K1385">
            <v>32351</v>
          </cell>
          <cell r="N1385">
            <v>0</v>
          </cell>
          <cell r="O1385">
            <v>577999</v>
          </cell>
          <cell r="P1385">
            <v>577999</v>
          </cell>
          <cell r="Q1385">
            <v>577999</v>
          </cell>
          <cell r="R1385">
            <v>577999</v>
          </cell>
          <cell r="S1385">
            <v>577999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</row>
        <row r="1386">
          <cell r="C1386" t="str">
            <v>S060800087</v>
          </cell>
          <cell r="D1386" t="str">
            <v>เครื่องมือลม USHTO MAG-123 N</v>
          </cell>
          <cell r="F1386" t="str">
            <v>-</v>
          </cell>
          <cell r="G1386">
            <v>32540</v>
          </cell>
          <cell r="H1386">
            <v>1</v>
          </cell>
          <cell r="I1386">
            <v>7200</v>
          </cell>
          <cell r="J1386">
            <v>1</v>
          </cell>
          <cell r="K1386">
            <v>32540</v>
          </cell>
          <cell r="N1386">
            <v>0</v>
          </cell>
          <cell r="O1386">
            <v>7199</v>
          </cell>
          <cell r="P1386">
            <v>7199</v>
          </cell>
          <cell r="Q1386">
            <v>7199</v>
          </cell>
          <cell r="R1386">
            <v>7199</v>
          </cell>
          <cell r="S1386">
            <v>7199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</row>
        <row r="1387">
          <cell r="C1387" t="str">
            <v>S060800088</v>
          </cell>
          <cell r="D1387" t="str">
            <v>เครื่องมือลม URYU UG-65E</v>
          </cell>
          <cell r="F1387" t="str">
            <v>-</v>
          </cell>
          <cell r="G1387">
            <v>32540</v>
          </cell>
          <cell r="H1387">
            <v>1</v>
          </cell>
          <cell r="I1387">
            <v>4400</v>
          </cell>
          <cell r="J1387">
            <v>1</v>
          </cell>
          <cell r="K1387">
            <v>32540</v>
          </cell>
          <cell r="N1387">
            <v>0</v>
          </cell>
          <cell r="O1387">
            <v>4399</v>
          </cell>
          <cell r="P1387">
            <v>4399</v>
          </cell>
          <cell r="Q1387">
            <v>4399</v>
          </cell>
          <cell r="R1387">
            <v>4399</v>
          </cell>
          <cell r="S1387">
            <v>4399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</row>
        <row r="1388">
          <cell r="C1388" t="str">
            <v>S060800089</v>
          </cell>
          <cell r="D1388" t="str">
            <v>เครื่องมือลม URYU UG-65E</v>
          </cell>
          <cell r="F1388" t="str">
            <v>-</v>
          </cell>
          <cell r="G1388">
            <v>32613</v>
          </cell>
          <cell r="H1388">
            <v>1</v>
          </cell>
          <cell r="I1388">
            <v>4620</v>
          </cell>
          <cell r="J1388">
            <v>1</v>
          </cell>
          <cell r="K1388">
            <v>32613</v>
          </cell>
          <cell r="N1388">
            <v>0</v>
          </cell>
          <cell r="O1388">
            <v>4619</v>
          </cell>
          <cell r="P1388">
            <v>4619</v>
          </cell>
          <cell r="Q1388">
            <v>4619</v>
          </cell>
          <cell r="R1388">
            <v>4619</v>
          </cell>
          <cell r="S1388">
            <v>4619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</row>
        <row r="1389">
          <cell r="C1389" t="str">
            <v>S060800090</v>
          </cell>
          <cell r="D1389" t="str">
            <v>เครื่องมือลม USHTO 3BSN</v>
          </cell>
          <cell r="F1389" t="str">
            <v>-</v>
          </cell>
          <cell r="G1389">
            <v>32639</v>
          </cell>
          <cell r="H1389">
            <v>1</v>
          </cell>
          <cell r="I1389">
            <v>6500</v>
          </cell>
          <cell r="J1389">
            <v>1</v>
          </cell>
          <cell r="K1389">
            <v>32639</v>
          </cell>
          <cell r="N1389">
            <v>0</v>
          </cell>
          <cell r="O1389">
            <v>6499</v>
          </cell>
          <cell r="P1389">
            <v>6499</v>
          </cell>
          <cell r="Q1389">
            <v>6499</v>
          </cell>
          <cell r="R1389">
            <v>6499</v>
          </cell>
          <cell r="S1389">
            <v>6499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</row>
        <row r="1390">
          <cell r="C1390" t="str">
            <v>S060800091</v>
          </cell>
          <cell r="D1390" t="str">
            <v>เครื่องเจียร "AEG"</v>
          </cell>
          <cell r="F1390" t="str">
            <v>-</v>
          </cell>
          <cell r="G1390">
            <v>32666</v>
          </cell>
          <cell r="H1390">
            <v>1</v>
          </cell>
          <cell r="I1390">
            <v>3150</v>
          </cell>
          <cell r="J1390">
            <v>1</v>
          </cell>
          <cell r="K1390">
            <v>32666</v>
          </cell>
          <cell r="N1390">
            <v>0</v>
          </cell>
          <cell r="O1390">
            <v>3149</v>
          </cell>
          <cell r="P1390">
            <v>3149</v>
          </cell>
          <cell r="Q1390">
            <v>3149</v>
          </cell>
          <cell r="R1390">
            <v>3149</v>
          </cell>
          <cell r="S1390">
            <v>3149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</row>
        <row r="1391">
          <cell r="C1391" t="str">
            <v>S060800092</v>
          </cell>
          <cell r="D1391" t="str">
            <v>แท่นเจาะ KIRA พร้อม มอเตอร์ 1 แรงม้า 2 สาย</v>
          </cell>
          <cell r="F1391" t="str">
            <v>-</v>
          </cell>
          <cell r="G1391">
            <v>32827</v>
          </cell>
          <cell r="H1391">
            <v>1</v>
          </cell>
          <cell r="I1391">
            <v>41500</v>
          </cell>
          <cell r="J1391">
            <v>1</v>
          </cell>
          <cell r="K1391">
            <v>32827</v>
          </cell>
          <cell r="N1391">
            <v>0</v>
          </cell>
          <cell r="O1391">
            <v>41499</v>
          </cell>
          <cell r="P1391">
            <v>41499</v>
          </cell>
          <cell r="Q1391">
            <v>41499</v>
          </cell>
          <cell r="R1391">
            <v>41499</v>
          </cell>
          <cell r="S1391">
            <v>41499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</row>
        <row r="1392">
          <cell r="C1392" t="str">
            <v>S060800093</v>
          </cell>
          <cell r="D1392" t="str">
            <v>ชุดควบคุมแรงเคลื่อน DC</v>
          </cell>
          <cell r="F1392" t="str">
            <v>-</v>
          </cell>
          <cell r="G1392">
            <v>31852</v>
          </cell>
          <cell r="H1392">
            <v>1</v>
          </cell>
          <cell r="I1392">
            <v>5200</v>
          </cell>
          <cell r="J1392">
            <v>1</v>
          </cell>
          <cell r="K1392">
            <v>31852</v>
          </cell>
          <cell r="N1392">
            <v>0</v>
          </cell>
          <cell r="O1392">
            <v>5199</v>
          </cell>
          <cell r="P1392">
            <v>5199</v>
          </cell>
          <cell r="Q1392">
            <v>5199</v>
          </cell>
          <cell r="R1392">
            <v>5199</v>
          </cell>
          <cell r="S1392">
            <v>5199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</row>
        <row r="1393">
          <cell r="C1393" t="str">
            <v>S060800094</v>
          </cell>
          <cell r="D1393" t="str">
            <v>เครื่อง LINER TRANSDUCER</v>
          </cell>
          <cell r="F1393" t="str">
            <v>-</v>
          </cell>
          <cell r="G1393">
            <v>32349</v>
          </cell>
          <cell r="H1393">
            <v>1</v>
          </cell>
          <cell r="I1393">
            <v>21000</v>
          </cell>
          <cell r="J1393">
            <v>1</v>
          </cell>
          <cell r="K1393">
            <v>32349</v>
          </cell>
          <cell r="N1393">
            <v>0</v>
          </cell>
          <cell r="O1393">
            <v>20999</v>
          </cell>
          <cell r="P1393">
            <v>20999</v>
          </cell>
          <cell r="Q1393">
            <v>20999</v>
          </cell>
          <cell r="R1393">
            <v>20999</v>
          </cell>
          <cell r="S1393">
            <v>20999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</row>
        <row r="1394">
          <cell r="C1394" t="str">
            <v>S060800095</v>
          </cell>
          <cell r="D1394" t="str">
            <v>FLOWCELL FLOW METER MODEL FL T-10A</v>
          </cell>
          <cell r="F1394" t="str">
            <v>-</v>
          </cell>
          <cell r="G1394">
            <v>32379</v>
          </cell>
          <cell r="H1394">
            <v>1</v>
          </cell>
          <cell r="I1394">
            <v>13880</v>
          </cell>
          <cell r="J1394">
            <v>1</v>
          </cell>
          <cell r="K1394">
            <v>32379</v>
          </cell>
          <cell r="N1394">
            <v>0</v>
          </cell>
          <cell r="O1394">
            <v>13879</v>
          </cell>
          <cell r="P1394">
            <v>13879</v>
          </cell>
          <cell r="Q1394">
            <v>13879</v>
          </cell>
          <cell r="R1394">
            <v>13879</v>
          </cell>
          <cell r="S1394">
            <v>13879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</row>
        <row r="1395">
          <cell r="C1395" t="str">
            <v>S060800096</v>
          </cell>
          <cell r="D1395" t="str">
            <v>DWYER HANDHGLD THERMAL ANNG MOMTER</v>
          </cell>
          <cell r="F1395" t="str">
            <v>-</v>
          </cell>
          <cell r="G1395">
            <v>32484</v>
          </cell>
          <cell r="H1395">
            <v>1</v>
          </cell>
          <cell r="I1395">
            <v>19845</v>
          </cell>
          <cell r="J1395">
            <v>1</v>
          </cell>
          <cell r="K1395">
            <v>32484</v>
          </cell>
          <cell r="N1395">
            <v>0</v>
          </cell>
          <cell r="O1395">
            <v>19844</v>
          </cell>
          <cell r="P1395">
            <v>19844</v>
          </cell>
          <cell r="Q1395">
            <v>19844</v>
          </cell>
          <cell r="R1395">
            <v>19844</v>
          </cell>
          <cell r="S1395">
            <v>19844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</row>
        <row r="1396">
          <cell r="C1396" t="str">
            <v>S060800097</v>
          </cell>
          <cell r="D1396" t="str">
            <v>กลึงหัว SPORT</v>
          </cell>
          <cell r="F1396" t="str">
            <v>-</v>
          </cell>
          <cell r="G1396">
            <v>32923</v>
          </cell>
          <cell r="H1396">
            <v>1</v>
          </cell>
          <cell r="I1396">
            <v>5373.4</v>
          </cell>
          <cell r="J1396">
            <v>1</v>
          </cell>
          <cell r="K1396">
            <v>32923</v>
          </cell>
          <cell r="N1396">
            <v>0</v>
          </cell>
          <cell r="O1396">
            <v>5372.4</v>
          </cell>
          <cell r="P1396">
            <v>5372.4</v>
          </cell>
          <cell r="Q1396">
            <v>5372.4</v>
          </cell>
          <cell r="R1396">
            <v>5372.4</v>
          </cell>
          <cell r="S1396">
            <v>5372.4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</row>
        <row r="1397">
          <cell r="C1397" t="str">
            <v>S060800098</v>
          </cell>
          <cell r="D1397" t="str">
            <v>แบตเตอรี่ 50A</v>
          </cell>
          <cell r="F1397" t="str">
            <v>-</v>
          </cell>
          <cell r="G1397">
            <v>33024</v>
          </cell>
          <cell r="H1397">
            <v>1</v>
          </cell>
          <cell r="I1397">
            <v>5600</v>
          </cell>
          <cell r="J1397">
            <v>1</v>
          </cell>
          <cell r="K1397">
            <v>33024</v>
          </cell>
          <cell r="N1397">
            <v>0</v>
          </cell>
          <cell r="O1397">
            <v>5599</v>
          </cell>
          <cell r="P1397">
            <v>5599</v>
          </cell>
          <cell r="Q1397">
            <v>5599</v>
          </cell>
          <cell r="R1397">
            <v>5599</v>
          </cell>
          <cell r="S1397">
            <v>5599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</row>
        <row r="1398">
          <cell r="C1398" t="str">
            <v>S060800099</v>
          </cell>
          <cell r="D1398" t="str">
            <v>เครื่องปั่นลม</v>
          </cell>
          <cell r="F1398" t="str">
            <v>-</v>
          </cell>
          <cell r="G1398">
            <v>33024</v>
          </cell>
          <cell r="H1398">
            <v>1</v>
          </cell>
          <cell r="I1398">
            <v>24856</v>
          </cell>
          <cell r="J1398">
            <v>1</v>
          </cell>
          <cell r="K1398">
            <v>33024</v>
          </cell>
          <cell r="N1398">
            <v>0</v>
          </cell>
          <cell r="O1398">
            <v>24855</v>
          </cell>
          <cell r="P1398">
            <v>24855</v>
          </cell>
          <cell r="Q1398">
            <v>24855</v>
          </cell>
          <cell r="R1398">
            <v>24855</v>
          </cell>
          <cell r="S1398">
            <v>24855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</row>
        <row r="1399">
          <cell r="C1399" t="str">
            <v>S060800100</v>
          </cell>
          <cell r="D1399" t="str">
            <v>ไหลแอตลาสคอปโก้ VESSEL OIL FILTER,FILTER</v>
          </cell>
          <cell r="E1399" t="str">
            <v>ELEMENT</v>
          </cell>
          <cell r="F1399" t="str">
            <v>-</v>
          </cell>
          <cell r="G1399">
            <v>33030</v>
          </cell>
          <cell r="H1399">
            <v>1</v>
          </cell>
          <cell r="I1399">
            <v>12384</v>
          </cell>
          <cell r="J1399">
            <v>1</v>
          </cell>
          <cell r="K1399">
            <v>33030</v>
          </cell>
          <cell r="N1399">
            <v>0</v>
          </cell>
          <cell r="O1399">
            <v>12383</v>
          </cell>
          <cell r="P1399">
            <v>12383</v>
          </cell>
          <cell r="Q1399">
            <v>12383</v>
          </cell>
          <cell r="R1399">
            <v>12383</v>
          </cell>
          <cell r="S1399">
            <v>12383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</row>
        <row r="1400">
          <cell r="C1400" t="str">
            <v>S060800101</v>
          </cell>
          <cell r="D1400" t="str">
            <v>เลื่อยจิกซอ</v>
          </cell>
          <cell r="F1400" t="str">
            <v>-</v>
          </cell>
          <cell r="G1400">
            <v>33026</v>
          </cell>
          <cell r="H1400">
            <v>1</v>
          </cell>
          <cell r="I1400">
            <v>3060</v>
          </cell>
          <cell r="J1400">
            <v>1</v>
          </cell>
          <cell r="K1400">
            <v>33026</v>
          </cell>
          <cell r="N1400">
            <v>0</v>
          </cell>
          <cell r="O1400">
            <v>3059</v>
          </cell>
          <cell r="P1400">
            <v>3059</v>
          </cell>
          <cell r="Q1400">
            <v>3059</v>
          </cell>
          <cell r="R1400">
            <v>3059</v>
          </cell>
          <cell r="S1400">
            <v>3059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</row>
        <row r="1401">
          <cell r="C1401" t="str">
            <v>S060800102</v>
          </cell>
          <cell r="D1401" t="str">
            <v>ปากกาเอียงองศา</v>
          </cell>
          <cell r="F1401" t="str">
            <v>-</v>
          </cell>
          <cell r="G1401">
            <v>33028</v>
          </cell>
          <cell r="H1401">
            <v>1</v>
          </cell>
          <cell r="I1401">
            <v>13917.5</v>
          </cell>
          <cell r="J1401">
            <v>1</v>
          </cell>
          <cell r="K1401">
            <v>33028</v>
          </cell>
          <cell r="N1401">
            <v>0</v>
          </cell>
          <cell r="O1401">
            <v>13916.5</v>
          </cell>
          <cell r="P1401">
            <v>13916.5</v>
          </cell>
          <cell r="Q1401">
            <v>13916.5</v>
          </cell>
          <cell r="R1401">
            <v>13916.5</v>
          </cell>
          <cell r="S1401">
            <v>13916.5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</row>
        <row r="1402">
          <cell r="C1402" t="str">
            <v>S060800103</v>
          </cell>
          <cell r="D1402" t="str">
            <v>เกย์วัดความดันสูงฮารีส</v>
          </cell>
          <cell r="F1402" t="str">
            <v>-</v>
          </cell>
          <cell r="G1402">
            <v>33082</v>
          </cell>
          <cell r="H1402">
            <v>1</v>
          </cell>
          <cell r="I1402">
            <v>5920</v>
          </cell>
          <cell r="J1402">
            <v>1</v>
          </cell>
          <cell r="K1402">
            <v>33082</v>
          </cell>
          <cell r="N1402">
            <v>0</v>
          </cell>
          <cell r="O1402">
            <v>5919</v>
          </cell>
          <cell r="P1402">
            <v>5919</v>
          </cell>
          <cell r="Q1402">
            <v>5919</v>
          </cell>
          <cell r="R1402">
            <v>5919</v>
          </cell>
          <cell r="S1402">
            <v>5919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</row>
        <row r="1403">
          <cell r="C1403" t="str">
            <v>S060800104</v>
          </cell>
          <cell r="D1403" t="str">
            <v>HOLDER SCLCR BSC BK-06</v>
          </cell>
          <cell r="F1403" t="str">
            <v>-</v>
          </cell>
          <cell r="G1403">
            <v>33088</v>
          </cell>
          <cell r="H1403">
            <v>2</v>
          </cell>
          <cell r="I1403">
            <v>3780</v>
          </cell>
          <cell r="J1403">
            <v>2</v>
          </cell>
          <cell r="K1403">
            <v>33088</v>
          </cell>
          <cell r="N1403">
            <v>0</v>
          </cell>
          <cell r="O1403">
            <v>3778</v>
          </cell>
          <cell r="P1403">
            <v>3778</v>
          </cell>
          <cell r="Q1403">
            <v>3778</v>
          </cell>
          <cell r="R1403">
            <v>3778</v>
          </cell>
          <cell r="S1403">
            <v>3778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</row>
        <row r="1404">
          <cell r="C1404" t="str">
            <v>S060800105</v>
          </cell>
          <cell r="D1404" t="str">
            <v>เครื่องเจียร</v>
          </cell>
          <cell r="F1404" t="str">
            <v>-</v>
          </cell>
          <cell r="G1404">
            <v>33095</v>
          </cell>
          <cell r="H1404">
            <v>3</v>
          </cell>
          <cell r="I1404">
            <v>5100</v>
          </cell>
          <cell r="J1404">
            <v>3</v>
          </cell>
          <cell r="K1404">
            <v>33095</v>
          </cell>
          <cell r="N1404">
            <v>0</v>
          </cell>
          <cell r="O1404">
            <v>5097</v>
          </cell>
          <cell r="P1404">
            <v>5097</v>
          </cell>
          <cell r="Q1404">
            <v>5097</v>
          </cell>
          <cell r="R1404">
            <v>5097</v>
          </cell>
          <cell r="S1404">
            <v>5097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</row>
        <row r="1405">
          <cell r="C1405" t="str">
            <v>S060800106</v>
          </cell>
          <cell r="D1405" t="str">
            <v>ตู้ชาร์ทแบต 6-24V</v>
          </cell>
          <cell r="F1405" t="str">
            <v>-</v>
          </cell>
          <cell r="G1405">
            <v>33108</v>
          </cell>
          <cell r="H1405">
            <v>1</v>
          </cell>
          <cell r="I1405">
            <v>4100</v>
          </cell>
          <cell r="J1405">
            <v>1</v>
          </cell>
          <cell r="K1405">
            <v>33108</v>
          </cell>
          <cell r="N1405">
            <v>0</v>
          </cell>
          <cell r="O1405">
            <v>4099</v>
          </cell>
          <cell r="P1405">
            <v>4099</v>
          </cell>
          <cell r="Q1405">
            <v>4099</v>
          </cell>
          <cell r="R1405">
            <v>4099</v>
          </cell>
          <cell r="S1405">
            <v>4099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</row>
        <row r="1406">
          <cell r="C1406" t="str">
            <v>S060800107</v>
          </cell>
          <cell r="D1406" t="str">
            <v>NUTSERT TOOL C/W MS NOSE KIT M6 TSN. NOSE KIT</v>
          </cell>
          <cell r="F1406" t="str">
            <v>-</v>
          </cell>
          <cell r="G1406">
            <v>33184</v>
          </cell>
          <cell r="H1406">
            <v>1</v>
          </cell>
          <cell r="I1406">
            <v>27166</v>
          </cell>
          <cell r="J1406">
            <v>1</v>
          </cell>
          <cell r="K1406">
            <v>33184</v>
          </cell>
          <cell r="N1406">
            <v>0</v>
          </cell>
          <cell r="O1406">
            <v>27165</v>
          </cell>
          <cell r="P1406">
            <v>27165</v>
          </cell>
          <cell r="Q1406">
            <v>27165</v>
          </cell>
          <cell r="R1406">
            <v>27165</v>
          </cell>
          <cell r="S1406">
            <v>27165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</row>
        <row r="1407">
          <cell r="C1407" t="str">
            <v>S060800108</v>
          </cell>
          <cell r="D1407" t="str">
            <v>DM SWITCH DST 6 SPLL LP ROUND CABLE 8*1.5 MM2 DM</v>
          </cell>
          <cell r="E1407" t="str">
            <v>PLASTIC SHEET DM CLAMPING SLEVE DM SPACER FOR</v>
          </cell>
          <cell r="F1407" t="str">
            <v>-</v>
          </cell>
          <cell r="G1407">
            <v>33190</v>
          </cell>
          <cell r="H1407">
            <v>1</v>
          </cell>
          <cell r="I1407">
            <v>8120</v>
          </cell>
          <cell r="J1407">
            <v>1</v>
          </cell>
          <cell r="K1407">
            <v>33190</v>
          </cell>
          <cell r="N1407">
            <v>0</v>
          </cell>
          <cell r="O1407">
            <v>8119</v>
          </cell>
          <cell r="P1407">
            <v>8119</v>
          </cell>
          <cell r="Q1407">
            <v>8119</v>
          </cell>
          <cell r="R1407">
            <v>8119</v>
          </cell>
          <cell r="S1407">
            <v>8119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</row>
        <row r="1408">
          <cell r="C1408" t="str">
            <v>S060800109</v>
          </cell>
          <cell r="D1408" t="str">
            <v>RE:STOCK REMOVAL NO.6499 DM SWITCH DST 6 SPLL LP R</v>
          </cell>
          <cell r="E1408" t="str">
            <v>OUND CABLE 8*1.5 MM2</v>
          </cell>
          <cell r="F1408" t="str">
            <v>-</v>
          </cell>
          <cell r="G1408">
            <v>33200</v>
          </cell>
          <cell r="H1408">
            <v>1</v>
          </cell>
          <cell r="I1408">
            <v>8120</v>
          </cell>
          <cell r="J1408">
            <v>1</v>
          </cell>
          <cell r="K1408">
            <v>33200</v>
          </cell>
          <cell r="N1408">
            <v>0</v>
          </cell>
          <cell r="O1408">
            <v>8119</v>
          </cell>
          <cell r="P1408">
            <v>8119</v>
          </cell>
          <cell r="Q1408">
            <v>8119</v>
          </cell>
          <cell r="R1408">
            <v>8119</v>
          </cell>
          <cell r="S1408">
            <v>8119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</row>
        <row r="1409">
          <cell r="C1409" t="str">
            <v>S060800110</v>
          </cell>
          <cell r="D1409" t="str">
            <v>JOB 2066: BREAK PLATE</v>
          </cell>
          <cell r="F1409" t="str">
            <v>-</v>
          </cell>
          <cell r="G1409">
            <v>33419</v>
          </cell>
          <cell r="H1409">
            <v>1</v>
          </cell>
          <cell r="I1409">
            <v>4776</v>
          </cell>
          <cell r="J1409">
            <v>1</v>
          </cell>
          <cell r="K1409">
            <v>33419</v>
          </cell>
          <cell r="N1409">
            <v>0</v>
          </cell>
          <cell r="O1409">
            <v>4775</v>
          </cell>
          <cell r="P1409">
            <v>4775</v>
          </cell>
          <cell r="Q1409">
            <v>4775</v>
          </cell>
          <cell r="R1409">
            <v>4775</v>
          </cell>
          <cell r="S1409">
            <v>4775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</row>
        <row r="1410">
          <cell r="C1410" t="str">
            <v>S060800111</v>
          </cell>
          <cell r="D1410" t="str">
            <v>แก๊สเซฟเวอร์</v>
          </cell>
          <cell r="F1410" t="str">
            <v>R/S 3135</v>
          </cell>
          <cell r="G1410">
            <v>33634</v>
          </cell>
          <cell r="H1410">
            <v>2</v>
          </cell>
          <cell r="I1410">
            <v>6300</v>
          </cell>
          <cell r="J1410">
            <v>2</v>
          </cell>
          <cell r="K1410">
            <v>33634</v>
          </cell>
          <cell r="N1410">
            <v>0</v>
          </cell>
          <cell r="O1410">
            <v>6298</v>
          </cell>
          <cell r="P1410">
            <v>6298</v>
          </cell>
          <cell r="Q1410">
            <v>6298</v>
          </cell>
          <cell r="R1410">
            <v>6298</v>
          </cell>
          <cell r="S1410">
            <v>6298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</row>
        <row r="1411">
          <cell r="C1411" t="str">
            <v>S060800112</v>
          </cell>
          <cell r="D1411" t="str">
            <v>แก๊สเร็ดกูเรเดอร์ รุ่น 422 DDF เกลียว 3/4"</v>
          </cell>
          <cell r="F1411" t="str">
            <v>R/S 3119</v>
          </cell>
          <cell r="G1411">
            <v>33634</v>
          </cell>
          <cell r="H1411">
            <v>1</v>
          </cell>
          <cell r="I1411">
            <v>4373.83</v>
          </cell>
          <cell r="J1411">
            <v>1</v>
          </cell>
          <cell r="K1411">
            <v>33634</v>
          </cell>
          <cell r="N1411">
            <v>0</v>
          </cell>
          <cell r="O1411">
            <v>4372.83</v>
          </cell>
          <cell r="P1411">
            <v>4372.83</v>
          </cell>
          <cell r="Q1411">
            <v>4372.83</v>
          </cell>
          <cell r="R1411">
            <v>4372.83</v>
          </cell>
          <cell r="S1411">
            <v>4372.83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</row>
        <row r="1412">
          <cell r="C1412" t="str">
            <v>S060800113</v>
          </cell>
          <cell r="D1412" t="str">
            <v>แท่นเอียงองศา รุ่นCA-3</v>
          </cell>
          <cell r="F1412" t="str">
            <v>RS 08039</v>
          </cell>
          <cell r="G1412">
            <v>33866</v>
          </cell>
          <cell r="H1412">
            <v>1</v>
          </cell>
          <cell r="I1412">
            <v>9880</v>
          </cell>
          <cell r="J1412">
            <v>1</v>
          </cell>
          <cell r="K1412">
            <v>33866</v>
          </cell>
          <cell r="N1412">
            <v>0</v>
          </cell>
          <cell r="O1412">
            <v>9879</v>
          </cell>
          <cell r="P1412">
            <v>9879</v>
          </cell>
          <cell r="Q1412">
            <v>9879</v>
          </cell>
          <cell r="R1412">
            <v>9879</v>
          </cell>
          <cell r="S1412">
            <v>9879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</row>
        <row r="1413">
          <cell r="C1413" t="str">
            <v>S060800114</v>
          </cell>
          <cell r="D1413" t="str">
            <v>ถังสแตนเลส 400*100</v>
          </cell>
          <cell r="F1413" t="str">
            <v>RS 09558</v>
          </cell>
          <cell r="G1413">
            <v>33949</v>
          </cell>
          <cell r="H1413">
            <v>2</v>
          </cell>
          <cell r="I1413">
            <v>17500</v>
          </cell>
          <cell r="J1413">
            <v>2</v>
          </cell>
          <cell r="K1413">
            <v>33949</v>
          </cell>
          <cell r="N1413">
            <v>0</v>
          </cell>
          <cell r="O1413">
            <v>17498</v>
          </cell>
          <cell r="P1413">
            <v>17498</v>
          </cell>
          <cell r="Q1413">
            <v>17498</v>
          </cell>
          <cell r="R1413">
            <v>17498</v>
          </cell>
          <cell r="S1413">
            <v>17498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</row>
        <row r="1414">
          <cell r="C1414" t="str">
            <v>S060800115</v>
          </cell>
          <cell r="D1414" t="str">
            <v>"BURKERT" SOLENOID VALVE 406-A-20-E-MS3/4</v>
          </cell>
          <cell r="E1414" t="str">
            <v>-220/50</v>
          </cell>
          <cell r="F1414" t="str">
            <v>RS09722</v>
          </cell>
          <cell r="G1414">
            <v>33967</v>
          </cell>
          <cell r="H1414">
            <v>2</v>
          </cell>
          <cell r="I1414">
            <v>10044</v>
          </cell>
          <cell r="J1414">
            <v>2</v>
          </cell>
          <cell r="K1414">
            <v>33967</v>
          </cell>
          <cell r="N1414">
            <v>0</v>
          </cell>
          <cell r="O1414">
            <v>10042</v>
          </cell>
          <cell r="P1414">
            <v>10042</v>
          </cell>
          <cell r="Q1414">
            <v>10042</v>
          </cell>
          <cell r="R1414">
            <v>10042</v>
          </cell>
          <cell r="S1414">
            <v>10042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</row>
        <row r="1415">
          <cell r="C1415" t="str">
            <v>S060800116</v>
          </cell>
          <cell r="D1415" t="str">
            <v>เกย์วัดความดันสูงฮารีสรุ่น 87-170</v>
          </cell>
          <cell r="F1415" t="str">
            <v>RS 0137</v>
          </cell>
          <cell r="G1415">
            <v>33990</v>
          </cell>
          <cell r="H1415">
            <v>1</v>
          </cell>
          <cell r="I1415">
            <v>6786</v>
          </cell>
          <cell r="J1415">
            <v>1</v>
          </cell>
          <cell r="K1415">
            <v>33990</v>
          </cell>
          <cell r="N1415">
            <v>0</v>
          </cell>
          <cell r="O1415">
            <v>6785</v>
          </cell>
          <cell r="P1415">
            <v>6785</v>
          </cell>
          <cell r="Q1415">
            <v>6785</v>
          </cell>
          <cell r="R1415">
            <v>6785</v>
          </cell>
          <cell r="S1415">
            <v>6785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</row>
        <row r="1416">
          <cell r="C1416" t="str">
            <v>S060800117</v>
          </cell>
          <cell r="D1416" t="str">
            <v>เครื่องเจียร 4" BLACK &amp; DECKER</v>
          </cell>
          <cell r="F1416" t="str">
            <v>RS 1603</v>
          </cell>
          <cell r="G1416">
            <v>34066</v>
          </cell>
          <cell r="H1416">
            <v>3</v>
          </cell>
          <cell r="I1416">
            <v>4800</v>
          </cell>
          <cell r="J1416">
            <v>3</v>
          </cell>
          <cell r="K1416">
            <v>34066</v>
          </cell>
          <cell r="N1416">
            <v>0</v>
          </cell>
          <cell r="O1416">
            <v>4797</v>
          </cell>
          <cell r="P1416">
            <v>4797</v>
          </cell>
          <cell r="Q1416">
            <v>4797</v>
          </cell>
          <cell r="R1416">
            <v>4797</v>
          </cell>
          <cell r="S1416">
            <v>4797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</row>
        <row r="1417">
          <cell r="C1417" t="str">
            <v>S060800118</v>
          </cell>
          <cell r="D1417" t="str">
            <v>พัดลมดูดอากาศ ขนาด 5" 220V</v>
          </cell>
          <cell r="F1417" t="str">
            <v>RS 20173</v>
          </cell>
          <cell r="G1417">
            <v>34089</v>
          </cell>
          <cell r="H1417">
            <v>3</v>
          </cell>
          <cell r="I1417">
            <v>945</v>
          </cell>
          <cell r="J1417">
            <v>3</v>
          </cell>
          <cell r="K1417">
            <v>34089</v>
          </cell>
          <cell r="N1417">
            <v>0</v>
          </cell>
          <cell r="O1417">
            <v>942</v>
          </cell>
          <cell r="P1417">
            <v>942</v>
          </cell>
          <cell r="Q1417">
            <v>942</v>
          </cell>
          <cell r="R1417">
            <v>942</v>
          </cell>
          <cell r="S1417">
            <v>942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</row>
        <row r="1418">
          <cell r="C1418" t="str">
            <v>S060800120</v>
          </cell>
          <cell r="D1418" t="str">
            <v>พัดลม 24" ไม่เอาขา</v>
          </cell>
          <cell r="F1418" t="str">
            <v>RS 2366</v>
          </cell>
          <cell r="G1418">
            <v>34108</v>
          </cell>
          <cell r="H1418">
            <v>1</v>
          </cell>
          <cell r="I1418">
            <v>1750</v>
          </cell>
          <cell r="J1418">
            <v>1</v>
          </cell>
          <cell r="K1418">
            <v>34108</v>
          </cell>
          <cell r="N1418">
            <v>0</v>
          </cell>
          <cell r="O1418">
            <v>1749</v>
          </cell>
          <cell r="P1418">
            <v>1749</v>
          </cell>
          <cell r="Q1418">
            <v>1749</v>
          </cell>
          <cell r="R1418">
            <v>1749</v>
          </cell>
          <cell r="S1418">
            <v>1749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</row>
        <row r="1419">
          <cell r="C1419" t="str">
            <v>S060800121</v>
          </cell>
          <cell r="D1419" t="str">
            <v>FULL FACE RESPIRATOR 7600-8/N7500-3</v>
          </cell>
          <cell r="F1419" t="str">
            <v>RS 3028</v>
          </cell>
          <cell r="G1419">
            <v>34136</v>
          </cell>
          <cell r="H1419">
            <v>2</v>
          </cell>
          <cell r="I1419">
            <v>14058</v>
          </cell>
          <cell r="J1419">
            <v>2</v>
          </cell>
          <cell r="K1419">
            <v>34136</v>
          </cell>
          <cell r="N1419">
            <v>0</v>
          </cell>
          <cell r="O1419">
            <v>14056</v>
          </cell>
          <cell r="P1419">
            <v>14056</v>
          </cell>
          <cell r="Q1419">
            <v>14056</v>
          </cell>
          <cell r="R1419">
            <v>14056</v>
          </cell>
          <cell r="S1419">
            <v>14056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</row>
        <row r="1420">
          <cell r="C1420" t="str">
            <v>S060800123</v>
          </cell>
          <cell r="D1420" t="str">
            <v>แท่นเจาะเดเบอร์ 5/8 พร้อมมอเตอร์ 1/3 HP</v>
          </cell>
          <cell r="F1420" t="str">
            <v>RS 4366</v>
          </cell>
          <cell r="G1420">
            <v>34209</v>
          </cell>
          <cell r="H1420">
            <v>1</v>
          </cell>
          <cell r="I1420">
            <v>4800</v>
          </cell>
          <cell r="J1420">
            <v>1</v>
          </cell>
          <cell r="K1420">
            <v>34209</v>
          </cell>
          <cell r="N1420">
            <v>0</v>
          </cell>
          <cell r="O1420">
            <v>4799</v>
          </cell>
          <cell r="P1420">
            <v>4799</v>
          </cell>
          <cell r="Q1420">
            <v>4799</v>
          </cell>
          <cell r="R1420">
            <v>4799</v>
          </cell>
          <cell r="S1420">
            <v>4799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</row>
        <row r="1421">
          <cell r="C1421" t="str">
            <v>S060800124</v>
          </cell>
          <cell r="D1421" t="str">
            <v>เครื่องสูบน้ำแบบชัก ขนาดท่อ 2" พร้อมมอเตอร์ 2 แรง</v>
          </cell>
          <cell r="E1421" t="str">
            <v>3สาย</v>
          </cell>
          <cell r="F1421" t="str">
            <v>RS 4621</v>
          </cell>
          <cell r="G1421">
            <v>34231</v>
          </cell>
          <cell r="H1421">
            <v>1</v>
          </cell>
          <cell r="I1421">
            <v>5300</v>
          </cell>
          <cell r="J1421">
            <v>1</v>
          </cell>
          <cell r="K1421">
            <v>34231</v>
          </cell>
          <cell r="N1421">
            <v>0</v>
          </cell>
          <cell r="O1421">
            <v>5299</v>
          </cell>
          <cell r="P1421">
            <v>5299</v>
          </cell>
          <cell r="Q1421">
            <v>5299</v>
          </cell>
          <cell r="R1421">
            <v>5299</v>
          </cell>
          <cell r="S1421">
            <v>5299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</row>
        <row r="1422">
          <cell r="C1422" t="str">
            <v>S060800125</v>
          </cell>
          <cell r="D1422" t="str">
            <v>RS 6131 เลื่อยจิกซอไฟฟ้า รุ่น S.T.P.E. 500 แอมป์</v>
          </cell>
          <cell r="F1422" t="str">
            <v>RS 6131</v>
          </cell>
          <cell r="G1422">
            <v>34356</v>
          </cell>
          <cell r="H1422">
            <v>1</v>
          </cell>
          <cell r="I1422">
            <v>2950</v>
          </cell>
          <cell r="J1422">
            <v>1</v>
          </cell>
          <cell r="K1422">
            <v>34356</v>
          </cell>
          <cell r="N1422">
            <v>0</v>
          </cell>
          <cell r="O1422">
            <v>2949</v>
          </cell>
          <cell r="P1422">
            <v>2949</v>
          </cell>
          <cell r="Q1422">
            <v>2949</v>
          </cell>
          <cell r="R1422">
            <v>2949</v>
          </cell>
          <cell r="S1422">
            <v>2949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</row>
        <row r="1423">
          <cell r="C1423" t="str">
            <v>S060800126</v>
          </cell>
          <cell r="D1423" t="str">
            <v>แก๊สเซฟเวอร์ ยี่ห้อ คราว รุ่น YGS-IIN-A</v>
          </cell>
          <cell r="F1423" t="str">
            <v>RS# 6661</v>
          </cell>
          <cell r="G1423">
            <v>34393</v>
          </cell>
          <cell r="H1423">
            <v>2</v>
          </cell>
          <cell r="I1423">
            <v>5610</v>
          </cell>
          <cell r="J1423">
            <v>2</v>
          </cell>
          <cell r="K1423">
            <v>34393</v>
          </cell>
          <cell r="N1423">
            <v>0</v>
          </cell>
          <cell r="O1423">
            <v>5608</v>
          </cell>
          <cell r="P1423">
            <v>5608</v>
          </cell>
          <cell r="Q1423">
            <v>5608</v>
          </cell>
          <cell r="R1423">
            <v>5608</v>
          </cell>
          <cell r="S1423">
            <v>5608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</row>
        <row r="1424">
          <cell r="C1424" t="str">
            <v>S060800127</v>
          </cell>
          <cell r="D1424" t="str">
            <v>เครื่องมือลม URYU MODET-UG-65 E</v>
          </cell>
          <cell r="F1424" t="str">
            <v>SR 7805</v>
          </cell>
          <cell r="G1424">
            <v>34467</v>
          </cell>
          <cell r="H1424">
            <v>1</v>
          </cell>
          <cell r="I1424">
            <v>5130</v>
          </cell>
          <cell r="J1424">
            <v>1</v>
          </cell>
          <cell r="K1424">
            <v>34467</v>
          </cell>
          <cell r="N1424">
            <v>0</v>
          </cell>
          <cell r="O1424">
            <v>5129</v>
          </cell>
          <cell r="P1424">
            <v>5129</v>
          </cell>
          <cell r="Q1424">
            <v>5129</v>
          </cell>
          <cell r="R1424">
            <v>5129</v>
          </cell>
          <cell r="S1424">
            <v>5129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</row>
        <row r="1425">
          <cell r="C1425" t="str">
            <v>S060800128</v>
          </cell>
          <cell r="D1425" t="str">
            <v>อุปกรณ์จับชิ้นงาน TOUCH SENSOR</v>
          </cell>
          <cell r="F1425" t="str">
            <v>SR 7933</v>
          </cell>
          <cell r="G1425">
            <v>34474</v>
          </cell>
          <cell r="H1425">
            <v>1</v>
          </cell>
          <cell r="I1425">
            <v>1980</v>
          </cell>
          <cell r="J1425">
            <v>1</v>
          </cell>
          <cell r="K1425">
            <v>34474</v>
          </cell>
          <cell r="N1425">
            <v>0</v>
          </cell>
          <cell r="O1425">
            <v>1979</v>
          </cell>
          <cell r="P1425">
            <v>1979</v>
          </cell>
          <cell r="Q1425">
            <v>1979</v>
          </cell>
          <cell r="R1425">
            <v>1979</v>
          </cell>
          <cell r="S1425">
            <v>1979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</row>
        <row r="1426">
          <cell r="C1426" t="str">
            <v>S060800129</v>
          </cell>
          <cell r="D1426" t="str">
            <v>ปั้มไดรโว่ ใบพลาสติก</v>
          </cell>
          <cell r="F1426" t="str">
            <v>SR 8674</v>
          </cell>
          <cell r="G1426">
            <v>34512</v>
          </cell>
          <cell r="H1426">
            <v>1</v>
          </cell>
          <cell r="I1426">
            <v>1700</v>
          </cell>
          <cell r="J1426">
            <v>1</v>
          </cell>
          <cell r="K1426">
            <v>34512</v>
          </cell>
          <cell r="N1426">
            <v>0</v>
          </cell>
          <cell r="O1426">
            <v>1699</v>
          </cell>
          <cell r="P1426">
            <v>1699</v>
          </cell>
          <cell r="Q1426">
            <v>1699</v>
          </cell>
          <cell r="R1426">
            <v>1699</v>
          </cell>
          <cell r="S1426">
            <v>1699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</row>
        <row r="1427">
          <cell r="C1427" t="str">
            <v>S060800130</v>
          </cell>
          <cell r="D1427" t="str">
            <v>เครื่องมือลม "URYU" MODEL-UG-65 E</v>
          </cell>
          <cell r="F1427" t="str">
            <v>SR 8974</v>
          </cell>
          <cell r="G1427">
            <v>34524</v>
          </cell>
          <cell r="H1427">
            <v>1</v>
          </cell>
          <cell r="I1427">
            <v>5130</v>
          </cell>
          <cell r="J1427">
            <v>1</v>
          </cell>
          <cell r="K1427">
            <v>34524</v>
          </cell>
          <cell r="N1427">
            <v>0</v>
          </cell>
          <cell r="O1427">
            <v>5129</v>
          </cell>
          <cell r="P1427">
            <v>5129</v>
          </cell>
          <cell r="Q1427">
            <v>5129</v>
          </cell>
          <cell r="R1427">
            <v>5129</v>
          </cell>
          <cell r="S1427">
            <v>5129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</row>
        <row r="1428">
          <cell r="C1428" t="str">
            <v>S060800131</v>
          </cell>
          <cell r="D1428" t="str">
            <v>มิเตอร์ MH 965A MITSUBISHI</v>
          </cell>
          <cell r="F1428" t="str">
            <v>SR 9564</v>
          </cell>
          <cell r="G1428">
            <v>34556</v>
          </cell>
          <cell r="H1428">
            <v>1</v>
          </cell>
          <cell r="I1428">
            <v>3500</v>
          </cell>
          <cell r="J1428">
            <v>1</v>
          </cell>
          <cell r="K1428">
            <v>34556</v>
          </cell>
          <cell r="N1428">
            <v>0</v>
          </cell>
          <cell r="O1428">
            <v>3499</v>
          </cell>
          <cell r="P1428">
            <v>3499</v>
          </cell>
          <cell r="Q1428">
            <v>3499</v>
          </cell>
          <cell r="R1428">
            <v>3499</v>
          </cell>
          <cell r="S1428">
            <v>3499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</row>
        <row r="1429">
          <cell r="C1429" t="str">
            <v>S060800132</v>
          </cell>
          <cell r="D1429" t="str">
            <v>เครื่องมือลม "URYU" MODEL-UG-65 L</v>
          </cell>
          <cell r="F1429" t="str">
            <v>SR 9881</v>
          </cell>
          <cell r="G1429">
            <v>34575</v>
          </cell>
          <cell r="H1429">
            <v>1</v>
          </cell>
          <cell r="I1429">
            <v>5130</v>
          </cell>
          <cell r="J1429">
            <v>1</v>
          </cell>
          <cell r="K1429">
            <v>34575</v>
          </cell>
          <cell r="N1429">
            <v>0</v>
          </cell>
          <cell r="O1429">
            <v>5129</v>
          </cell>
          <cell r="P1429">
            <v>5129</v>
          </cell>
          <cell r="Q1429">
            <v>5129</v>
          </cell>
          <cell r="R1429">
            <v>5129</v>
          </cell>
          <cell r="S1429">
            <v>5129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</row>
        <row r="1430">
          <cell r="C1430" t="str">
            <v>S060800133</v>
          </cell>
          <cell r="D1430" t="str">
            <v>ปั้มจุ่มน้ำ ISUNI 2"</v>
          </cell>
          <cell r="F1430" t="str">
            <v>SR 0098</v>
          </cell>
          <cell r="G1430">
            <v>34585</v>
          </cell>
          <cell r="H1430">
            <v>1</v>
          </cell>
          <cell r="I1430">
            <v>2300</v>
          </cell>
          <cell r="J1430">
            <v>1</v>
          </cell>
          <cell r="K1430">
            <v>34585</v>
          </cell>
          <cell r="N1430">
            <v>0</v>
          </cell>
          <cell r="O1430">
            <v>2299</v>
          </cell>
          <cell r="P1430">
            <v>2299</v>
          </cell>
          <cell r="Q1430">
            <v>2299</v>
          </cell>
          <cell r="R1430">
            <v>2299</v>
          </cell>
          <cell r="S1430">
            <v>2299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</row>
        <row r="1431">
          <cell r="C1431" t="str">
            <v>S060800134</v>
          </cell>
          <cell r="D1431" t="str">
            <v>หัวปั้มเครื่อง CGPP-40</v>
          </cell>
          <cell r="F1431" t="str">
            <v>SR 0055</v>
          </cell>
          <cell r="G1431">
            <v>34584</v>
          </cell>
          <cell r="H1431">
            <v>1</v>
          </cell>
          <cell r="I1431">
            <v>10000</v>
          </cell>
          <cell r="J1431">
            <v>1</v>
          </cell>
          <cell r="K1431">
            <v>34584</v>
          </cell>
          <cell r="N1431">
            <v>0</v>
          </cell>
          <cell r="O1431">
            <v>9999</v>
          </cell>
          <cell r="P1431">
            <v>9999</v>
          </cell>
          <cell r="Q1431">
            <v>9999</v>
          </cell>
          <cell r="R1431">
            <v>9999</v>
          </cell>
          <cell r="S1431">
            <v>9999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</row>
        <row r="1432">
          <cell r="C1432" t="str">
            <v>S060800135</v>
          </cell>
          <cell r="D1432" t="str">
            <v>เครื่องเจียร 7" มากีต้า</v>
          </cell>
          <cell r="F1432" t="str">
            <v>SR 0709</v>
          </cell>
          <cell r="G1432">
            <v>34621</v>
          </cell>
          <cell r="H1432">
            <v>1</v>
          </cell>
          <cell r="I1432">
            <v>5100</v>
          </cell>
          <cell r="J1432">
            <v>1</v>
          </cell>
          <cell r="K1432">
            <v>34621</v>
          </cell>
          <cell r="N1432">
            <v>0</v>
          </cell>
          <cell r="O1432">
            <v>5099</v>
          </cell>
          <cell r="P1432">
            <v>5099</v>
          </cell>
          <cell r="Q1432">
            <v>5099</v>
          </cell>
          <cell r="R1432">
            <v>5099</v>
          </cell>
          <cell r="S1432">
            <v>5099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</row>
        <row r="1433">
          <cell r="C1433" t="str">
            <v>S060800136</v>
          </cell>
          <cell r="D1433" t="str">
            <v>เครื่องมือลม URYU MIDEL UG-65 E</v>
          </cell>
          <cell r="F1433" t="str">
            <v>SR 1420</v>
          </cell>
          <cell r="G1433">
            <v>34663</v>
          </cell>
          <cell r="H1433">
            <v>1</v>
          </cell>
          <cell r="I1433">
            <v>5130</v>
          </cell>
          <cell r="J1433">
            <v>1</v>
          </cell>
          <cell r="K1433">
            <v>34663</v>
          </cell>
          <cell r="N1433">
            <v>0</v>
          </cell>
          <cell r="O1433">
            <v>5129</v>
          </cell>
          <cell r="P1433">
            <v>5129</v>
          </cell>
          <cell r="Q1433">
            <v>5129</v>
          </cell>
          <cell r="R1433">
            <v>5129</v>
          </cell>
          <cell r="S1433">
            <v>5129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</row>
        <row r="1434">
          <cell r="C1434" t="str">
            <v>S060800137</v>
          </cell>
          <cell r="D1434" t="str">
            <v>สว่านไฟฟ้าฟิว GBH 2SE</v>
          </cell>
          <cell r="F1434" t="str">
            <v>SR 2454</v>
          </cell>
          <cell r="G1434">
            <v>34727</v>
          </cell>
          <cell r="H1434">
            <v>1</v>
          </cell>
          <cell r="I1434">
            <v>5400</v>
          </cell>
          <cell r="J1434">
            <v>1</v>
          </cell>
          <cell r="K1434">
            <v>34727</v>
          </cell>
          <cell r="N1434">
            <v>0</v>
          </cell>
          <cell r="O1434">
            <v>5399</v>
          </cell>
          <cell r="P1434">
            <v>5399</v>
          </cell>
          <cell r="Q1434">
            <v>5399</v>
          </cell>
          <cell r="R1434">
            <v>5399</v>
          </cell>
          <cell r="S1434">
            <v>5399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</row>
        <row r="1435">
          <cell r="C1435" t="str">
            <v>S060800138</v>
          </cell>
          <cell r="D1435" t="str">
            <v>PLUG-SWITCH ตู้เชื่อมอาร์ก้อน ยาว 25นิ้ว พร้อมชุดเ</v>
          </cell>
          <cell r="E1435" t="str">
            <v>ชื่อมอาร์ก้อน SR-18V-25 NO.TECSYS U.S.A.</v>
          </cell>
          <cell r="F1435" t="str">
            <v>SR 3960</v>
          </cell>
          <cell r="G1435">
            <v>34808</v>
          </cell>
          <cell r="H1435">
            <v>1</v>
          </cell>
          <cell r="I1435">
            <v>5160</v>
          </cell>
          <cell r="J1435">
            <v>1</v>
          </cell>
          <cell r="K1435">
            <v>34808</v>
          </cell>
          <cell r="N1435">
            <v>0</v>
          </cell>
          <cell r="O1435">
            <v>5159</v>
          </cell>
          <cell r="P1435">
            <v>5159</v>
          </cell>
          <cell r="Q1435">
            <v>5159</v>
          </cell>
          <cell r="R1435">
            <v>5159</v>
          </cell>
          <cell r="S1435">
            <v>5159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</row>
        <row r="1436">
          <cell r="C1436" t="str">
            <v>S060800139</v>
          </cell>
          <cell r="D1436" t="str">
            <v>รถโยกมือ 703 100115 HAND PALLET TRUCKS BTL 2000</v>
          </cell>
          <cell r="E1436" t="str">
            <v>8685*1150 MM.</v>
          </cell>
          <cell r="F1436" t="str">
            <v>SR0482</v>
          </cell>
          <cell r="G1436">
            <v>34873</v>
          </cell>
          <cell r="H1436">
            <v>1</v>
          </cell>
          <cell r="I1436">
            <v>14000</v>
          </cell>
          <cell r="J1436">
            <v>1</v>
          </cell>
          <cell r="K1436">
            <v>34873</v>
          </cell>
          <cell r="N1436">
            <v>0</v>
          </cell>
          <cell r="O1436">
            <v>13999</v>
          </cell>
          <cell r="P1436">
            <v>13999</v>
          </cell>
          <cell r="Q1436">
            <v>13999</v>
          </cell>
          <cell r="R1436">
            <v>13999</v>
          </cell>
          <cell r="S1436">
            <v>13999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</row>
        <row r="1437">
          <cell r="C1437" t="str">
            <v>S060800140</v>
          </cell>
          <cell r="D1437" t="str">
            <v>เครื่องตัดไฟเบอร์ MAKITA 16 "</v>
          </cell>
          <cell r="F1437" t="str">
            <v>SR0593</v>
          </cell>
          <cell r="G1437">
            <v>34878</v>
          </cell>
          <cell r="H1437">
            <v>1</v>
          </cell>
          <cell r="I1437">
            <v>10500</v>
          </cell>
          <cell r="J1437">
            <v>1</v>
          </cell>
          <cell r="K1437">
            <v>34878</v>
          </cell>
          <cell r="N1437">
            <v>0</v>
          </cell>
          <cell r="O1437">
            <v>10499</v>
          </cell>
          <cell r="P1437">
            <v>10499</v>
          </cell>
          <cell r="Q1437">
            <v>10499</v>
          </cell>
          <cell r="R1437">
            <v>10499</v>
          </cell>
          <cell r="S1437">
            <v>10499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</row>
        <row r="1438">
          <cell r="C1438" t="str">
            <v>S060800141</v>
          </cell>
          <cell r="D1438" t="str">
            <v>หัวจับ 3 จับ MM.3 "</v>
          </cell>
          <cell r="F1438" t="str">
            <v>SR0814</v>
          </cell>
          <cell r="G1438">
            <v>34885</v>
          </cell>
          <cell r="H1438">
            <v>1</v>
          </cell>
          <cell r="I1438">
            <v>4400</v>
          </cell>
          <cell r="J1438">
            <v>1</v>
          </cell>
          <cell r="K1438">
            <v>34885</v>
          </cell>
          <cell r="N1438">
            <v>0</v>
          </cell>
          <cell r="O1438">
            <v>4399</v>
          </cell>
          <cell r="P1438">
            <v>4399</v>
          </cell>
          <cell r="Q1438">
            <v>4399</v>
          </cell>
          <cell r="R1438">
            <v>4399</v>
          </cell>
          <cell r="S1438">
            <v>4399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</row>
        <row r="1439">
          <cell r="C1439" t="str">
            <v>S060800142</v>
          </cell>
          <cell r="D1439" t="str">
            <v>ปั๊มชัก 2" ยูม่า</v>
          </cell>
          <cell r="F1439" t="str">
            <v>SR1664</v>
          </cell>
          <cell r="G1439">
            <v>34919</v>
          </cell>
          <cell r="H1439">
            <v>1</v>
          </cell>
          <cell r="I1439">
            <v>2900</v>
          </cell>
          <cell r="J1439">
            <v>1</v>
          </cell>
          <cell r="K1439">
            <v>34919</v>
          </cell>
          <cell r="N1439">
            <v>0</v>
          </cell>
          <cell r="O1439">
            <v>2899</v>
          </cell>
          <cell r="P1439">
            <v>2899</v>
          </cell>
          <cell r="Q1439">
            <v>2899</v>
          </cell>
          <cell r="R1439">
            <v>2899</v>
          </cell>
          <cell r="S1439">
            <v>2899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</row>
        <row r="1440">
          <cell r="C1440" t="str">
            <v>S060800143</v>
          </cell>
          <cell r="D1440" t="str">
            <v>424-305096.0  หัววัดรุ่น PHEX 112 SE SRL.950186</v>
          </cell>
          <cell r="F1440" t="str">
            <v>SR1689</v>
          </cell>
          <cell r="G1440">
            <v>34920</v>
          </cell>
          <cell r="H1440">
            <v>1</v>
          </cell>
          <cell r="I1440">
            <v>9280</v>
          </cell>
          <cell r="J1440">
            <v>1</v>
          </cell>
          <cell r="K1440">
            <v>34920</v>
          </cell>
          <cell r="N1440">
            <v>0</v>
          </cell>
          <cell r="O1440">
            <v>9279</v>
          </cell>
          <cell r="P1440">
            <v>9279</v>
          </cell>
          <cell r="Q1440">
            <v>9279</v>
          </cell>
          <cell r="R1440">
            <v>9279</v>
          </cell>
          <cell r="S1440">
            <v>9279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</row>
        <row r="1441">
          <cell r="C1441" t="str">
            <v>S060800144</v>
          </cell>
          <cell r="D1441" t="str">
            <v>ชุดปั้มและอุปกรณ์ครบชุดขนาด 4 ลิตร</v>
          </cell>
          <cell r="F1441" t="str">
            <v>SR063/3108</v>
          </cell>
          <cell r="G1441">
            <v>34989</v>
          </cell>
          <cell r="H1441">
            <v>1</v>
          </cell>
          <cell r="I1441">
            <v>25000</v>
          </cell>
          <cell r="J1441">
            <v>1</v>
          </cell>
          <cell r="K1441">
            <v>34989</v>
          </cell>
          <cell r="N1441">
            <v>0</v>
          </cell>
          <cell r="O1441">
            <v>24999</v>
          </cell>
          <cell r="P1441">
            <v>24999</v>
          </cell>
          <cell r="Q1441">
            <v>24999</v>
          </cell>
          <cell r="R1441">
            <v>24999</v>
          </cell>
          <cell r="S1441">
            <v>24999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</row>
        <row r="1442">
          <cell r="C1442" t="str">
            <v>S060800146</v>
          </cell>
          <cell r="D1442" t="str">
            <v>เครื่องเจียร 4"</v>
          </cell>
          <cell r="F1442" t="str">
            <v>SR067/3333</v>
          </cell>
          <cell r="G1442">
            <v>35006</v>
          </cell>
          <cell r="H1442">
            <v>1</v>
          </cell>
          <cell r="I1442">
            <v>2100</v>
          </cell>
          <cell r="J1442">
            <v>1</v>
          </cell>
          <cell r="K1442">
            <v>35006</v>
          </cell>
          <cell r="N1442">
            <v>0</v>
          </cell>
          <cell r="O1442">
            <v>2099</v>
          </cell>
          <cell r="P1442">
            <v>2099</v>
          </cell>
          <cell r="Q1442">
            <v>2099</v>
          </cell>
          <cell r="R1442">
            <v>2099</v>
          </cell>
          <cell r="S1442">
            <v>2099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</row>
        <row r="1443">
          <cell r="C1443" t="str">
            <v>S060800147</v>
          </cell>
          <cell r="D1443" t="str">
            <v>อุปกรณ์ไฟฟ้า COPPER BUSWAY PBTB 506G</v>
          </cell>
          <cell r="F1443" t="str">
            <v>SR067/3306</v>
          </cell>
          <cell r="G1443">
            <v>35003</v>
          </cell>
          <cell r="H1443">
            <v>1</v>
          </cell>
          <cell r="I1443">
            <v>40000</v>
          </cell>
          <cell r="J1443">
            <v>1</v>
          </cell>
          <cell r="K1443">
            <v>35003</v>
          </cell>
          <cell r="N1443">
            <v>0</v>
          </cell>
          <cell r="O1443">
            <v>39999</v>
          </cell>
          <cell r="P1443">
            <v>39999</v>
          </cell>
          <cell r="Q1443">
            <v>39999</v>
          </cell>
          <cell r="R1443">
            <v>39999</v>
          </cell>
          <cell r="S1443">
            <v>39999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</row>
        <row r="1444">
          <cell r="C1444" t="str">
            <v>S060800148</v>
          </cell>
          <cell r="D1444" t="str">
            <v>เวอร์เนียไดอัลคาลิปเปอร์ MITUTOYO 505-647-50</v>
          </cell>
          <cell r="F1444" t="str">
            <v>SR072/3590</v>
          </cell>
          <cell r="G1444">
            <v>35020</v>
          </cell>
          <cell r="H1444">
            <v>1</v>
          </cell>
          <cell r="I1444">
            <v>4465</v>
          </cell>
          <cell r="J1444">
            <v>1</v>
          </cell>
          <cell r="K1444">
            <v>35020</v>
          </cell>
          <cell r="N1444">
            <v>0</v>
          </cell>
          <cell r="O1444">
            <v>4464</v>
          </cell>
          <cell r="P1444">
            <v>4464</v>
          </cell>
          <cell r="Q1444">
            <v>4464</v>
          </cell>
          <cell r="R1444">
            <v>4464</v>
          </cell>
          <cell r="S1444">
            <v>4464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</row>
        <row r="1445">
          <cell r="C1445" t="str">
            <v>S060800149</v>
          </cell>
          <cell r="D1445" t="str">
            <v>DIGITAL MULTIMETER "PROTEX"505</v>
          </cell>
          <cell r="E1445" t="str">
            <v>มัลติมิเตอร์ เครื่องวัดไฟฟ้า</v>
          </cell>
          <cell r="F1445" t="str">
            <v>SR074/3663</v>
          </cell>
          <cell r="G1445">
            <v>35023</v>
          </cell>
          <cell r="H1445">
            <v>2</v>
          </cell>
          <cell r="I1445">
            <v>10450</v>
          </cell>
          <cell r="J1445">
            <v>2</v>
          </cell>
          <cell r="K1445">
            <v>35023</v>
          </cell>
          <cell r="N1445">
            <v>0</v>
          </cell>
          <cell r="O1445">
            <v>10448</v>
          </cell>
          <cell r="P1445">
            <v>10448</v>
          </cell>
          <cell r="Q1445">
            <v>10448</v>
          </cell>
          <cell r="R1445">
            <v>10448</v>
          </cell>
          <cell r="S1445">
            <v>10448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</row>
        <row r="1446">
          <cell r="C1446" t="str">
            <v>S060800150</v>
          </cell>
          <cell r="D1446" t="str">
            <v>ปั๊มน้ำถังมิตซุย W 105</v>
          </cell>
          <cell r="F1446" t="str">
            <v>SR082/4090</v>
          </cell>
          <cell r="G1446">
            <v>35047</v>
          </cell>
          <cell r="H1446">
            <v>1</v>
          </cell>
          <cell r="I1446">
            <v>3500</v>
          </cell>
          <cell r="J1446">
            <v>1</v>
          </cell>
          <cell r="K1446">
            <v>35047</v>
          </cell>
          <cell r="N1446">
            <v>0</v>
          </cell>
          <cell r="O1446">
            <v>3499</v>
          </cell>
          <cell r="P1446">
            <v>3499</v>
          </cell>
          <cell r="Q1446">
            <v>3499</v>
          </cell>
          <cell r="R1446">
            <v>3499</v>
          </cell>
          <cell r="S1446">
            <v>3499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</row>
        <row r="1447">
          <cell r="C1447" t="str">
            <v>S030400038</v>
          </cell>
          <cell r="D1447" t="str">
            <v>GE-FONG TWO SHAFT FIVE PRECISION AUTO LATHE WITH</v>
          </cell>
          <cell r="F1447" t="str">
            <v>--</v>
          </cell>
          <cell r="G1447">
            <v>33206</v>
          </cell>
          <cell r="H1447">
            <v>1</v>
          </cell>
          <cell r="I1447">
            <v>1060000</v>
          </cell>
          <cell r="J1447">
            <v>1</v>
          </cell>
          <cell r="K1447">
            <v>33206</v>
          </cell>
          <cell r="N1447">
            <v>0</v>
          </cell>
          <cell r="O1447">
            <v>1059999</v>
          </cell>
          <cell r="P1447">
            <v>1059999</v>
          </cell>
          <cell r="Q1447">
            <v>1059999</v>
          </cell>
          <cell r="R1447">
            <v>1059999</v>
          </cell>
          <cell r="S1447">
            <v>1059999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</row>
        <row r="1448">
          <cell r="C1448" t="str">
            <v>S030400039</v>
          </cell>
          <cell r="D1448" t="str">
            <v>FEEDING SUPPORT RACH MODEL:G 3225</v>
          </cell>
          <cell r="E1448" t="str">
            <v>DIE 7/8" *14 UNF</v>
          </cell>
          <cell r="G1448">
            <v>33542</v>
          </cell>
          <cell r="H1448">
            <v>12</v>
          </cell>
          <cell r="I1448">
            <v>38400</v>
          </cell>
          <cell r="J1448">
            <v>12</v>
          </cell>
          <cell r="K1448">
            <v>33542</v>
          </cell>
          <cell r="N1448">
            <v>0</v>
          </cell>
          <cell r="O1448">
            <v>38388</v>
          </cell>
          <cell r="P1448">
            <v>38388</v>
          </cell>
          <cell r="Q1448">
            <v>38388</v>
          </cell>
          <cell r="R1448">
            <v>38388</v>
          </cell>
          <cell r="S1448">
            <v>38388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</row>
        <row r="1449">
          <cell r="C1449" t="str">
            <v>S030400040</v>
          </cell>
          <cell r="D1449" t="str">
            <v>DIE 3/4"*16 UNF</v>
          </cell>
          <cell r="G1449">
            <v>33542</v>
          </cell>
          <cell r="H1449">
            <v>12</v>
          </cell>
          <cell r="I1449">
            <v>38400</v>
          </cell>
          <cell r="J1449">
            <v>12</v>
          </cell>
          <cell r="K1449">
            <v>33542</v>
          </cell>
          <cell r="N1449">
            <v>0</v>
          </cell>
          <cell r="O1449">
            <v>38388</v>
          </cell>
          <cell r="P1449">
            <v>38388</v>
          </cell>
          <cell r="Q1449">
            <v>38388</v>
          </cell>
          <cell r="R1449">
            <v>38388</v>
          </cell>
          <cell r="S1449">
            <v>38388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</row>
        <row r="1450">
          <cell r="C1450" t="str">
            <v>S030400041</v>
          </cell>
          <cell r="D1450" t="str">
            <v>DIE 5/8"*16 UNF</v>
          </cell>
          <cell r="G1450">
            <v>33542</v>
          </cell>
          <cell r="H1450">
            <v>12</v>
          </cell>
          <cell r="I1450">
            <v>38400</v>
          </cell>
          <cell r="J1450">
            <v>12</v>
          </cell>
          <cell r="K1450">
            <v>33542</v>
          </cell>
          <cell r="N1450">
            <v>0</v>
          </cell>
          <cell r="O1450">
            <v>38388</v>
          </cell>
          <cell r="P1450">
            <v>38388</v>
          </cell>
          <cell r="Q1450">
            <v>38388</v>
          </cell>
          <cell r="R1450">
            <v>38388</v>
          </cell>
          <cell r="S1450">
            <v>38388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</row>
        <row r="1451">
          <cell r="C1451" t="str">
            <v>S030400042</v>
          </cell>
          <cell r="D1451" t="str">
            <v>แท่นเจาะ KIRA# 420 พร้อมมอเตอร์ฮิตาชิ 1 แรง 2 สาย</v>
          </cell>
          <cell r="G1451">
            <v>33261</v>
          </cell>
          <cell r="H1451">
            <v>1</v>
          </cell>
          <cell r="I1451">
            <v>49000</v>
          </cell>
          <cell r="J1451">
            <v>1</v>
          </cell>
          <cell r="K1451">
            <v>33261</v>
          </cell>
          <cell r="N1451">
            <v>0</v>
          </cell>
          <cell r="O1451">
            <v>48999</v>
          </cell>
          <cell r="P1451">
            <v>48999</v>
          </cell>
          <cell r="Q1451">
            <v>48999</v>
          </cell>
          <cell r="R1451">
            <v>48999</v>
          </cell>
          <cell r="S1451">
            <v>48999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</row>
        <row r="1452">
          <cell r="C1452" t="str">
            <v>S030400043</v>
          </cell>
          <cell r="D1452" t="str">
            <v>เครื่องลับมีดกลึง "DEAN WEN UNIVERSAL TOOL</v>
          </cell>
          <cell r="E1452" t="str">
            <v>AND CUTTER GRINDER</v>
          </cell>
          <cell r="G1452">
            <v>33305</v>
          </cell>
          <cell r="H1452">
            <v>1</v>
          </cell>
          <cell r="I1452">
            <v>473000</v>
          </cell>
          <cell r="J1452">
            <v>1</v>
          </cell>
          <cell r="K1452">
            <v>33305</v>
          </cell>
          <cell r="N1452">
            <v>0</v>
          </cell>
          <cell r="O1452">
            <v>472999</v>
          </cell>
          <cell r="P1452">
            <v>472999</v>
          </cell>
          <cell r="Q1452">
            <v>472999</v>
          </cell>
          <cell r="R1452">
            <v>472999</v>
          </cell>
          <cell r="S1452">
            <v>472999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</row>
        <row r="1453">
          <cell r="C1453" t="str">
            <v>S030400044</v>
          </cell>
          <cell r="D1453" t="str">
            <v>เครื่องกลึง YAM-1000 (CL 40100AG) พร้อม 3 จับ</v>
          </cell>
          <cell r="E1453" t="str">
            <v>4 จับ ปั้มน้ำอุปกรณ์ประจำเครื่อง</v>
          </cell>
          <cell r="G1453">
            <v>33339</v>
          </cell>
          <cell r="H1453">
            <v>1</v>
          </cell>
          <cell r="I1453">
            <v>202000</v>
          </cell>
          <cell r="J1453">
            <v>1</v>
          </cell>
          <cell r="K1453">
            <v>33339</v>
          </cell>
          <cell r="N1453">
            <v>0</v>
          </cell>
          <cell r="O1453">
            <v>201999</v>
          </cell>
          <cell r="P1453">
            <v>201999</v>
          </cell>
          <cell r="Q1453">
            <v>201999</v>
          </cell>
          <cell r="R1453">
            <v>201999</v>
          </cell>
          <cell r="S1453">
            <v>201999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</row>
        <row r="1454">
          <cell r="C1454" t="str">
            <v>S030400008</v>
          </cell>
          <cell r="D1454" t="str">
            <v>เครื่องเจาะอัตโนมัติ เจาะฝักบัว</v>
          </cell>
          <cell r="E1454" t="str">
            <v>FESTO L-SWIVEL EBLOW TYPE:DSR-32-180 P</v>
          </cell>
          <cell r="G1454">
            <v>33450</v>
          </cell>
          <cell r="H1454">
            <v>1</v>
          </cell>
          <cell r="I1454">
            <v>5250.65</v>
          </cell>
          <cell r="J1454">
            <v>1</v>
          </cell>
          <cell r="K1454">
            <v>33450</v>
          </cell>
          <cell r="N1454">
            <v>0</v>
          </cell>
          <cell r="O1454">
            <v>5249.65</v>
          </cell>
          <cell r="P1454">
            <v>5249.65</v>
          </cell>
          <cell r="Q1454">
            <v>5249.65</v>
          </cell>
          <cell r="R1454">
            <v>5249.65</v>
          </cell>
          <cell r="S1454">
            <v>5249.65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</row>
        <row r="1455">
          <cell r="C1455" t="str">
            <v>S030400045</v>
          </cell>
          <cell r="D1455" t="str">
            <v>FESTO L-SWIVEL EBLOW</v>
          </cell>
          <cell r="E1455" t="str">
            <v>TYPE:LCK-1/4-PK-4</v>
          </cell>
          <cell r="G1455">
            <v>33450</v>
          </cell>
          <cell r="H1455">
            <v>1</v>
          </cell>
          <cell r="I1455">
            <v>322.05</v>
          </cell>
          <cell r="J1455">
            <v>1</v>
          </cell>
          <cell r="K1455">
            <v>33450</v>
          </cell>
          <cell r="N1455">
            <v>0</v>
          </cell>
          <cell r="O1455">
            <v>321.05</v>
          </cell>
          <cell r="P1455">
            <v>321.05</v>
          </cell>
          <cell r="Q1455">
            <v>321.05</v>
          </cell>
          <cell r="R1455">
            <v>321.05</v>
          </cell>
          <cell r="S1455">
            <v>321.05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</row>
        <row r="1456">
          <cell r="C1456" t="str">
            <v>S030400010</v>
          </cell>
          <cell r="D1456" t="str">
            <v>FESTO L-SWIVEL ELBOW</v>
          </cell>
          <cell r="E1456" t="str">
            <v>TYPE:LCK-1/8-PK-4-KU</v>
          </cell>
          <cell r="G1456">
            <v>33450</v>
          </cell>
          <cell r="H1456">
            <v>1</v>
          </cell>
          <cell r="I1456">
            <v>152</v>
          </cell>
          <cell r="J1456">
            <v>1</v>
          </cell>
          <cell r="K1456">
            <v>33450</v>
          </cell>
          <cell r="N1456">
            <v>0</v>
          </cell>
          <cell r="O1456">
            <v>151</v>
          </cell>
          <cell r="P1456">
            <v>151</v>
          </cell>
          <cell r="Q1456">
            <v>151</v>
          </cell>
          <cell r="R1456">
            <v>151</v>
          </cell>
          <cell r="S1456">
            <v>151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</row>
        <row r="1457">
          <cell r="C1457" t="str">
            <v>S030400011</v>
          </cell>
          <cell r="D1457" t="str">
            <v>FESTO CONNECTOR TYPE::LCN-1/8-PK-4</v>
          </cell>
          <cell r="G1457">
            <v>33450</v>
          </cell>
          <cell r="H1457">
            <v>1</v>
          </cell>
          <cell r="I1457">
            <v>138.69999999999999</v>
          </cell>
          <cell r="J1457">
            <v>1</v>
          </cell>
          <cell r="K1457">
            <v>33450</v>
          </cell>
          <cell r="N1457">
            <v>0</v>
          </cell>
          <cell r="O1457">
            <v>137.69999999999999</v>
          </cell>
          <cell r="P1457">
            <v>137.69999999999999</v>
          </cell>
          <cell r="Q1457">
            <v>137.69999999999999</v>
          </cell>
          <cell r="R1457">
            <v>137.69999999999999</v>
          </cell>
          <cell r="S1457">
            <v>137.69999999999999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</row>
        <row r="1458">
          <cell r="C1458" t="str">
            <v>S030400012</v>
          </cell>
          <cell r="D1458" t="str">
            <v>FESTO TUBE TYPE:PU-4 BLUE</v>
          </cell>
          <cell r="G1458">
            <v>33450</v>
          </cell>
          <cell r="H1458">
            <v>1</v>
          </cell>
          <cell r="I1458">
            <v>456</v>
          </cell>
          <cell r="J1458">
            <v>1</v>
          </cell>
          <cell r="K1458">
            <v>33450</v>
          </cell>
          <cell r="N1458">
            <v>0</v>
          </cell>
          <cell r="O1458">
            <v>455</v>
          </cell>
          <cell r="P1458">
            <v>455</v>
          </cell>
          <cell r="Q1458">
            <v>455</v>
          </cell>
          <cell r="R1458">
            <v>455</v>
          </cell>
          <cell r="S1458">
            <v>455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</row>
        <row r="1459">
          <cell r="C1459" t="str">
            <v>S030400013</v>
          </cell>
          <cell r="D1459" t="str">
            <v>FESTO DOUBLE SOLENOID VALUE TYPE:JMFH 5-1/4</v>
          </cell>
          <cell r="G1459">
            <v>33450</v>
          </cell>
          <cell r="H1459">
            <v>1</v>
          </cell>
          <cell r="I1459">
            <v>3938.7</v>
          </cell>
          <cell r="J1459">
            <v>1</v>
          </cell>
          <cell r="K1459">
            <v>33450</v>
          </cell>
          <cell r="N1459">
            <v>0</v>
          </cell>
          <cell r="O1459">
            <v>3937.7</v>
          </cell>
          <cell r="P1459">
            <v>3937.7</v>
          </cell>
          <cell r="Q1459">
            <v>3937.7</v>
          </cell>
          <cell r="R1459">
            <v>3937.7</v>
          </cell>
          <cell r="S1459">
            <v>3937.7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</row>
        <row r="1460">
          <cell r="C1460" t="str">
            <v>S030400046</v>
          </cell>
          <cell r="D1460" t="str">
            <v>FESTO SOLENOID COIL AC TYPE:MSFW-220</v>
          </cell>
          <cell r="E1460" t="str">
            <v>FESTO SOLENOID VALUE TYPE:MFH-3-1/8</v>
          </cell>
          <cell r="G1460">
            <v>33450</v>
          </cell>
          <cell r="H1460">
            <v>1</v>
          </cell>
          <cell r="I1460">
            <v>2525</v>
          </cell>
          <cell r="J1460">
            <v>1</v>
          </cell>
          <cell r="K1460">
            <v>33450</v>
          </cell>
          <cell r="N1460">
            <v>0</v>
          </cell>
          <cell r="O1460">
            <v>2524</v>
          </cell>
          <cell r="P1460">
            <v>2524</v>
          </cell>
          <cell r="Q1460">
            <v>2524</v>
          </cell>
          <cell r="R1460">
            <v>2524</v>
          </cell>
          <cell r="S1460">
            <v>2524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</row>
        <row r="1461">
          <cell r="C1461" t="str">
            <v>S030400047</v>
          </cell>
          <cell r="D1461" t="str">
            <v>FESTO SINGLE ACTING CYL. TYPE:AV-32-5-C</v>
          </cell>
          <cell r="G1461">
            <v>33450</v>
          </cell>
          <cell r="H1461">
            <v>1</v>
          </cell>
          <cell r="I1461">
            <v>2357.9</v>
          </cell>
          <cell r="J1461">
            <v>1</v>
          </cell>
          <cell r="K1461">
            <v>33450</v>
          </cell>
          <cell r="N1461">
            <v>0</v>
          </cell>
          <cell r="O1461">
            <v>2356.9</v>
          </cell>
          <cell r="P1461">
            <v>2356.9</v>
          </cell>
          <cell r="Q1461">
            <v>2356.9</v>
          </cell>
          <cell r="R1461">
            <v>2356.9</v>
          </cell>
          <cell r="S1461">
            <v>2356.9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</row>
        <row r="1462">
          <cell r="C1462" t="str">
            <v>S030400048</v>
          </cell>
          <cell r="D1462" t="str">
            <v>FESTO DISTRIBUTOR RING PIECE FLSR-32-R</v>
          </cell>
          <cell r="G1462">
            <v>33535</v>
          </cell>
          <cell r="H1462">
            <v>1</v>
          </cell>
          <cell r="I1462">
            <v>7800.45</v>
          </cell>
          <cell r="J1462">
            <v>1</v>
          </cell>
          <cell r="K1462">
            <v>33535</v>
          </cell>
          <cell r="N1462">
            <v>0</v>
          </cell>
          <cell r="O1462">
            <v>7799.45</v>
          </cell>
          <cell r="P1462">
            <v>7799.45</v>
          </cell>
          <cell r="Q1462">
            <v>7799.45</v>
          </cell>
          <cell r="R1462">
            <v>7799.45</v>
          </cell>
          <cell r="S1462">
            <v>7799.45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</row>
        <row r="1463">
          <cell r="C1463" t="str">
            <v>S030400049</v>
          </cell>
          <cell r="D1463" t="str">
            <v>TAKAMATSU TURN MILL</v>
          </cell>
          <cell r="G1463">
            <v>32835</v>
          </cell>
          <cell r="H1463">
            <v>2</v>
          </cell>
          <cell r="I1463">
            <v>4088563.24</v>
          </cell>
          <cell r="J1463">
            <v>2</v>
          </cell>
          <cell r="K1463">
            <v>32835</v>
          </cell>
          <cell r="N1463">
            <v>0</v>
          </cell>
          <cell r="O1463">
            <v>4088561.24</v>
          </cell>
          <cell r="P1463">
            <v>4088561.24</v>
          </cell>
          <cell r="Q1463">
            <v>4088561.24</v>
          </cell>
          <cell r="R1463">
            <v>4088561.24</v>
          </cell>
          <cell r="S1463">
            <v>4088561.24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</row>
        <row r="1464">
          <cell r="C1464" t="str">
            <v>S040400003</v>
          </cell>
          <cell r="D1464" t="str">
            <v>ตู้ DA-104</v>
          </cell>
          <cell r="F1464" t="str">
            <v>-</v>
          </cell>
          <cell r="G1464">
            <v>33439</v>
          </cell>
          <cell r="H1464">
            <v>1</v>
          </cell>
          <cell r="I1464">
            <v>2475</v>
          </cell>
          <cell r="J1464">
            <v>1</v>
          </cell>
          <cell r="K1464">
            <v>33439</v>
          </cell>
          <cell r="N1464">
            <v>0</v>
          </cell>
          <cell r="O1464">
            <v>2474</v>
          </cell>
          <cell r="P1464">
            <v>2474</v>
          </cell>
          <cell r="Q1464">
            <v>2474</v>
          </cell>
          <cell r="R1464">
            <v>2474</v>
          </cell>
          <cell r="S1464">
            <v>2474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</row>
        <row r="1465">
          <cell r="C1465" t="str">
            <v>S040400002</v>
          </cell>
          <cell r="D1465" t="str">
            <v>เครื่องมือเขียนแบบ บูโด้ รุ่น EY-1200 กระดาน แม่เห</v>
          </cell>
          <cell r="E1465" t="str">
            <v>ล็กบิรมิด 91/120 ซม. ขาโต๊ะ TH 30</v>
          </cell>
          <cell r="F1465" t="str">
            <v>-</v>
          </cell>
          <cell r="G1465">
            <v>33460</v>
          </cell>
          <cell r="H1465">
            <v>2</v>
          </cell>
          <cell r="I1465">
            <v>77000</v>
          </cell>
          <cell r="J1465">
            <v>2</v>
          </cell>
          <cell r="K1465">
            <v>33460</v>
          </cell>
          <cell r="N1465">
            <v>0</v>
          </cell>
          <cell r="O1465">
            <v>76998</v>
          </cell>
          <cell r="P1465">
            <v>76998</v>
          </cell>
          <cell r="Q1465">
            <v>76998</v>
          </cell>
          <cell r="R1465">
            <v>76998</v>
          </cell>
          <cell r="S1465">
            <v>76998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</row>
        <row r="1466">
          <cell r="C1466" t="str">
            <v>S060400001</v>
          </cell>
          <cell r="D1466" t="str">
            <v>ได้อัดเกจมิตตูโตโย</v>
          </cell>
          <cell r="F1466" t="str">
            <v>-</v>
          </cell>
          <cell r="G1466">
            <v>33031</v>
          </cell>
          <cell r="H1466">
            <v>1</v>
          </cell>
          <cell r="I1466">
            <v>4088</v>
          </cell>
          <cell r="J1466">
            <v>1</v>
          </cell>
          <cell r="K1466">
            <v>33031</v>
          </cell>
          <cell r="N1466">
            <v>0</v>
          </cell>
          <cell r="O1466">
            <v>4087</v>
          </cell>
          <cell r="P1466">
            <v>4087</v>
          </cell>
          <cell r="Q1466">
            <v>4087</v>
          </cell>
          <cell r="R1466">
            <v>4087</v>
          </cell>
          <cell r="S1466">
            <v>4087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</row>
        <row r="1467">
          <cell r="C1467" t="str">
            <v>S060400002</v>
          </cell>
          <cell r="D1467" t="str">
            <v>DUST CONTROL UNIT</v>
          </cell>
          <cell r="F1467" t="str">
            <v>-</v>
          </cell>
          <cell r="G1467">
            <v>33039</v>
          </cell>
          <cell r="H1467">
            <v>1</v>
          </cell>
          <cell r="I1467">
            <v>18000</v>
          </cell>
          <cell r="J1467">
            <v>1</v>
          </cell>
          <cell r="K1467">
            <v>33039</v>
          </cell>
          <cell r="N1467">
            <v>0</v>
          </cell>
          <cell r="O1467">
            <v>17999</v>
          </cell>
          <cell r="P1467">
            <v>17999</v>
          </cell>
          <cell r="Q1467">
            <v>17999</v>
          </cell>
          <cell r="R1467">
            <v>17999</v>
          </cell>
          <cell r="S1467">
            <v>17999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</row>
        <row r="1468">
          <cell r="C1468" t="str">
            <v>S060400003</v>
          </cell>
          <cell r="D1468" t="str">
            <v>เครื่องดูดฝุ่นรุ่น NT-900</v>
          </cell>
          <cell r="F1468" t="str">
            <v>-</v>
          </cell>
          <cell r="G1468">
            <v>33059</v>
          </cell>
          <cell r="H1468">
            <v>1</v>
          </cell>
          <cell r="I1468">
            <v>7225</v>
          </cell>
          <cell r="J1468">
            <v>1</v>
          </cell>
          <cell r="K1468">
            <v>33059</v>
          </cell>
          <cell r="N1468">
            <v>0</v>
          </cell>
          <cell r="O1468">
            <v>7224</v>
          </cell>
          <cell r="P1468">
            <v>7224</v>
          </cell>
          <cell r="Q1468">
            <v>7224</v>
          </cell>
          <cell r="R1468">
            <v>7224</v>
          </cell>
          <cell r="S1468">
            <v>7224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</row>
        <row r="1469">
          <cell r="C1469" t="str">
            <v>S060400004</v>
          </cell>
          <cell r="D1469" t="str">
            <v>CORNER ROUNDING NO.352</v>
          </cell>
          <cell r="F1469" t="str">
            <v>-</v>
          </cell>
          <cell r="G1469">
            <v>33067</v>
          </cell>
          <cell r="H1469">
            <v>1</v>
          </cell>
          <cell r="I1469">
            <v>1767</v>
          </cell>
          <cell r="J1469">
            <v>1</v>
          </cell>
          <cell r="K1469">
            <v>33067</v>
          </cell>
          <cell r="N1469">
            <v>0</v>
          </cell>
          <cell r="O1469">
            <v>1766</v>
          </cell>
          <cell r="P1469">
            <v>1766</v>
          </cell>
          <cell r="Q1469">
            <v>1766</v>
          </cell>
          <cell r="R1469">
            <v>1766</v>
          </cell>
          <cell r="S1469">
            <v>1766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</row>
        <row r="1470">
          <cell r="C1470" t="str">
            <v>S060400005</v>
          </cell>
          <cell r="D1470" t="str">
            <v>ไมโครมิตตูโตโย</v>
          </cell>
          <cell r="F1470" t="str">
            <v>-</v>
          </cell>
          <cell r="G1470">
            <v>33067</v>
          </cell>
          <cell r="H1470">
            <v>2</v>
          </cell>
          <cell r="I1470">
            <v>4032</v>
          </cell>
          <cell r="J1470">
            <v>2</v>
          </cell>
          <cell r="K1470">
            <v>33067</v>
          </cell>
          <cell r="N1470">
            <v>0</v>
          </cell>
          <cell r="O1470">
            <v>4030</v>
          </cell>
          <cell r="P1470">
            <v>4030</v>
          </cell>
          <cell r="Q1470">
            <v>4030</v>
          </cell>
          <cell r="R1470">
            <v>4030</v>
          </cell>
          <cell r="S1470">
            <v>4030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</row>
        <row r="1471">
          <cell r="C1471" t="str">
            <v>S060400006</v>
          </cell>
          <cell r="D1471" t="str">
            <v>สว่านฮิตาชิ DUT-13</v>
          </cell>
          <cell r="F1471" t="str">
            <v>-</v>
          </cell>
          <cell r="G1471">
            <v>33067</v>
          </cell>
          <cell r="H1471">
            <v>1</v>
          </cell>
          <cell r="I1471">
            <v>2960</v>
          </cell>
          <cell r="J1471">
            <v>1</v>
          </cell>
          <cell r="K1471">
            <v>33067</v>
          </cell>
          <cell r="N1471">
            <v>0</v>
          </cell>
          <cell r="O1471">
            <v>2959</v>
          </cell>
          <cell r="P1471">
            <v>2959</v>
          </cell>
          <cell r="Q1471">
            <v>2959</v>
          </cell>
          <cell r="R1471">
            <v>2959</v>
          </cell>
          <cell r="S1471">
            <v>2959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</row>
        <row r="1472">
          <cell r="C1472" t="str">
            <v>S060400007</v>
          </cell>
          <cell r="D1472" t="str">
            <v>ดอกสว่าน</v>
          </cell>
          <cell r="F1472" t="str">
            <v>-</v>
          </cell>
          <cell r="G1472">
            <v>33067</v>
          </cell>
          <cell r="H1472">
            <v>1</v>
          </cell>
          <cell r="I1472">
            <v>2090</v>
          </cell>
          <cell r="J1472">
            <v>1</v>
          </cell>
          <cell r="K1472">
            <v>33067</v>
          </cell>
          <cell r="N1472">
            <v>0</v>
          </cell>
          <cell r="O1472">
            <v>2089</v>
          </cell>
          <cell r="P1472">
            <v>2089</v>
          </cell>
          <cell r="Q1472">
            <v>2089</v>
          </cell>
          <cell r="R1472">
            <v>2089</v>
          </cell>
          <cell r="S1472">
            <v>2089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</row>
        <row r="1473">
          <cell r="C1473" t="str">
            <v>S060400008</v>
          </cell>
          <cell r="D1473" t="str">
            <v>เวอร์เนีย 530-115</v>
          </cell>
          <cell r="F1473" t="str">
            <v>-</v>
          </cell>
          <cell r="G1473">
            <v>33067</v>
          </cell>
          <cell r="H1473">
            <v>1</v>
          </cell>
          <cell r="I1473">
            <v>2344</v>
          </cell>
          <cell r="J1473">
            <v>1</v>
          </cell>
          <cell r="K1473">
            <v>33067</v>
          </cell>
          <cell r="N1473">
            <v>0</v>
          </cell>
          <cell r="O1473">
            <v>2343</v>
          </cell>
          <cell r="P1473">
            <v>2343</v>
          </cell>
          <cell r="Q1473">
            <v>2343</v>
          </cell>
          <cell r="R1473">
            <v>2343</v>
          </cell>
          <cell r="S1473">
            <v>2343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</row>
        <row r="1474">
          <cell r="C1474" t="str">
            <v>S060400009</v>
          </cell>
          <cell r="D1474" t="str">
            <v>เกย์รัดโค้ง 186-107</v>
          </cell>
          <cell r="F1474" t="str">
            <v>-</v>
          </cell>
          <cell r="G1474">
            <v>33067</v>
          </cell>
          <cell r="H1474">
            <v>1</v>
          </cell>
          <cell r="I1474">
            <v>1048</v>
          </cell>
          <cell r="J1474">
            <v>1</v>
          </cell>
          <cell r="K1474">
            <v>33067</v>
          </cell>
          <cell r="N1474">
            <v>0</v>
          </cell>
          <cell r="O1474">
            <v>1047</v>
          </cell>
          <cell r="P1474">
            <v>1047</v>
          </cell>
          <cell r="Q1474">
            <v>1047</v>
          </cell>
          <cell r="R1474">
            <v>1047</v>
          </cell>
          <cell r="S1474">
            <v>1047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</row>
        <row r="1475">
          <cell r="C1475" t="str">
            <v>S060400010</v>
          </cell>
          <cell r="D1475" t="str">
            <v>AIR RECEIVER</v>
          </cell>
          <cell r="F1475" t="str">
            <v>-</v>
          </cell>
          <cell r="G1475">
            <v>33088</v>
          </cell>
          <cell r="H1475">
            <v>1</v>
          </cell>
          <cell r="I1475">
            <v>72000</v>
          </cell>
          <cell r="J1475">
            <v>1</v>
          </cell>
          <cell r="K1475">
            <v>33088</v>
          </cell>
          <cell r="N1475">
            <v>0</v>
          </cell>
          <cell r="O1475">
            <v>71999</v>
          </cell>
          <cell r="P1475">
            <v>71999</v>
          </cell>
          <cell r="Q1475">
            <v>71999</v>
          </cell>
          <cell r="R1475">
            <v>71999</v>
          </cell>
          <cell r="S1475">
            <v>71999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</row>
        <row r="1476">
          <cell r="C1476" t="str">
            <v>S060400011</v>
          </cell>
          <cell r="D1476" t="str">
            <v>กุญแจแบบข้างปากตาย</v>
          </cell>
          <cell r="F1476" t="str">
            <v>-</v>
          </cell>
          <cell r="G1476">
            <v>33113</v>
          </cell>
          <cell r="H1476">
            <v>2</v>
          </cell>
          <cell r="I1476">
            <v>6250</v>
          </cell>
          <cell r="J1476">
            <v>2</v>
          </cell>
          <cell r="K1476">
            <v>33113</v>
          </cell>
          <cell r="N1476">
            <v>0</v>
          </cell>
          <cell r="O1476">
            <v>6248</v>
          </cell>
          <cell r="P1476">
            <v>6248</v>
          </cell>
          <cell r="Q1476">
            <v>6248</v>
          </cell>
          <cell r="R1476">
            <v>6248</v>
          </cell>
          <cell r="S1476">
            <v>6248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</row>
        <row r="1477">
          <cell r="C1477" t="str">
            <v>S060400012</v>
          </cell>
          <cell r="D1477" t="str">
            <v>ถัง KUTWEET</v>
          </cell>
          <cell r="F1477" t="str">
            <v>-</v>
          </cell>
          <cell r="G1477">
            <v>33114</v>
          </cell>
          <cell r="H1477">
            <v>1</v>
          </cell>
          <cell r="I1477">
            <v>6485</v>
          </cell>
          <cell r="J1477">
            <v>1</v>
          </cell>
          <cell r="K1477">
            <v>33114</v>
          </cell>
          <cell r="N1477">
            <v>0</v>
          </cell>
          <cell r="O1477">
            <v>6484</v>
          </cell>
          <cell r="P1477">
            <v>6484</v>
          </cell>
          <cell r="Q1477">
            <v>6484</v>
          </cell>
          <cell r="R1477">
            <v>6484</v>
          </cell>
          <cell r="S1477">
            <v>6484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</row>
        <row r="1478">
          <cell r="C1478" t="str">
            <v>S060400013</v>
          </cell>
          <cell r="D1478" t="str">
            <v>เวอร์เนีย มิตตูโตโย</v>
          </cell>
          <cell r="F1478" t="str">
            <v>-</v>
          </cell>
          <cell r="G1478">
            <v>33123</v>
          </cell>
          <cell r="H1478">
            <v>1</v>
          </cell>
          <cell r="I1478">
            <v>2925</v>
          </cell>
          <cell r="J1478">
            <v>1</v>
          </cell>
          <cell r="K1478">
            <v>33123</v>
          </cell>
          <cell r="N1478">
            <v>0</v>
          </cell>
          <cell r="O1478">
            <v>2924</v>
          </cell>
          <cell r="P1478">
            <v>2924</v>
          </cell>
          <cell r="Q1478">
            <v>2924</v>
          </cell>
          <cell r="R1478">
            <v>2924</v>
          </cell>
          <cell r="S1478">
            <v>2924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</row>
        <row r="1479">
          <cell r="C1479" t="str">
            <v>S060400014</v>
          </cell>
          <cell r="D1479" t="str">
            <v>IMMERSION HEATER "ENMAIL GRIMWOOD"</v>
          </cell>
          <cell r="F1479" t="str">
            <v>-</v>
          </cell>
          <cell r="G1479">
            <v>33131</v>
          </cell>
          <cell r="H1479">
            <v>7</v>
          </cell>
          <cell r="I1479">
            <v>15029</v>
          </cell>
          <cell r="J1479">
            <v>7</v>
          </cell>
          <cell r="K1479">
            <v>33131</v>
          </cell>
          <cell r="N1479">
            <v>0</v>
          </cell>
          <cell r="O1479">
            <v>15022</v>
          </cell>
          <cell r="P1479">
            <v>15022</v>
          </cell>
          <cell r="Q1479">
            <v>15022</v>
          </cell>
          <cell r="R1479">
            <v>15022</v>
          </cell>
          <cell r="S1479">
            <v>15022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</row>
        <row r="1480">
          <cell r="C1480" t="str">
            <v>S060400015</v>
          </cell>
          <cell r="D1480" t="str">
            <v>เครื่องทำน้ำร้อน</v>
          </cell>
          <cell r="F1480" t="str">
            <v>-</v>
          </cell>
          <cell r="G1480">
            <v>33142</v>
          </cell>
          <cell r="H1480">
            <v>1</v>
          </cell>
          <cell r="I1480">
            <v>5850</v>
          </cell>
          <cell r="J1480">
            <v>1</v>
          </cell>
          <cell r="K1480">
            <v>33142</v>
          </cell>
          <cell r="N1480">
            <v>0</v>
          </cell>
          <cell r="O1480">
            <v>5849</v>
          </cell>
          <cell r="P1480">
            <v>5849</v>
          </cell>
          <cell r="Q1480">
            <v>5849</v>
          </cell>
          <cell r="R1480">
            <v>5849</v>
          </cell>
          <cell r="S1480">
            <v>5849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</row>
        <row r="1481">
          <cell r="C1481" t="str">
            <v>S060400016</v>
          </cell>
          <cell r="D1481" t="str">
            <v>โคมไฟฉุกเฉิน 503 แบตเตอรี่แบบ</v>
          </cell>
          <cell r="F1481" t="str">
            <v>-</v>
          </cell>
          <cell r="G1481">
            <v>33170</v>
          </cell>
          <cell r="H1481">
            <v>1</v>
          </cell>
          <cell r="I1481">
            <v>6100</v>
          </cell>
          <cell r="J1481">
            <v>1</v>
          </cell>
          <cell r="K1481">
            <v>33170</v>
          </cell>
          <cell r="N1481">
            <v>0</v>
          </cell>
          <cell r="O1481">
            <v>6099</v>
          </cell>
          <cell r="P1481">
            <v>6099</v>
          </cell>
          <cell r="Q1481">
            <v>6099</v>
          </cell>
          <cell r="R1481">
            <v>6099</v>
          </cell>
          <cell r="S1481">
            <v>6099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</row>
        <row r="1482">
          <cell r="C1482" t="str">
            <v>S060400017</v>
          </cell>
          <cell r="D1482" t="str">
            <v>มิตตูโตโย</v>
          </cell>
          <cell r="F1482" t="str">
            <v>-</v>
          </cell>
          <cell r="G1482">
            <v>33159</v>
          </cell>
          <cell r="H1482">
            <v>1</v>
          </cell>
          <cell r="I1482">
            <v>2000</v>
          </cell>
          <cell r="J1482">
            <v>1</v>
          </cell>
          <cell r="K1482">
            <v>33159</v>
          </cell>
          <cell r="N1482">
            <v>0</v>
          </cell>
          <cell r="O1482">
            <v>1999</v>
          </cell>
          <cell r="P1482">
            <v>1999</v>
          </cell>
          <cell r="Q1482">
            <v>1999</v>
          </cell>
          <cell r="R1482">
            <v>1999</v>
          </cell>
          <cell r="S1482">
            <v>1999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</row>
        <row r="1483">
          <cell r="C1483" t="str">
            <v>S060400018</v>
          </cell>
          <cell r="D1483" t="str">
            <v>เครื่องควบคุมอุณหภูมิ DD7599</v>
          </cell>
          <cell r="F1483" t="str">
            <v>-</v>
          </cell>
          <cell r="G1483">
            <v>33183</v>
          </cell>
          <cell r="H1483">
            <v>1</v>
          </cell>
          <cell r="I1483">
            <v>5305</v>
          </cell>
          <cell r="J1483">
            <v>1</v>
          </cell>
          <cell r="K1483">
            <v>33183</v>
          </cell>
          <cell r="N1483">
            <v>0</v>
          </cell>
          <cell r="O1483">
            <v>5304</v>
          </cell>
          <cell r="P1483">
            <v>5304</v>
          </cell>
          <cell r="Q1483">
            <v>5304</v>
          </cell>
          <cell r="R1483">
            <v>5304</v>
          </cell>
          <cell r="S1483">
            <v>5304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</row>
        <row r="1484">
          <cell r="C1484" t="str">
            <v>S060400019</v>
          </cell>
          <cell r="D1484" t="str">
            <v>เกียร์ทด BENPONY</v>
          </cell>
          <cell r="F1484" t="str">
            <v>-</v>
          </cell>
          <cell r="G1484">
            <v>33185</v>
          </cell>
          <cell r="H1484">
            <v>1</v>
          </cell>
          <cell r="I1484">
            <v>2409.75</v>
          </cell>
          <cell r="J1484">
            <v>1</v>
          </cell>
          <cell r="K1484">
            <v>33185</v>
          </cell>
          <cell r="N1484">
            <v>0</v>
          </cell>
          <cell r="O1484">
            <v>2408.75</v>
          </cell>
          <cell r="P1484">
            <v>2408.75</v>
          </cell>
          <cell r="Q1484">
            <v>2408.75</v>
          </cell>
          <cell r="R1484">
            <v>2408.75</v>
          </cell>
          <cell r="S1484">
            <v>2408.75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</row>
        <row r="1485">
          <cell r="C1485" t="str">
            <v>S060400020</v>
          </cell>
          <cell r="D1485" t="str">
            <v>MAGNET DRIVE PUMP: TOTTON NEMP 200/12-</v>
          </cell>
          <cell r="E1485" t="str">
            <v>PVDE(380V)</v>
          </cell>
          <cell r="F1485" t="str">
            <v>-</v>
          </cell>
          <cell r="G1485">
            <v>33187</v>
          </cell>
          <cell r="H1485">
            <v>1</v>
          </cell>
          <cell r="I1485">
            <v>21300</v>
          </cell>
          <cell r="J1485">
            <v>1</v>
          </cell>
          <cell r="K1485">
            <v>33187</v>
          </cell>
          <cell r="N1485">
            <v>0</v>
          </cell>
          <cell r="O1485">
            <v>21299</v>
          </cell>
          <cell r="P1485">
            <v>21299</v>
          </cell>
          <cell r="Q1485">
            <v>21299</v>
          </cell>
          <cell r="R1485">
            <v>21299</v>
          </cell>
          <cell r="S1485">
            <v>21299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</row>
        <row r="1486">
          <cell r="C1486" t="str">
            <v>S060400021</v>
          </cell>
          <cell r="D1486" t="str">
            <v>MAGNET DEIVE PUMP:TOTTON NEMP 100/8-</v>
          </cell>
          <cell r="E1486" t="str">
            <v>PVDE (200/1/50)</v>
          </cell>
          <cell r="F1486" t="str">
            <v>-</v>
          </cell>
          <cell r="G1486">
            <v>33206</v>
          </cell>
          <cell r="H1486">
            <v>1</v>
          </cell>
          <cell r="I1486">
            <v>18000</v>
          </cell>
          <cell r="J1486">
            <v>1</v>
          </cell>
          <cell r="K1486">
            <v>33206</v>
          </cell>
          <cell r="N1486">
            <v>0</v>
          </cell>
          <cell r="O1486">
            <v>17999</v>
          </cell>
          <cell r="P1486">
            <v>17999</v>
          </cell>
          <cell r="Q1486">
            <v>17999</v>
          </cell>
          <cell r="R1486">
            <v>17999</v>
          </cell>
          <cell r="S1486">
            <v>17999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</row>
        <row r="1487">
          <cell r="C1487" t="str">
            <v>S060400023</v>
          </cell>
          <cell r="D1487" t="str">
            <v>AUTOMATIC สตาร์เดลต้า 380V COULUCON SD 2N/IN พร้อม</v>
          </cell>
          <cell r="E1487" t="str">
            <v>ตู้</v>
          </cell>
          <cell r="F1487" t="str">
            <v>-</v>
          </cell>
          <cell r="G1487">
            <v>33224</v>
          </cell>
          <cell r="H1487">
            <v>1</v>
          </cell>
          <cell r="I1487">
            <v>8250</v>
          </cell>
          <cell r="J1487">
            <v>1</v>
          </cell>
          <cell r="K1487">
            <v>33224</v>
          </cell>
          <cell r="N1487">
            <v>0</v>
          </cell>
          <cell r="O1487">
            <v>8249</v>
          </cell>
          <cell r="P1487">
            <v>8249</v>
          </cell>
          <cell r="Q1487">
            <v>8249</v>
          </cell>
          <cell r="R1487">
            <v>8249</v>
          </cell>
          <cell r="S1487">
            <v>8249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</row>
        <row r="1488">
          <cell r="C1488" t="str">
            <v>S060400024</v>
          </cell>
          <cell r="D1488" t="str">
            <v>แท่นเจาะสว่าน KIRA รุ่น KID-420 พร้อมมอเตอร์มิตซูบ</v>
          </cell>
          <cell r="E1488" t="str">
            <v>ิชิขนาด 2-1 แรงม้า</v>
          </cell>
          <cell r="F1488" t="str">
            <v>-</v>
          </cell>
          <cell r="G1488">
            <v>33221</v>
          </cell>
          <cell r="H1488">
            <v>1</v>
          </cell>
          <cell r="I1488">
            <v>49000</v>
          </cell>
          <cell r="J1488">
            <v>1</v>
          </cell>
          <cell r="K1488">
            <v>33221</v>
          </cell>
          <cell r="N1488">
            <v>0</v>
          </cell>
          <cell r="O1488">
            <v>48999</v>
          </cell>
          <cell r="P1488">
            <v>48999</v>
          </cell>
          <cell r="Q1488">
            <v>48999</v>
          </cell>
          <cell r="R1488">
            <v>48999</v>
          </cell>
          <cell r="S1488">
            <v>48999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</row>
        <row r="1489">
          <cell r="C1489" t="str">
            <v>S060400025</v>
          </cell>
          <cell r="D1489" t="str">
            <v>เครื่องปั้มลม OIL-INJECTED ROTARY SCREW COMP</v>
          </cell>
          <cell r="E1489" t="str">
            <v>เครื่องใหม่</v>
          </cell>
          <cell r="F1489" t="str">
            <v>-</v>
          </cell>
          <cell r="G1489">
            <v>33267</v>
          </cell>
          <cell r="H1489">
            <v>1</v>
          </cell>
          <cell r="I1489">
            <v>840000</v>
          </cell>
          <cell r="J1489">
            <v>1</v>
          </cell>
          <cell r="K1489">
            <v>33267</v>
          </cell>
          <cell r="N1489">
            <v>0</v>
          </cell>
          <cell r="O1489">
            <v>839999</v>
          </cell>
          <cell r="P1489">
            <v>839999</v>
          </cell>
          <cell r="Q1489">
            <v>839999</v>
          </cell>
          <cell r="R1489">
            <v>839999</v>
          </cell>
          <cell r="S1489">
            <v>839999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</row>
        <row r="1490">
          <cell r="C1490" t="str">
            <v>S060400026</v>
          </cell>
          <cell r="D1490" t="str">
            <v>REPRIGERATION AIR DRYER แอร์ไดเออร์ เป็นตัวใส</v>
          </cell>
          <cell r="E1490" t="str">
            <v>ความชันเป็นเครื่องใหม่</v>
          </cell>
          <cell r="F1490" t="str">
            <v>-</v>
          </cell>
          <cell r="G1490">
            <v>33267</v>
          </cell>
          <cell r="H1490">
            <v>1</v>
          </cell>
          <cell r="I1490">
            <v>260000</v>
          </cell>
          <cell r="J1490">
            <v>1</v>
          </cell>
          <cell r="K1490">
            <v>33267</v>
          </cell>
          <cell r="N1490">
            <v>0</v>
          </cell>
          <cell r="O1490">
            <v>259999</v>
          </cell>
          <cell r="P1490">
            <v>259999</v>
          </cell>
          <cell r="Q1490">
            <v>259999</v>
          </cell>
          <cell r="R1490">
            <v>259999</v>
          </cell>
          <cell r="S1490">
            <v>259999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</row>
        <row r="1491">
          <cell r="C1491" t="str">
            <v>S060400027</v>
          </cell>
          <cell r="D1491" t="str">
            <v>อุปกรณ์เครื่องตัดท่อไฮดรอลิก AIR BREATHER HY-08</v>
          </cell>
          <cell r="F1491" t="str">
            <v>-</v>
          </cell>
          <cell r="G1491">
            <v>33436</v>
          </cell>
          <cell r="H1491">
            <v>1</v>
          </cell>
          <cell r="I1491">
            <v>204</v>
          </cell>
          <cell r="J1491">
            <v>1</v>
          </cell>
          <cell r="K1491">
            <v>33436</v>
          </cell>
          <cell r="N1491">
            <v>0</v>
          </cell>
          <cell r="O1491">
            <v>203</v>
          </cell>
          <cell r="P1491">
            <v>203</v>
          </cell>
          <cell r="Q1491">
            <v>203</v>
          </cell>
          <cell r="R1491">
            <v>203</v>
          </cell>
          <cell r="S1491">
            <v>203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</row>
        <row r="1492">
          <cell r="C1492" t="str">
            <v>S060400028</v>
          </cell>
          <cell r="D1492" t="str">
            <v>OIL LEVEL&amp; TEMP KS-5</v>
          </cell>
          <cell r="F1492" t="str">
            <v>-</v>
          </cell>
          <cell r="G1492">
            <v>33436</v>
          </cell>
          <cell r="H1492">
            <v>1</v>
          </cell>
          <cell r="I1492">
            <v>306</v>
          </cell>
          <cell r="J1492">
            <v>1</v>
          </cell>
          <cell r="K1492">
            <v>33436</v>
          </cell>
          <cell r="N1492">
            <v>0</v>
          </cell>
          <cell r="O1492">
            <v>305</v>
          </cell>
          <cell r="P1492">
            <v>305</v>
          </cell>
          <cell r="Q1492">
            <v>305</v>
          </cell>
          <cell r="R1492">
            <v>305</v>
          </cell>
          <cell r="S1492">
            <v>305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</row>
        <row r="1493">
          <cell r="C1493" t="str">
            <v>S060400029</v>
          </cell>
          <cell r="D1493" t="str">
            <v>SUCTION FILTER H-13</v>
          </cell>
          <cell r="F1493" t="str">
            <v>-</v>
          </cell>
          <cell r="G1493">
            <v>33436</v>
          </cell>
          <cell r="H1493">
            <v>1</v>
          </cell>
          <cell r="I1493">
            <v>170</v>
          </cell>
          <cell r="J1493">
            <v>1</v>
          </cell>
          <cell r="K1493">
            <v>33436</v>
          </cell>
          <cell r="N1493">
            <v>0</v>
          </cell>
          <cell r="O1493">
            <v>169</v>
          </cell>
          <cell r="P1493">
            <v>169</v>
          </cell>
          <cell r="Q1493">
            <v>169</v>
          </cell>
          <cell r="R1493">
            <v>169</v>
          </cell>
          <cell r="S1493">
            <v>169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</row>
        <row r="1494">
          <cell r="C1494" t="str">
            <v>S060400030</v>
          </cell>
          <cell r="D1494" t="str">
            <v>COUPLING DC-28</v>
          </cell>
          <cell r="F1494" t="str">
            <v>-</v>
          </cell>
          <cell r="G1494">
            <v>33436</v>
          </cell>
          <cell r="H1494">
            <v>1</v>
          </cell>
          <cell r="I1494">
            <v>289</v>
          </cell>
          <cell r="J1494">
            <v>1</v>
          </cell>
          <cell r="K1494">
            <v>33436</v>
          </cell>
          <cell r="N1494">
            <v>0</v>
          </cell>
          <cell r="O1494">
            <v>288</v>
          </cell>
          <cell r="P1494">
            <v>288</v>
          </cell>
          <cell r="Q1494">
            <v>288</v>
          </cell>
          <cell r="R1494">
            <v>288</v>
          </cell>
          <cell r="S1494">
            <v>288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</row>
        <row r="1495">
          <cell r="C1495" t="str">
            <v>S060400031</v>
          </cell>
          <cell r="D1495" t="str">
            <v>GEAR PUMP C13/RAC</v>
          </cell>
          <cell r="F1495" t="str">
            <v>-</v>
          </cell>
          <cell r="G1495">
            <v>33436</v>
          </cell>
          <cell r="H1495">
            <v>1</v>
          </cell>
          <cell r="I1495">
            <v>4165</v>
          </cell>
          <cell r="J1495">
            <v>1</v>
          </cell>
          <cell r="K1495">
            <v>33436</v>
          </cell>
          <cell r="N1495">
            <v>0</v>
          </cell>
          <cell r="O1495">
            <v>4164</v>
          </cell>
          <cell r="P1495">
            <v>4164</v>
          </cell>
          <cell r="Q1495">
            <v>4164</v>
          </cell>
          <cell r="R1495">
            <v>4164</v>
          </cell>
          <cell r="S1495">
            <v>4164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</row>
        <row r="1496">
          <cell r="C1496" t="str">
            <v>S060400032</v>
          </cell>
          <cell r="D1496" t="str">
            <v>RELIEF VALVE CD3-W5</v>
          </cell>
          <cell r="F1496" t="str">
            <v>-</v>
          </cell>
          <cell r="G1496">
            <v>33436</v>
          </cell>
          <cell r="H1496">
            <v>1</v>
          </cell>
          <cell r="I1496">
            <v>2720</v>
          </cell>
          <cell r="J1496">
            <v>1</v>
          </cell>
          <cell r="K1496">
            <v>33436</v>
          </cell>
          <cell r="N1496">
            <v>0</v>
          </cell>
          <cell r="O1496">
            <v>2719</v>
          </cell>
          <cell r="P1496">
            <v>2719</v>
          </cell>
          <cell r="Q1496">
            <v>2719</v>
          </cell>
          <cell r="R1496">
            <v>2719</v>
          </cell>
          <cell r="S1496">
            <v>2719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</row>
        <row r="1497">
          <cell r="C1497" t="str">
            <v>S060400033</v>
          </cell>
          <cell r="D1497" t="str">
            <v>PRESSURE GAUGE PG63-250K</v>
          </cell>
          <cell r="F1497" t="str">
            <v>-</v>
          </cell>
          <cell r="G1497">
            <v>33436</v>
          </cell>
          <cell r="H1497">
            <v>1</v>
          </cell>
          <cell r="I1497">
            <v>552.5</v>
          </cell>
          <cell r="J1497">
            <v>1</v>
          </cell>
          <cell r="K1497">
            <v>33436</v>
          </cell>
          <cell r="N1497">
            <v>0</v>
          </cell>
          <cell r="O1497">
            <v>551.5</v>
          </cell>
          <cell r="P1497">
            <v>551.5</v>
          </cell>
          <cell r="Q1497">
            <v>551.5</v>
          </cell>
          <cell r="R1497">
            <v>551.5</v>
          </cell>
          <cell r="S1497">
            <v>551.5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</row>
        <row r="1498">
          <cell r="C1498" t="str">
            <v>S060400034</v>
          </cell>
          <cell r="D1498" t="str">
            <v>SOLENOID VALVE HD3-42SG PCA-025A-W220</v>
          </cell>
          <cell r="F1498" t="str">
            <v>-</v>
          </cell>
          <cell r="G1498">
            <v>33436</v>
          </cell>
          <cell r="H1498">
            <v>1</v>
          </cell>
          <cell r="I1498">
            <v>2932.5</v>
          </cell>
          <cell r="J1498">
            <v>1</v>
          </cell>
          <cell r="K1498">
            <v>33436</v>
          </cell>
          <cell r="N1498">
            <v>0</v>
          </cell>
          <cell r="O1498">
            <v>2931.5</v>
          </cell>
          <cell r="P1498">
            <v>2931.5</v>
          </cell>
          <cell r="Q1498">
            <v>2931.5</v>
          </cell>
          <cell r="R1498">
            <v>2931.5</v>
          </cell>
          <cell r="S1498">
            <v>2931.5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</row>
        <row r="1499">
          <cell r="C1499" t="str">
            <v>S060400035</v>
          </cell>
          <cell r="D1499" t="str">
            <v>SOLENOID VALVE HD3-43SG BCA-025A-W220</v>
          </cell>
          <cell r="F1499" t="str">
            <v>-</v>
          </cell>
          <cell r="G1499">
            <v>33436</v>
          </cell>
          <cell r="H1499">
            <v>1</v>
          </cell>
          <cell r="I1499">
            <v>3655</v>
          </cell>
          <cell r="J1499">
            <v>1</v>
          </cell>
          <cell r="K1499">
            <v>33436</v>
          </cell>
          <cell r="N1499">
            <v>0</v>
          </cell>
          <cell r="O1499">
            <v>3654</v>
          </cell>
          <cell r="P1499">
            <v>3654</v>
          </cell>
          <cell r="Q1499">
            <v>3654</v>
          </cell>
          <cell r="R1499">
            <v>3654</v>
          </cell>
          <cell r="S1499">
            <v>3654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</row>
        <row r="1500">
          <cell r="C1500" t="str">
            <v>S060400036</v>
          </cell>
          <cell r="D1500" t="str">
            <v>SOLENOID VALVE HD3-43SG BCA-025A-W220</v>
          </cell>
          <cell r="F1500" t="str">
            <v>-</v>
          </cell>
          <cell r="G1500">
            <v>33436</v>
          </cell>
          <cell r="H1500">
            <v>1</v>
          </cell>
          <cell r="I1500">
            <v>7310</v>
          </cell>
          <cell r="J1500">
            <v>1</v>
          </cell>
          <cell r="K1500">
            <v>33436</v>
          </cell>
          <cell r="N1500">
            <v>0</v>
          </cell>
          <cell r="O1500">
            <v>7309</v>
          </cell>
          <cell r="P1500">
            <v>7309</v>
          </cell>
          <cell r="Q1500">
            <v>7309</v>
          </cell>
          <cell r="R1500">
            <v>7309</v>
          </cell>
          <cell r="S1500">
            <v>7309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</row>
        <row r="1501">
          <cell r="C1501" t="str">
            <v>S060400037</v>
          </cell>
          <cell r="D1501" t="str">
            <v>PILOT CHECK VALVE MPC-02-W</v>
          </cell>
          <cell r="F1501" t="str">
            <v>-</v>
          </cell>
          <cell r="G1501">
            <v>33436</v>
          </cell>
          <cell r="H1501">
            <v>1</v>
          </cell>
          <cell r="I1501">
            <v>6460</v>
          </cell>
          <cell r="J1501">
            <v>1</v>
          </cell>
          <cell r="K1501">
            <v>33436</v>
          </cell>
          <cell r="N1501">
            <v>0</v>
          </cell>
          <cell r="O1501">
            <v>6459</v>
          </cell>
          <cell r="P1501">
            <v>6459</v>
          </cell>
          <cell r="Q1501">
            <v>6459</v>
          </cell>
          <cell r="R1501">
            <v>6459</v>
          </cell>
          <cell r="S1501">
            <v>6459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</row>
        <row r="1502">
          <cell r="C1502" t="str">
            <v>S060400038</v>
          </cell>
          <cell r="D1502" t="str">
            <v>YDRAULIC CYLINDER 63*50</v>
          </cell>
          <cell r="F1502" t="str">
            <v>-</v>
          </cell>
          <cell r="G1502">
            <v>33436</v>
          </cell>
          <cell r="H1502">
            <v>1</v>
          </cell>
          <cell r="I1502">
            <v>3612.5</v>
          </cell>
          <cell r="J1502">
            <v>1</v>
          </cell>
          <cell r="K1502">
            <v>33436</v>
          </cell>
          <cell r="N1502">
            <v>0</v>
          </cell>
          <cell r="O1502">
            <v>3611.5</v>
          </cell>
          <cell r="P1502">
            <v>3611.5</v>
          </cell>
          <cell r="Q1502">
            <v>3611.5</v>
          </cell>
          <cell r="R1502">
            <v>3611.5</v>
          </cell>
          <cell r="S1502">
            <v>3611.5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</row>
        <row r="1503">
          <cell r="C1503" t="str">
            <v>S060400039</v>
          </cell>
          <cell r="D1503" t="str">
            <v>HYDRAULIC CYLINDER 63*200</v>
          </cell>
          <cell r="F1503" t="str">
            <v>-</v>
          </cell>
          <cell r="G1503">
            <v>33436</v>
          </cell>
          <cell r="H1503">
            <v>1</v>
          </cell>
          <cell r="I1503">
            <v>4250</v>
          </cell>
          <cell r="J1503">
            <v>1</v>
          </cell>
          <cell r="K1503">
            <v>33436</v>
          </cell>
          <cell r="N1503">
            <v>0</v>
          </cell>
          <cell r="O1503">
            <v>4249</v>
          </cell>
          <cell r="P1503">
            <v>4249</v>
          </cell>
          <cell r="Q1503">
            <v>4249</v>
          </cell>
          <cell r="R1503">
            <v>4249</v>
          </cell>
          <cell r="S1503">
            <v>4249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</row>
        <row r="1504">
          <cell r="C1504" t="str">
            <v>S060400040</v>
          </cell>
          <cell r="D1504" t="str">
            <v>HYDRAULIC CYLINDER 63*300</v>
          </cell>
          <cell r="F1504" t="str">
            <v>-</v>
          </cell>
          <cell r="G1504">
            <v>33436</v>
          </cell>
          <cell r="H1504">
            <v>1</v>
          </cell>
          <cell r="I1504">
            <v>4802.5</v>
          </cell>
          <cell r="J1504">
            <v>1</v>
          </cell>
          <cell r="K1504">
            <v>33436</v>
          </cell>
          <cell r="N1504">
            <v>0</v>
          </cell>
          <cell r="O1504">
            <v>4801.5</v>
          </cell>
          <cell r="P1504">
            <v>4801.5</v>
          </cell>
          <cell r="Q1504">
            <v>4801.5</v>
          </cell>
          <cell r="R1504">
            <v>4801.5</v>
          </cell>
          <cell r="S1504">
            <v>4801.5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</row>
        <row r="1505">
          <cell r="C1505" t="str">
            <v>S060400041</v>
          </cell>
          <cell r="D1505" t="str">
            <v>ELECTRIC MOTOR 2HP/4P</v>
          </cell>
          <cell r="F1505" t="str">
            <v>-</v>
          </cell>
          <cell r="G1505">
            <v>33436</v>
          </cell>
          <cell r="H1505">
            <v>1</v>
          </cell>
          <cell r="I1505">
            <v>4200</v>
          </cell>
          <cell r="J1505">
            <v>1</v>
          </cell>
          <cell r="K1505">
            <v>33436</v>
          </cell>
          <cell r="N1505">
            <v>0</v>
          </cell>
          <cell r="O1505">
            <v>4199</v>
          </cell>
          <cell r="P1505">
            <v>4199</v>
          </cell>
          <cell r="Q1505">
            <v>4199</v>
          </cell>
          <cell r="R1505">
            <v>4199</v>
          </cell>
          <cell r="S1505">
            <v>4199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</row>
        <row r="1506">
          <cell r="C1506" t="str">
            <v>S060400042</v>
          </cell>
          <cell r="D1506" t="str">
            <v>POWER OIL TANK  60 LITRES</v>
          </cell>
          <cell r="F1506" t="str">
            <v>-</v>
          </cell>
          <cell r="G1506">
            <v>33436</v>
          </cell>
          <cell r="H1506">
            <v>1</v>
          </cell>
          <cell r="I1506">
            <v>5000</v>
          </cell>
          <cell r="J1506">
            <v>1</v>
          </cell>
          <cell r="K1506">
            <v>33436</v>
          </cell>
          <cell r="N1506">
            <v>0</v>
          </cell>
          <cell r="O1506">
            <v>4999</v>
          </cell>
          <cell r="P1506">
            <v>4999</v>
          </cell>
          <cell r="Q1506">
            <v>4999</v>
          </cell>
          <cell r="R1506">
            <v>4999</v>
          </cell>
          <cell r="S1506">
            <v>4999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</row>
        <row r="1507">
          <cell r="C1507" t="str">
            <v>S060400043</v>
          </cell>
          <cell r="D1507" t="str">
            <v>SUBPLATE FOR VALVE GO25/4V</v>
          </cell>
          <cell r="F1507" t="str">
            <v>-</v>
          </cell>
          <cell r="G1507">
            <v>33436</v>
          </cell>
          <cell r="H1507">
            <v>1</v>
          </cell>
          <cell r="I1507">
            <v>3600</v>
          </cell>
          <cell r="J1507">
            <v>1</v>
          </cell>
          <cell r="K1507">
            <v>33436</v>
          </cell>
          <cell r="N1507">
            <v>0</v>
          </cell>
          <cell r="O1507">
            <v>3599</v>
          </cell>
          <cell r="P1507">
            <v>3599</v>
          </cell>
          <cell r="Q1507">
            <v>3599</v>
          </cell>
          <cell r="R1507">
            <v>3599</v>
          </cell>
          <cell r="S1507">
            <v>3599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</row>
        <row r="1508">
          <cell r="C1508" t="str">
            <v>S060400044</v>
          </cell>
          <cell r="D1508" t="str">
            <v>P/N 703 100 115 HAND PALLET TRUCK BT L 2000</v>
          </cell>
          <cell r="E1508" t="str">
            <v>SIZE 685*1150 MM (รถยก)</v>
          </cell>
          <cell r="F1508" t="str">
            <v>-</v>
          </cell>
          <cell r="G1508">
            <v>33458</v>
          </cell>
          <cell r="H1508">
            <v>1</v>
          </cell>
          <cell r="I1508">
            <v>15000</v>
          </cell>
          <cell r="J1508">
            <v>1</v>
          </cell>
          <cell r="K1508">
            <v>33458</v>
          </cell>
          <cell r="N1508">
            <v>0</v>
          </cell>
          <cell r="O1508">
            <v>14999</v>
          </cell>
          <cell r="P1508">
            <v>14999</v>
          </cell>
          <cell r="Q1508">
            <v>14999</v>
          </cell>
          <cell r="R1508">
            <v>14999</v>
          </cell>
          <cell r="S1508">
            <v>14999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</row>
        <row r="1509">
          <cell r="C1509" t="str">
            <v>S060400045</v>
          </cell>
          <cell r="D1509" t="str">
            <v>"ISSOKU" THREAD LIMIT PLUG GAUGE GPIP 2 5/8"*</v>
          </cell>
          <cell r="E1509" t="str">
            <v>18 NF</v>
          </cell>
          <cell r="F1509" t="str">
            <v>-</v>
          </cell>
          <cell r="G1509">
            <v>33487</v>
          </cell>
          <cell r="H1509">
            <v>1</v>
          </cell>
          <cell r="I1509">
            <v>4666.5</v>
          </cell>
          <cell r="J1509">
            <v>1</v>
          </cell>
          <cell r="K1509">
            <v>33487</v>
          </cell>
          <cell r="N1509">
            <v>0</v>
          </cell>
          <cell r="O1509">
            <v>4665.5</v>
          </cell>
          <cell r="P1509">
            <v>4665.5</v>
          </cell>
          <cell r="Q1509">
            <v>4665.5</v>
          </cell>
          <cell r="R1509">
            <v>4665.5</v>
          </cell>
          <cell r="S1509">
            <v>4665.5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</row>
        <row r="1510">
          <cell r="C1510" t="str">
            <v>S060400046</v>
          </cell>
          <cell r="D1510" t="str">
            <v>GPIP 2 3/4*16 NF</v>
          </cell>
          <cell r="F1510" t="str">
            <v>-</v>
          </cell>
          <cell r="G1510">
            <v>33487</v>
          </cell>
          <cell r="H1510">
            <v>1</v>
          </cell>
          <cell r="I1510">
            <v>5166</v>
          </cell>
          <cell r="J1510">
            <v>1</v>
          </cell>
          <cell r="K1510">
            <v>33487</v>
          </cell>
          <cell r="N1510">
            <v>0</v>
          </cell>
          <cell r="O1510">
            <v>5165</v>
          </cell>
          <cell r="P1510">
            <v>5165</v>
          </cell>
          <cell r="Q1510">
            <v>5165</v>
          </cell>
          <cell r="R1510">
            <v>5165</v>
          </cell>
          <cell r="S1510">
            <v>5165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</row>
        <row r="1511">
          <cell r="C1511" t="str">
            <v>S060400047</v>
          </cell>
          <cell r="D1511" t="str">
            <v>GPIP 2 7/8*14 NF</v>
          </cell>
          <cell r="F1511" t="str">
            <v>-</v>
          </cell>
          <cell r="G1511">
            <v>33487</v>
          </cell>
          <cell r="H1511">
            <v>1</v>
          </cell>
          <cell r="I1511">
            <v>5400</v>
          </cell>
          <cell r="J1511">
            <v>1</v>
          </cell>
          <cell r="K1511">
            <v>33487</v>
          </cell>
          <cell r="N1511">
            <v>0</v>
          </cell>
          <cell r="O1511">
            <v>5399</v>
          </cell>
          <cell r="P1511">
            <v>5399</v>
          </cell>
          <cell r="Q1511">
            <v>5399</v>
          </cell>
          <cell r="R1511">
            <v>5399</v>
          </cell>
          <cell r="S1511">
            <v>5399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</row>
        <row r="1512">
          <cell r="C1512" t="str">
            <v>S060400048</v>
          </cell>
          <cell r="D1512" t="str">
            <v>"ISSOKU" THREAD LIMIT RING GAUGE GPIP 2 5/8*18</v>
          </cell>
          <cell r="E1512" t="str">
            <v>NF</v>
          </cell>
          <cell r="F1512" t="str">
            <v>-</v>
          </cell>
          <cell r="G1512">
            <v>33487</v>
          </cell>
          <cell r="H1512">
            <v>1</v>
          </cell>
          <cell r="I1512">
            <v>9333</v>
          </cell>
          <cell r="J1512">
            <v>1</v>
          </cell>
          <cell r="K1512">
            <v>33487</v>
          </cell>
          <cell r="N1512">
            <v>0</v>
          </cell>
          <cell r="O1512">
            <v>9332</v>
          </cell>
          <cell r="P1512">
            <v>9332</v>
          </cell>
          <cell r="Q1512">
            <v>9332</v>
          </cell>
          <cell r="R1512">
            <v>9332</v>
          </cell>
          <cell r="S1512">
            <v>9332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</row>
        <row r="1513">
          <cell r="C1513" t="str">
            <v>S060400049</v>
          </cell>
          <cell r="D1513" t="str">
            <v>GPIP 2 3/4*16 NF</v>
          </cell>
          <cell r="F1513" t="str">
            <v>-</v>
          </cell>
          <cell r="G1513">
            <v>33487</v>
          </cell>
          <cell r="H1513">
            <v>1</v>
          </cell>
          <cell r="I1513">
            <v>10332</v>
          </cell>
          <cell r="J1513">
            <v>1</v>
          </cell>
          <cell r="K1513">
            <v>33487</v>
          </cell>
          <cell r="N1513">
            <v>0</v>
          </cell>
          <cell r="O1513">
            <v>10331</v>
          </cell>
          <cell r="P1513">
            <v>10331</v>
          </cell>
          <cell r="Q1513">
            <v>10331</v>
          </cell>
          <cell r="R1513">
            <v>10331</v>
          </cell>
          <cell r="S1513">
            <v>10331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</row>
        <row r="1514">
          <cell r="C1514" t="str">
            <v>S060400050</v>
          </cell>
          <cell r="D1514" t="str">
            <v>GPIP 2 7/8*14 NF</v>
          </cell>
          <cell r="F1514" t="str">
            <v>-</v>
          </cell>
          <cell r="G1514">
            <v>33487</v>
          </cell>
          <cell r="H1514">
            <v>1</v>
          </cell>
          <cell r="I1514">
            <v>10800</v>
          </cell>
          <cell r="J1514">
            <v>1</v>
          </cell>
          <cell r="K1514">
            <v>33487</v>
          </cell>
          <cell r="N1514">
            <v>0</v>
          </cell>
          <cell r="O1514">
            <v>10799</v>
          </cell>
          <cell r="P1514">
            <v>10799</v>
          </cell>
          <cell r="Q1514">
            <v>10799</v>
          </cell>
          <cell r="R1514">
            <v>10799</v>
          </cell>
          <cell r="S1514">
            <v>10799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</row>
        <row r="1515">
          <cell r="C1515" t="str">
            <v>S060400051</v>
          </cell>
          <cell r="D1515" t="str">
            <v>CF-4A HOUSING SIZE:12"*24" WITHOUT CELLS</v>
          </cell>
          <cell r="F1515" t="str">
            <v>-</v>
          </cell>
          <cell r="G1515">
            <v>33554</v>
          </cell>
          <cell r="H1515">
            <v>1</v>
          </cell>
          <cell r="I1515">
            <v>7700</v>
          </cell>
          <cell r="J1515">
            <v>1</v>
          </cell>
          <cell r="K1515">
            <v>33554</v>
          </cell>
          <cell r="N1515">
            <v>0</v>
          </cell>
          <cell r="O1515">
            <v>7699</v>
          </cell>
          <cell r="P1515">
            <v>7699</v>
          </cell>
          <cell r="Q1515">
            <v>7699</v>
          </cell>
          <cell r="R1515">
            <v>7699</v>
          </cell>
          <cell r="S1515">
            <v>7699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</row>
        <row r="1516">
          <cell r="C1516" t="str">
            <v>S060400052</v>
          </cell>
          <cell r="D1516" t="str">
            <v>CELL WITH ACTIVATED CARBON ตัวกรองน้ำมันเป็นกระดาษ</v>
          </cell>
          <cell r="E1516" t="str">
            <v>คาร์บอน</v>
          </cell>
          <cell r="F1516" t="str">
            <v>-</v>
          </cell>
          <cell r="G1516">
            <v>33554</v>
          </cell>
          <cell r="H1516">
            <v>2</v>
          </cell>
          <cell r="I1516">
            <v>4400</v>
          </cell>
          <cell r="J1516">
            <v>2</v>
          </cell>
          <cell r="K1516">
            <v>33554</v>
          </cell>
          <cell r="N1516">
            <v>0</v>
          </cell>
          <cell r="O1516">
            <v>4398</v>
          </cell>
          <cell r="P1516">
            <v>4398</v>
          </cell>
          <cell r="Q1516">
            <v>4398</v>
          </cell>
          <cell r="R1516">
            <v>4398</v>
          </cell>
          <cell r="S1516">
            <v>4398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</row>
        <row r="1517">
          <cell r="C1517" t="str">
            <v>S060400053</v>
          </cell>
          <cell r="D1517" t="str">
            <v>ถังเหล็กเคลือบยาง ขนาด 0.6*2.44*0.4 m บุยางภายใน</v>
          </cell>
          <cell r="E1517" t="str">
            <v>พท.5.2 mm</v>
          </cell>
          <cell r="F1517" t="str">
            <v>-</v>
          </cell>
          <cell r="G1517">
            <v>33576</v>
          </cell>
          <cell r="H1517">
            <v>1</v>
          </cell>
          <cell r="I1517">
            <v>7280</v>
          </cell>
          <cell r="J1517">
            <v>1</v>
          </cell>
          <cell r="K1517">
            <v>33576</v>
          </cell>
          <cell r="N1517">
            <v>0</v>
          </cell>
          <cell r="O1517">
            <v>7279</v>
          </cell>
          <cell r="P1517">
            <v>7279</v>
          </cell>
          <cell r="Q1517">
            <v>7279</v>
          </cell>
          <cell r="R1517">
            <v>7279</v>
          </cell>
          <cell r="S1517">
            <v>7279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</row>
        <row r="1518">
          <cell r="C1518" t="str">
            <v>S060400054</v>
          </cell>
          <cell r="D1518" t="str">
            <v>บุยางภายนอก พท. 4.4 mm</v>
          </cell>
          <cell r="F1518" t="str">
            <v>-</v>
          </cell>
          <cell r="G1518">
            <v>33576</v>
          </cell>
          <cell r="H1518">
            <v>1</v>
          </cell>
          <cell r="I1518">
            <v>4620</v>
          </cell>
          <cell r="J1518">
            <v>1</v>
          </cell>
          <cell r="K1518">
            <v>33576</v>
          </cell>
          <cell r="N1518">
            <v>0</v>
          </cell>
          <cell r="O1518">
            <v>4619</v>
          </cell>
          <cell r="P1518">
            <v>4619</v>
          </cell>
          <cell r="Q1518">
            <v>4619</v>
          </cell>
          <cell r="R1518">
            <v>4619</v>
          </cell>
          <cell r="S1518">
            <v>4619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</row>
        <row r="1519">
          <cell r="C1519" t="str">
            <v>S060400055</v>
          </cell>
          <cell r="D1519" t="str">
            <v>ถังเหล็กเคลือบยาง ขนาด 0.6*1.0*0.76 m บุยางภายใน</v>
          </cell>
          <cell r="E1519" t="str">
            <v>พท.4.8 mm</v>
          </cell>
          <cell r="F1519" t="str">
            <v>-</v>
          </cell>
          <cell r="G1519">
            <v>33576</v>
          </cell>
          <cell r="H1519">
            <v>1</v>
          </cell>
          <cell r="I1519">
            <v>6720</v>
          </cell>
          <cell r="J1519">
            <v>1</v>
          </cell>
          <cell r="K1519">
            <v>33576</v>
          </cell>
          <cell r="N1519">
            <v>0</v>
          </cell>
          <cell r="O1519">
            <v>6719</v>
          </cell>
          <cell r="P1519">
            <v>6719</v>
          </cell>
          <cell r="Q1519">
            <v>6719</v>
          </cell>
          <cell r="R1519">
            <v>6719</v>
          </cell>
          <cell r="S1519">
            <v>6719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</row>
        <row r="1520">
          <cell r="C1520" t="str">
            <v>S060400056</v>
          </cell>
          <cell r="D1520" t="str">
            <v>บุยางภายนอก พท. 4mm</v>
          </cell>
          <cell r="F1520" t="str">
            <v>-</v>
          </cell>
          <cell r="G1520">
            <v>33576</v>
          </cell>
          <cell r="H1520">
            <v>1</v>
          </cell>
          <cell r="I1520">
            <v>4200</v>
          </cell>
          <cell r="J1520">
            <v>1</v>
          </cell>
          <cell r="K1520">
            <v>33576</v>
          </cell>
          <cell r="N1520">
            <v>0</v>
          </cell>
          <cell r="O1520">
            <v>4199</v>
          </cell>
          <cell r="P1520">
            <v>4199</v>
          </cell>
          <cell r="Q1520">
            <v>4199</v>
          </cell>
          <cell r="R1520">
            <v>4199</v>
          </cell>
          <cell r="S1520">
            <v>4199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</row>
        <row r="1521">
          <cell r="C1521" t="str">
            <v>S060400057</v>
          </cell>
          <cell r="D1521" t="str">
            <v>เครื่องชั่ง ตรากำแพงเมืองจีน พิกัด 35 กก.</v>
          </cell>
          <cell r="F1521" t="str">
            <v>RS# 6732</v>
          </cell>
          <cell r="G1521">
            <v>34393</v>
          </cell>
          <cell r="H1521">
            <v>1</v>
          </cell>
          <cell r="I1521">
            <v>750</v>
          </cell>
          <cell r="J1521">
            <v>1</v>
          </cell>
          <cell r="K1521">
            <v>34393</v>
          </cell>
          <cell r="N1521">
            <v>0</v>
          </cell>
          <cell r="O1521">
            <v>749</v>
          </cell>
          <cell r="P1521">
            <v>749</v>
          </cell>
          <cell r="Q1521">
            <v>749</v>
          </cell>
          <cell r="R1521">
            <v>749</v>
          </cell>
          <cell r="S1521">
            <v>749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</row>
        <row r="1522">
          <cell r="C1522" t="str">
            <v>S060400058</v>
          </cell>
          <cell r="D1522" t="str">
            <v>"TAKAMAZ" COLLET CHUCK HEX.COLLET D-850 TYPE DIA.1</v>
          </cell>
          <cell r="E1522" t="str">
            <v>3 MM (ตั้งจับชิ้นงาน 6 เหลี่ยม)</v>
          </cell>
          <cell r="F1522" t="str">
            <v>SR 8901</v>
          </cell>
          <cell r="G1522">
            <v>34522</v>
          </cell>
          <cell r="H1522">
            <v>1</v>
          </cell>
          <cell r="I1522">
            <v>9000</v>
          </cell>
          <cell r="J1522">
            <v>1</v>
          </cell>
          <cell r="K1522">
            <v>34522</v>
          </cell>
          <cell r="N1522">
            <v>0</v>
          </cell>
          <cell r="O1522">
            <v>8999</v>
          </cell>
          <cell r="P1522">
            <v>8999</v>
          </cell>
          <cell r="Q1522">
            <v>8999</v>
          </cell>
          <cell r="R1522">
            <v>8999</v>
          </cell>
          <cell r="S1522">
            <v>8999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</row>
        <row r="1523">
          <cell r="C1523" t="str">
            <v>S060400059</v>
          </cell>
          <cell r="D1523" t="str">
            <v>เวอร์เนีย MITUTOYO #505-667</v>
          </cell>
          <cell r="F1523" t="str">
            <v>SR 9964</v>
          </cell>
          <cell r="G1523">
            <v>34577</v>
          </cell>
          <cell r="H1523">
            <v>1</v>
          </cell>
          <cell r="I1523">
            <v>4600</v>
          </cell>
          <cell r="J1523">
            <v>1</v>
          </cell>
          <cell r="K1523">
            <v>34577</v>
          </cell>
          <cell r="N1523">
            <v>0</v>
          </cell>
          <cell r="O1523">
            <v>4599</v>
          </cell>
          <cell r="P1523">
            <v>4599</v>
          </cell>
          <cell r="Q1523">
            <v>4599</v>
          </cell>
          <cell r="R1523">
            <v>4599</v>
          </cell>
          <cell r="S1523">
            <v>4599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</row>
        <row r="1524">
          <cell r="C1524" t="str">
            <v>S060400060</v>
          </cell>
          <cell r="D1524" t="str">
            <v>COLLET CHUCK D-2A DIA. 32 (HEX)</v>
          </cell>
          <cell r="E1524" t="str">
            <v>ใช้จับชิ้นงาน 6 เหลี่ยม</v>
          </cell>
          <cell r="F1524" t="str">
            <v>SR072/3578</v>
          </cell>
          <cell r="G1524">
            <v>35018</v>
          </cell>
          <cell r="H1524">
            <v>1</v>
          </cell>
          <cell r="I1524">
            <v>14000</v>
          </cell>
          <cell r="J1524">
            <v>1</v>
          </cell>
          <cell r="K1524">
            <v>35018</v>
          </cell>
          <cell r="N1524">
            <v>0</v>
          </cell>
          <cell r="O1524">
            <v>13999</v>
          </cell>
          <cell r="P1524">
            <v>13999</v>
          </cell>
          <cell r="Q1524">
            <v>13999</v>
          </cell>
          <cell r="R1524">
            <v>13999</v>
          </cell>
          <cell r="S1524">
            <v>13999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</row>
        <row r="1525">
          <cell r="C1525" t="str">
            <v>S049900003</v>
          </cell>
          <cell r="D1525" t="str">
            <v>ตู้ยา</v>
          </cell>
          <cell r="F1525" t="str">
            <v>-</v>
          </cell>
          <cell r="G1525">
            <v>32311</v>
          </cell>
          <cell r="H1525">
            <v>1</v>
          </cell>
          <cell r="I1525">
            <v>1500</v>
          </cell>
          <cell r="J1525">
            <v>1</v>
          </cell>
          <cell r="K1525">
            <v>32311</v>
          </cell>
          <cell r="N1525">
            <v>0</v>
          </cell>
          <cell r="O1525">
            <v>1499</v>
          </cell>
          <cell r="P1525">
            <v>1499</v>
          </cell>
          <cell r="Q1525">
            <v>1499</v>
          </cell>
          <cell r="R1525">
            <v>1499</v>
          </cell>
          <cell r="S1525">
            <v>1499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</row>
        <row r="1526">
          <cell r="C1526" t="str">
            <v>S049900004</v>
          </cell>
          <cell r="D1526" t="str">
            <v>ขาโต๊ะ PS 4N กระดาน เมลามิน</v>
          </cell>
          <cell r="F1526" t="str">
            <v>-</v>
          </cell>
          <cell r="G1526">
            <v>32322</v>
          </cell>
          <cell r="H1526">
            <v>2</v>
          </cell>
          <cell r="I1526">
            <v>39960</v>
          </cell>
          <cell r="J1526">
            <v>2</v>
          </cell>
          <cell r="K1526">
            <v>32322</v>
          </cell>
          <cell r="N1526">
            <v>0</v>
          </cell>
          <cell r="O1526">
            <v>39958</v>
          </cell>
          <cell r="P1526">
            <v>39958</v>
          </cell>
          <cell r="Q1526">
            <v>39958</v>
          </cell>
          <cell r="R1526">
            <v>39958</v>
          </cell>
          <cell r="S1526">
            <v>39958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</row>
        <row r="1527">
          <cell r="C1527" t="str">
            <v>S049900005</v>
          </cell>
          <cell r="D1527" t="str">
            <v>ขาโต๊ะ PS 4N กระดาน แม่เหล็ก</v>
          </cell>
          <cell r="F1527" t="str">
            <v>-</v>
          </cell>
          <cell r="G1527">
            <v>32322</v>
          </cell>
          <cell r="H1527">
            <v>1</v>
          </cell>
          <cell r="I1527">
            <v>26775</v>
          </cell>
          <cell r="J1527">
            <v>1</v>
          </cell>
          <cell r="K1527">
            <v>32322</v>
          </cell>
          <cell r="N1527">
            <v>0</v>
          </cell>
          <cell r="O1527">
            <v>26774</v>
          </cell>
          <cell r="P1527">
            <v>26774</v>
          </cell>
          <cell r="Q1527">
            <v>26774</v>
          </cell>
          <cell r="R1527">
            <v>26774</v>
          </cell>
          <cell r="S1527">
            <v>26774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</row>
        <row r="1528">
          <cell r="C1528" t="str">
            <v>S049900006</v>
          </cell>
          <cell r="D1528" t="str">
            <v>ชุดเขียนอักษร 9L</v>
          </cell>
          <cell r="F1528" t="str">
            <v>-</v>
          </cell>
          <cell r="G1528">
            <v>32322</v>
          </cell>
          <cell r="H1528">
            <v>1</v>
          </cell>
          <cell r="I1528">
            <v>4228</v>
          </cell>
          <cell r="J1528">
            <v>1</v>
          </cell>
          <cell r="K1528">
            <v>32322</v>
          </cell>
          <cell r="N1528">
            <v>0</v>
          </cell>
          <cell r="O1528">
            <v>4227</v>
          </cell>
          <cell r="P1528">
            <v>4227</v>
          </cell>
          <cell r="Q1528">
            <v>4227</v>
          </cell>
          <cell r="R1528">
            <v>4227</v>
          </cell>
          <cell r="S1528">
            <v>4227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</row>
        <row r="1529">
          <cell r="C1529" t="str">
            <v>S049900007</v>
          </cell>
          <cell r="D1529" t="str">
            <v>กระดูกงูยูนิต บีเซ็น 50 ซม.</v>
          </cell>
          <cell r="F1529" t="str">
            <v>-</v>
          </cell>
          <cell r="G1529">
            <v>32322</v>
          </cell>
          <cell r="H1529">
            <v>1</v>
          </cell>
          <cell r="I1529">
            <v>139</v>
          </cell>
          <cell r="J1529">
            <v>1</v>
          </cell>
          <cell r="K1529">
            <v>32322</v>
          </cell>
          <cell r="N1529">
            <v>0</v>
          </cell>
          <cell r="O1529">
            <v>138</v>
          </cell>
          <cell r="P1529">
            <v>138</v>
          </cell>
          <cell r="Q1529">
            <v>138</v>
          </cell>
          <cell r="R1529">
            <v>138</v>
          </cell>
          <cell r="S1529">
            <v>138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</row>
        <row r="1530">
          <cell r="C1530" t="str">
            <v>S049900008</v>
          </cell>
          <cell r="D1530" t="str">
            <v>เก้าอี้</v>
          </cell>
          <cell r="F1530" t="str">
            <v>-</v>
          </cell>
          <cell r="G1530">
            <v>32322</v>
          </cell>
          <cell r="H1530">
            <v>2</v>
          </cell>
          <cell r="I1530">
            <v>1800</v>
          </cell>
          <cell r="J1530">
            <v>2</v>
          </cell>
          <cell r="K1530">
            <v>32322</v>
          </cell>
          <cell r="N1530">
            <v>0</v>
          </cell>
          <cell r="O1530">
            <v>1798</v>
          </cell>
          <cell r="P1530">
            <v>1798</v>
          </cell>
          <cell r="Q1530">
            <v>1798</v>
          </cell>
          <cell r="R1530">
            <v>1798</v>
          </cell>
          <cell r="S1530">
            <v>1798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</row>
        <row r="1531">
          <cell r="C1531" t="str">
            <v>S049900009</v>
          </cell>
          <cell r="D1531" t="str">
            <v>เก้าอี้เขียนแบบ 5 ล้อ</v>
          </cell>
          <cell r="F1531" t="str">
            <v>-</v>
          </cell>
          <cell r="G1531">
            <v>32322</v>
          </cell>
          <cell r="H1531">
            <v>1</v>
          </cell>
          <cell r="I1531">
            <v>900</v>
          </cell>
          <cell r="J1531">
            <v>1</v>
          </cell>
          <cell r="K1531">
            <v>32322</v>
          </cell>
          <cell r="N1531">
            <v>0</v>
          </cell>
          <cell r="O1531">
            <v>899</v>
          </cell>
          <cell r="P1531">
            <v>899</v>
          </cell>
          <cell r="Q1531">
            <v>899</v>
          </cell>
          <cell r="R1531">
            <v>899</v>
          </cell>
          <cell r="S1531">
            <v>899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</row>
        <row r="1532">
          <cell r="C1532" t="str">
            <v>S049900010</v>
          </cell>
          <cell r="D1532" t="str">
            <v>เก้าอี้</v>
          </cell>
          <cell r="F1532" t="str">
            <v>-</v>
          </cell>
          <cell r="G1532">
            <v>32373</v>
          </cell>
          <cell r="H1532">
            <v>1</v>
          </cell>
          <cell r="I1532">
            <v>3000</v>
          </cell>
          <cell r="J1532">
            <v>1</v>
          </cell>
          <cell r="K1532">
            <v>32373</v>
          </cell>
          <cell r="N1532">
            <v>0</v>
          </cell>
          <cell r="O1532">
            <v>2999</v>
          </cell>
          <cell r="P1532">
            <v>2999</v>
          </cell>
          <cell r="Q1532">
            <v>2999</v>
          </cell>
          <cell r="R1532">
            <v>2999</v>
          </cell>
          <cell r="S1532">
            <v>2999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</row>
        <row r="1533">
          <cell r="C1533" t="str">
            <v>S049900011</v>
          </cell>
          <cell r="D1533" t="str">
            <v>เครื่องคำนวณเลข</v>
          </cell>
          <cell r="F1533" t="str">
            <v>-</v>
          </cell>
          <cell r="G1533">
            <v>32618</v>
          </cell>
          <cell r="H1533">
            <v>2</v>
          </cell>
          <cell r="I1533">
            <v>6500</v>
          </cell>
          <cell r="J1533">
            <v>2</v>
          </cell>
          <cell r="K1533">
            <v>32618</v>
          </cell>
          <cell r="N1533">
            <v>0</v>
          </cell>
          <cell r="O1533">
            <v>6498</v>
          </cell>
          <cell r="P1533">
            <v>6498</v>
          </cell>
          <cell r="Q1533">
            <v>6498</v>
          </cell>
          <cell r="R1533">
            <v>6498</v>
          </cell>
          <cell r="S1533">
            <v>6498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>
            <v>0</v>
          </cell>
        </row>
        <row r="1534">
          <cell r="C1534" t="str">
            <v>S049900012</v>
          </cell>
          <cell r="D1534" t="str">
            <v>พัดลมตั้งพื้น 20" ตะแกรงหน้าหลัง</v>
          </cell>
          <cell r="F1534" t="str">
            <v>-</v>
          </cell>
          <cell r="G1534">
            <v>32618</v>
          </cell>
          <cell r="H1534">
            <v>1</v>
          </cell>
          <cell r="I1534">
            <v>1780</v>
          </cell>
          <cell r="J1534">
            <v>1</v>
          </cell>
          <cell r="K1534">
            <v>32618</v>
          </cell>
          <cell r="N1534">
            <v>0</v>
          </cell>
          <cell r="O1534">
            <v>1779</v>
          </cell>
          <cell r="P1534">
            <v>1779</v>
          </cell>
          <cell r="Q1534">
            <v>1779</v>
          </cell>
          <cell r="R1534">
            <v>1779</v>
          </cell>
          <cell r="S1534">
            <v>1779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0</v>
          </cell>
          <cell r="AE1534">
            <v>0</v>
          </cell>
        </row>
        <row r="1535">
          <cell r="C1535" t="str">
            <v>S049900013</v>
          </cell>
          <cell r="D1535" t="str">
            <v>พัดลมตั้งพื้น 20" ตะแกรงหน้า</v>
          </cell>
          <cell r="F1535" t="str">
            <v>-</v>
          </cell>
          <cell r="G1535">
            <v>32640</v>
          </cell>
          <cell r="H1535">
            <v>1</v>
          </cell>
          <cell r="I1535">
            <v>1375</v>
          </cell>
          <cell r="J1535">
            <v>1</v>
          </cell>
          <cell r="K1535">
            <v>32640</v>
          </cell>
          <cell r="N1535">
            <v>0</v>
          </cell>
          <cell r="O1535">
            <v>1374</v>
          </cell>
          <cell r="P1535">
            <v>1374</v>
          </cell>
          <cell r="Q1535">
            <v>1374</v>
          </cell>
          <cell r="R1535">
            <v>1374</v>
          </cell>
          <cell r="S1535">
            <v>1374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>
            <v>0</v>
          </cell>
        </row>
        <row r="1536">
          <cell r="C1536" t="str">
            <v>S049900015</v>
          </cell>
          <cell r="D1536" t="str">
            <v>ตู้เหล็กเอกสารS-366</v>
          </cell>
          <cell r="F1536" t="str">
            <v>-</v>
          </cell>
          <cell r="G1536">
            <v>32772</v>
          </cell>
          <cell r="H1536">
            <v>1</v>
          </cell>
          <cell r="I1536">
            <v>1496</v>
          </cell>
          <cell r="J1536">
            <v>1</v>
          </cell>
          <cell r="K1536">
            <v>32772</v>
          </cell>
          <cell r="N1536">
            <v>0</v>
          </cell>
          <cell r="O1536">
            <v>1495</v>
          </cell>
          <cell r="P1536">
            <v>1495</v>
          </cell>
          <cell r="Q1536">
            <v>1495</v>
          </cell>
          <cell r="R1536">
            <v>1495</v>
          </cell>
          <cell r="S1536">
            <v>1495</v>
          </cell>
          <cell r="T1536">
            <v>0</v>
          </cell>
          <cell r="U1536">
            <v>0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0</v>
          </cell>
          <cell r="AE1536">
            <v>0</v>
          </cell>
        </row>
        <row r="1537">
          <cell r="C1537" t="str">
            <v>S049900016</v>
          </cell>
          <cell r="D1537" t="str">
            <v>โต๊ะเหล็ก 4 ฟุต</v>
          </cell>
          <cell r="F1537" t="str">
            <v>-</v>
          </cell>
          <cell r="G1537">
            <v>32812</v>
          </cell>
          <cell r="H1537">
            <v>1</v>
          </cell>
          <cell r="I1537">
            <v>2400</v>
          </cell>
          <cell r="J1537">
            <v>1</v>
          </cell>
          <cell r="K1537">
            <v>32812</v>
          </cell>
          <cell r="N1537">
            <v>0</v>
          </cell>
          <cell r="O1537">
            <v>2399</v>
          </cell>
          <cell r="P1537">
            <v>2399</v>
          </cell>
          <cell r="Q1537">
            <v>2399</v>
          </cell>
          <cell r="R1537">
            <v>2399</v>
          </cell>
          <cell r="S1537">
            <v>2399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>
            <v>0</v>
          </cell>
        </row>
        <row r="1538">
          <cell r="C1538" t="str">
            <v>S049900017</v>
          </cell>
          <cell r="D1538" t="str">
            <v>เก้าอี้ C403</v>
          </cell>
          <cell r="F1538" t="str">
            <v>-</v>
          </cell>
          <cell r="G1538">
            <v>32671</v>
          </cell>
          <cell r="H1538">
            <v>1</v>
          </cell>
          <cell r="I1538">
            <v>700</v>
          </cell>
          <cell r="J1538">
            <v>1</v>
          </cell>
          <cell r="K1538">
            <v>32671</v>
          </cell>
          <cell r="N1538">
            <v>0</v>
          </cell>
          <cell r="O1538">
            <v>699</v>
          </cell>
          <cell r="P1538">
            <v>699</v>
          </cell>
          <cell r="Q1538">
            <v>699</v>
          </cell>
          <cell r="R1538">
            <v>699</v>
          </cell>
          <cell r="S1538">
            <v>699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0</v>
          </cell>
          <cell r="AE1538">
            <v>0</v>
          </cell>
        </row>
        <row r="1539">
          <cell r="C1539" t="str">
            <v>S049900018</v>
          </cell>
          <cell r="D1539" t="str">
            <v>ตู้ DA 104</v>
          </cell>
          <cell r="F1539" t="str">
            <v>-</v>
          </cell>
          <cell r="G1539">
            <v>32846</v>
          </cell>
          <cell r="H1539">
            <v>1</v>
          </cell>
          <cell r="I1539">
            <v>2112</v>
          </cell>
          <cell r="J1539">
            <v>1</v>
          </cell>
          <cell r="K1539">
            <v>32846</v>
          </cell>
          <cell r="N1539">
            <v>0</v>
          </cell>
          <cell r="O1539">
            <v>2111</v>
          </cell>
          <cell r="P1539">
            <v>2111</v>
          </cell>
          <cell r="Q1539">
            <v>2111</v>
          </cell>
          <cell r="R1539">
            <v>2111</v>
          </cell>
          <cell r="S1539">
            <v>2111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>
            <v>0</v>
          </cell>
        </row>
        <row r="1540">
          <cell r="C1540" t="str">
            <v>S049900019</v>
          </cell>
          <cell r="D1540" t="str">
            <v>เก้าอี้ C403</v>
          </cell>
          <cell r="F1540" t="str">
            <v>-</v>
          </cell>
          <cell r="G1540">
            <v>32867</v>
          </cell>
          <cell r="H1540">
            <v>1</v>
          </cell>
          <cell r="I1540">
            <v>700</v>
          </cell>
          <cell r="J1540">
            <v>1</v>
          </cell>
          <cell r="K1540">
            <v>32867</v>
          </cell>
          <cell r="N1540">
            <v>0</v>
          </cell>
          <cell r="O1540">
            <v>699</v>
          </cell>
          <cell r="P1540">
            <v>699</v>
          </cell>
          <cell r="Q1540">
            <v>699</v>
          </cell>
          <cell r="R1540">
            <v>699</v>
          </cell>
          <cell r="S1540">
            <v>699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</row>
        <row r="1541">
          <cell r="C1541" t="str">
            <v>S049900020</v>
          </cell>
          <cell r="D1541" t="str">
            <v>ตู้เก็บเอกสาร DA 102</v>
          </cell>
          <cell r="F1541" t="str">
            <v>-</v>
          </cell>
          <cell r="G1541">
            <v>32877</v>
          </cell>
          <cell r="H1541">
            <v>1</v>
          </cell>
          <cell r="I1541">
            <v>1312</v>
          </cell>
          <cell r="J1541">
            <v>1</v>
          </cell>
          <cell r="K1541">
            <v>32877</v>
          </cell>
          <cell r="N1541">
            <v>0</v>
          </cell>
          <cell r="O1541">
            <v>1311</v>
          </cell>
          <cell r="P1541">
            <v>1311</v>
          </cell>
          <cell r="Q1541">
            <v>1311</v>
          </cell>
          <cell r="R1541">
            <v>1311</v>
          </cell>
          <cell r="S1541">
            <v>1311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>
            <v>0</v>
          </cell>
        </row>
        <row r="1542">
          <cell r="C1542" t="str">
            <v>S049900022</v>
          </cell>
          <cell r="D1542" t="str">
            <v>เครื่องปรับอากาศ</v>
          </cell>
          <cell r="F1542" t="str">
            <v>-</v>
          </cell>
          <cell r="G1542">
            <v>32944</v>
          </cell>
          <cell r="H1542">
            <v>2</v>
          </cell>
          <cell r="I1542">
            <v>56000</v>
          </cell>
          <cell r="J1542">
            <v>2</v>
          </cell>
          <cell r="K1542">
            <v>32944</v>
          </cell>
          <cell r="N1542">
            <v>0</v>
          </cell>
          <cell r="O1542">
            <v>55998</v>
          </cell>
          <cell r="P1542">
            <v>55998</v>
          </cell>
          <cell r="Q1542">
            <v>55998</v>
          </cell>
          <cell r="R1542">
            <v>55998</v>
          </cell>
          <cell r="S1542">
            <v>55998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>
            <v>0</v>
          </cell>
        </row>
        <row r="1543">
          <cell r="C1543" t="str">
            <v>S049900023</v>
          </cell>
          <cell r="D1543" t="str">
            <v>ตู้ SD 756</v>
          </cell>
          <cell r="F1543" t="str">
            <v>-</v>
          </cell>
          <cell r="G1543">
            <v>32960</v>
          </cell>
          <cell r="H1543">
            <v>2</v>
          </cell>
          <cell r="I1543">
            <v>6240</v>
          </cell>
          <cell r="J1543">
            <v>2</v>
          </cell>
          <cell r="K1543">
            <v>32960</v>
          </cell>
          <cell r="N1543">
            <v>0</v>
          </cell>
          <cell r="O1543">
            <v>6238</v>
          </cell>
          <cell r="P1543">
            <v>6238</v>
          </cell>
          <cell r="Q1543">
            <v>6238</v>
          </cell>
          <cell r="R1543">
            <v>6238</v>
          </cell>
          <cell r="S1543">
            <v>6238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</row>
        <row r="1544">
          <cell r="C1544" t="str">
            <v>S049900024</v>
          </cell>
          <cell r="D1544" t="str">
            <v>เครื่องคิดเลข 12 หลัก CASIO พร้อมด๊าปเตอร์</v>
          </cell>
          <cell r="F1544" t="str">
            <v>-</v>
          </cell>
          <cell r="G1544">
            <v>32973</v>
          </cell>
          <cell r="H1544">
            <v>1</v>
          </cell>
          <cell r="I1544">
            <v>2125</v>
          </cell>
          <cell r="J1544">
            <v>1</v>
          </cell>
          <cell r="K1544">
            <v>32973</v>
          </cell>
          <cell r="N1544">
            <v>0</v>
          </cell>
          <cell r="O1544">
            <v>2124</v>
          </cell>
          <cell r="P1544">
            <v>2124</v>
          </cell>
          <cell r="Q1544">
            <v>2124</v>
          </cell>
          <cell r="R1544">
            <v>2124</v>
          </cell>
          <cell r="S1544">
            <v>2124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</row>
        <row r="1545">
          <cell r="C1545" t="str">
            <v>S049900025</v>
          </cell>
          <cell r="D1545" t="str">
            <v>เครื่องคิดเลข 12 หลัก ใช้กระดาษ</v>
          </cell>
          <cell r="F1545" t="str">
            <v>-</v>
          </cell>
          <cell r="G1545">
            <v>33005</v>
          </cell>
          <cell r="H1545">
            <v>1</v>
          </cell>
          <cell r="I1545">
            <v>2050</v>
          </cell>
          <cell r="J1545">
            <v>1</v>
          </cell>
          <cell r="K1545">
            <v>33005</v>
          </cell>
          <cell r="N1545">
            <v>0</v>
          </cell>
          <cell r="O1545">
            <v>2049</v>
          </cell>
          <cell r="P1545">
            <v>2049</v>
          </cell>
          <cell r="Q1545">
            <v>2049</v>
          </cell>
          <cell r="R1545">
            <v>2049</v>
          </cell>
          <cell r="S1545">
            <v>2049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</row>
        <row r="1546">
          <cell r="C1546" t="str">
            <v>S049900026</v>
          </cell>
          <cell r="D1546" t="str">
            <v>พัดลมดูดอากาศ</v>
          </cell>
          <cell r="F1546" t="str">
            <v>-</v>
          </cell>
          <cell r="G1546">
            <v>33011</v>
          </cell>
          <cell r="H1546">
            <v>1</v>
          </cell>
          <cell r="I1546">
            <v>8000</v>
          </cell>
          <cell r="J1546">
            <v>1</v>
          </cell>
          <cell r="K1546">
            <v>33011</v>
          </cell>
          <cell r="N1546">
            <v>0</v>
          </cell>
          <cell r="O1546">
            <v>7999</v>
          </cell>
          <cell r="P1546">
            <v>7999</v>
          </cell>
          <cell r="Q1546">
            <v>7999</v>
          </cell>
          <cell r="R1546">
            <v>7999</v>
          </cell>
          <cell r="S1546">
            <v>7999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</row>
        <row r="1547">
          <cell r="C1547" t="str">
            <v>S049900027</v>
          </cell>
          <cell r="D1547" t="str">
            <v>เครื่องคำนวณเลข SHARP รุ่น CS2635</v>
          </cell>
          <cell r="F1547" t="str">
            <v>-</v>
          </cell>
          <cell r="G1547">
            <v>33010</v>
          </cell>
          <cell r="H1547">
            <v>1</v>
          </cell>
          <cell r="I1547">
            <v>3360</v>
          </cell>
          <cell r="J1547">
            <v>1</v>
          </cell>
          <cell r="K1547">
            <v>33010</v>
          </cell>
          <cell r="N1547">
            <v>0</v>
          </cell>
          <cell r="O1547">
            <v>3359</v>
          </cell>
          <cell r="P1547">
            <v>3359</v>
          </cell>
          <cell r="Q1547">
            <v>3359</v>
          </cell>
          <cell r="R1547">
            <v>3359</v>
          </cell>
          <cell r="S1547">
            <v>3359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</row>
        <row r="1548">
          <cell r="C1548" t="str">
            <v>S049900028</v>
          </cell>
          <cell r="D1548" t="str">
            <v>ตู้ DN1803 (ST)</v>
          </cell>
          <cell r="F1548" t="str">
            <v>-</v>
          </cell>
          <cell r="G1548">
            <v>33037</v>
          </cell>
          <cell r="H1548">
            <v>1</v>
          </cell>
          <cell r="I1548">
            <v>3885</v>
          </cell>
          <cell r="J1548">
            <v>1</v>
          </cell>
          <cell r="K1548">
            <v>33037</v>
          </cell>
          <cell r="N1548">
            <v>0</v>
          </cell>
          <cell r="O1548">
            <v>3884</v>
          </cell>
          <cell r="P1548">
            <v>3884</v>
          </cell>
          <cell r="Q1548">
            <v>3884</v>
          </cell>
          <cell r="R1548">
            <v>3884</v>
          </cell>
          <cell r="S1548">
            <v>3884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</row>
        <row r="1549">
          <cell r="C1549" t="str">
            <v>S049900029</v>
          </cell>
          <cell r="D1549" t="str">
            <v>ถังเหล็กสแตนเลส</v>
          </cell>
          <cell r="F1549" t="str">
            <v>-</v>
          </cell>
          <cell r="G1549">
            <v>33054</v>
          </cell>
          <cell r="H1549">
            <v>5</v>
          </cell>
          <cell r="I1549">
            <v>3000</v>
          </cell>
          <cell r="J1549">
            <v>5</v>
          </cell>
          <cell r="K1549">
            <v>33054</v>
          </cell>
          <cell r="N1549">
            <v>0</v>
          </cell>
          <cell r="O1549">
            <v>2995</v>
          </cell>
          <cell r="P1549">
            <v>2995</v>
          </cell>
          <cell r="Q1549">
            <v>2995</v>
          </cell>
          <cell r="R1549">
            <v>2995</v>
          </cell>
          <cell r="S1549">
            <v>2995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</row>
        <row r="1550">
          <cell r="C1550" t="str">
            <v>S049900030</v>
          </cell>
          <cell r="D1550" t="str">
            <v>เก้าอี้ CH 403</v>
          </cell>
          <cell r="F1550" t="str">
            <v>-</v>
          </cell>
          <cell r="G1550">
            <v>33142</v>
          </cell>
          <cell r="H1550">
            <v>1</v>
          </cell>
          <cell r="I1550">
            <v>968</v>
          </cell>
          <cell r="J1550">
            <v>1</v>
          </cell>
          <cell r="K1550">
            <v>33142</v>
          </cell>
          <cell r="N1550">
            <v>0</v>
          </cell>
          <cell r="O1550">
            <v>967</v>
          </cell>
          <cell r="P1550">
            <v>967</v>
          </cell>
          <cell r="Q1550">
            <v>967</v>
          </cell>
          <cell r="R1550">
            <v>967</v>
          </cell>
          <cell r="S1550">
            <v>967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</row>
        <row r="1551">
          <cell r="C1551" t="str">
            <v>S049900031</v>
          </cell>
          <cell r="D1551" t="str">
            <v>โต๊ะพร้อมกระจก TC2648</v>
          </cell>
          <cell r="F1551" t="str">
            <v>-</v>
          </cell>
          <cell r="G1551">
            <v>33067</v>
          </cell>
          <cell r="H1551">
            <v>1</v>
          </cell>
          <cell r="I1551">
            <v>3650</v>
          </cell>
          <cell r="J1551">
            <v>1</v>
          </cell>
          <cell r="K1551">
            <v>33067</v>
          </cell>
          <cell r="N1551">
            <v>0</v>
          </cell>
          <cell r="O1551">
            <v>3649</v>
          </cell>
          <cell r="P1551">
            <v>3649</v>
          </cell>
          <cell r="Q1551">
            <v>3649</v>
          </cell>
          <cell r="R1551">
            <v>3649</v>
          </cell>
          <cell r="S1551">
            <v>3649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</row>
        <row r="1552">
          <cell r="C1552" t="str">
            <v>S049900032</v>
          </cell>
          <cell r="D1552" t="str">
            <v>เก้าอี้ CM006</v>
          </cell>
          <cell r="F1552" t="str">
            <v>-</v>
          </cell>
          <cell r="G1552">
            <v>33067</v>
          </cell>
          <cell r="H1552">
            <v>2</v>
          </cell>
          <cell r="I1552">
            <v>1836</v>
          </cell>
          <cell r="J1552">
            <v>2</v>
          </cell>
          <cell r="K1552">
            <v>33067</v>
          </cell>
          <cell r="N1552">
            <v>0</v>
          </cell>
          <cell r="O1552">
            <v>1834</v>
          </cell>
          <cell r="P1552">
            <v>1834</v>
          </cell>
          <cell r="Q1552">
            <v>1834</v>
          </cell>
          <cell r="R1552">
            <v>1834</v>
          </cell>
          <cell r="S1552">
            <v>1834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</row>
        <row r="1553">
          <cell r="C1553" t="str">
            <v>S049900033</v>
          </cell>
          <cell r="D1553" t="str">
            <v>ตู้เก็บเอกสาร DA103</v>
          </cell>
          <cell r="F1553" t="str">
            <v>-</v>
          </cell>
          <cell r="G1553">
            <v>33067</v>
          </cell>
          <cell r="H1553">
            <v>1</v>
          </cell>
          <cell r="I1553">
            <v>1925</v>
          </cell>
          <cell r="J1553">
            <v>1</v>
          </cell>
          <cell r="K1553">
            <v>33067</v>
          </cell>
          <cell r="N1553">
            <v>0</v>
          </cell>
          <cell r="O1553">
            <v>1924</v>
          </cell>
          <cell r="P1553">
            <v>1924</v>
          </cell>
          <cell r="Q1553">
            <v>1924</v>
          </cell>
          <cell r="R1553">
            <v>1924</v>
          </cell>
          <cell r="S1553">
            <v>1924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</row>
        <row r="1554">
          <cell r="C1554" t="str">
            <v>S049900034</v>
          </cell>
          <cell r="D1554" t="str">
            <v>ตู้เก็บเอกสาร FS3143</v>
          </cell>
          <cell r="F1554" t="str">
            <v>-</v>
          </cell>
          <cell r="G1554">
            <v>33067</v>
          </cell>
          <cell r="H1554">
            <v>2</v>
          </cell>
          <cell r="I1554">
            <v>1060</v>
          </cell>
          <cell r="J1554">
            <v>2</v>
          </cell>
          <cell r="K1554">
            <v>33067</v>
          </cell>
          <cell r="N1554">
            <v>0</v>
          </cell>
          <cell r="O1554">
            <v>1058</v>
          </cell>
          <cell r="P1554">
            <v>1058</v>
          </cell>
          <cell r="Q1554">
            <v>1058</v>
          </cell>
          <cell r="R1554">
            <v>1058</v>
          </cell>
          <cell r="S1554">
            <v>1058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</row>
        <row r="1555">
          <cell r="C1555" t="str">
            <v>S049900035</v>
          </cell>
          <cell r="D1555" t="str">
            <v>เครื่องพิมพ์ดีดตั้งโต๊ะ โอลิมเปีย</v>
          </cell>
          <cell r="F1555" t="str">
            <v>-</v>
          </cell>
          <cell r="G1555">
            <v>33077</v>
          </cell>
          <cell r="H1555">
            <v>1</v>
          </cell>
          <cell r="I1555">
            <v>6000</v>
          </cell>
          <cell r="J1555">
            <v>1</v>
          </cell>
          <cell r="K1555">
            <v>33077</v>
          </cell>
          <cell r="N1555">
            <v>0</v>
          </cell>
          <cell r="O1555">
            <v>5999</v>
          </cell>
          <cell r="P1555">
            <v>5999</v>
          </cell>
          <cell r="Q1555">
            <v>5999</v>
          </cell>
          <cell r="R1555">
            <v>5999</v>
          </cell>
          <cell r="S1555">
            <v>5999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</row>
        <row r="1556">
          <cell r="C1556" t="str">
            <v>S049900036</v>
          </cell>
          <cell r="D1556" t="str">
            <v>โต๊ะหมุนรุ่น HU 8 ขนาด 8"</v>
          </cell>
          <cell r="F1556" t="str">
            <v>-</v>
          </cell>
          <cell r="G1556">
            <v>33078</v>
          </cell>
          <cell r="H1556">
            <v>1</v>
          </cell>
          <cell r="I1556">
            <v>12000</v>
          </cell>
          <cell r="J1556">
            <v>1</v>
          </cell>
          <cell r="K1556">
            <v>33078</v>
          </cell>
          <cell r="N1556">
            <v>0</v>
          </cell>
          <cell r="O1556">
            <v>11999</v>
          </cell>
          <cell r="P1556">
            <v>11999</v>
          </cell>
          <cell r="Q1556">
            <v>11999</v>
          </cell>
          <cell r="R1556">
            <v>11999</v>
          </cell>
          <cell r="S1556">
            <v>11999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</row>
        <row r="1557">
          <cell r="C1557" t="str">
            <v>S049900037</v>
          </cell>
          <cell r="D1557" t="str">
            <v>ตู้ทำน้ำเย็นครบชุด</v>
          </cell>
          <cell r="F1557" t="str">
            <v>-</v>
          </cell>
          <cell r="G1557">
            <v>33080</v>
          </cell>
          <cell r="H1557">
            <v>1</v>
          </cell>
          <cell r="I1557">
            <v>3400</v>
          </cell>
          <cell r="J1557">
            <v>1</v>
          </cell>
          <cell r="K1557">
            <v>33080</v>
          </cell>
          <cell r="N1557">
            <v>0</v>
          </cell>
          <cell r="O1557">
            <v>3399</v>
          </cell>
          <cell r="P1557">
            <v>3399</v>
          </cell>
          <cell r="Q1557">
            <v>3399</v>
          </cell>
          <cell r="R1557">
            <v>3399</v>
          </cell>
          <cell r="S1557">
            <v>3399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</row>
        <row r="1558">
          <cell r="C1558" t="str">
            <v>S049900038</v>
          </cell>
          <cell r="D1558" t="str">
            <v>ตู้เก็บเอกสาร D742 FS3140</v>
          </cell>
          <cell r="F1558" t="str">
            <v>-</v>
          </cell>
          <cell r="G1558">
            <v>33082</v>
          </cell>
          <cell r="H1558">
            <v>1</v>
          </cell>
          <cell r="I1558">
            <v>1798</v>
          </cell>
          <cell r="J1558">
            <v>1</v>
          </cell>
          <cell r="K1558">
            <v>33082</v>
          </cell>
          <cell r="N1558">
            <v>0</v>
          </cell>
          <cell r="O1558">
            <v>1797</v>
          </cell>
          <cell r="P1558">
            <v>1797</v>
          </cell>
          <cell r="Q1558">
            <v>1797</v>
          </cell>
          <cell r="R1558">
            <v>1797</v>
          </cell>
          <cell r="S1558">
            <v>1797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</row>
        <row r="1559">
          <cell r="C1559" t="str">
            <v>S049900039</v>
          </cell>
          <cell r="D1559" t="str">
            <v>เก้าอี้เขียนแบบ CH064</v>
          </cell>
          <cell r="F1559" t="str">
            <v>-</v>
          </cell>
          <cell r="G1559">
            <v>33085</v>
          </cell>
          <cell r="H1559">
            <v>1</v>
          </cell>
          <cell r="I1559">
            <v>1254</v>
          </cell>
          <cell r="J1559">
            <v>1</v>
          </cell>
          <cell r="K1559">
            <v>33085</v>
          </cell>
          <cell r="N1559">
            <v>0</v>
          </cell>
          <cell r="O1559">
            <v>1253</v>
          </cell>
          <cell r="P1559">
            <v>1253</v>
          </cell>
          <cell r="Q1559">
            <v>1253</v>
          </cell>
          <cell r="R1559">
            <v>1253</v>
          </cell>
          <cell r="S1559">
            <v>1253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>
            <v>0</v>
          </cell>
        </row>
        <row r="1560">
          <cell r="C1560" t="str">
            <v>S049900040</v>
          </cell>
          <cell r="D1560" t="str">
            <v>ตู้ไฟฉุกเฉิน</v>
          </cell>
          <cell r="F1560" t="str">
            <v>-</v>
          </cell>
          <cell r="G1560">
            <v>33103</v>
          </cell>
          <cell r="H1560">
            <v>1</v>
          </cell>
          <cell r="I1560">
            <v>6100</v>
          </cell>
          <cell r="J1560">
            <v>1</v>
          </cell>
          <cell r="K1560">
            <v>33103</v>
          </cell>
          <cell r="N1560">
            <v>0</v>
          </cell>
          <cell r="O1560">
            <v>6099</v>
          </cell>
          <cell r="P1560">
            <v>6099</v>
          </cell>
          <cell r="Q1560">
            <v>6099</v>
          </cell>
          <cell r="R1560">
            <v>6099</v>
          </cell>
          <cell r="S1560">
            <v>6099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</row>
        <row r="1561">
          <cell r="C1561" t="str">
            <v>S049900041</v>
          </cell>
          <cell r="D1561" t="str">
            <v>ตู้เก็บเอกสาร DA102</v>
          </cell>
          <cell r="F1561" t="str">
            <v>-</v>
          </cell>
          <cell r="G1561">
            <v>33103</v>
          </cell>
          <cell r="H1561">
            <v>1</v>
          </cell>
          <cell r="I1561">
            <v>1474</v>
          </cell>
          <cell r="J1561">
            <v>1</v>
          </cell>
          <cell r="K1561">
            <v>33103</v>
          </cell>
          <cell r="N1561">
            <v>0</v>
          </cell>
          <cell r="O1561">
            <v>1473</v>
          </cell>
          <cell r="P1561">
            <v>1473</v>
          </cell>
          <cell r="Q1561">
            <v>1473</v>
          </cell>
          <cell r="R1561">
            <v>1473</v>
          </cell>
          <cell r="S1561">
            <v>1473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</row>
        <row r="1562">
          <cell r="C1562" t="str">
            <v>S049900042</v>
          </cell>
          <cell r="D1562" t="str">
            <v>พัดลมระบายอากาศ</v>
          </cell>
          <cell r="F1562" t="str">
            <v>-</v>
          </cell>
          <cell r="G1562">
            <v>33108</v>
          </cell>
          <cell r="H1562">
            <v>64</v>
          </cell>
          <cell r="I1562">
            <v>192000</v>
          </cell>
          <cell r="J1562">
            <v>64</v>
          </cell>
          <cell r="K1562">
            <v>33108</v>
          </cell>
          <cell r="N1562">
            <v>0</v>
          </cell>
          <cell r="O1562">
            <v>191936</v>
          </cell>
          <cell r="P1562">
            <v>191936</v>
          </cell>
          <cell r="Q1562">
            <v>191936</v>
          </cell>
          <cell r="R1562">
            <v>191936</v>
          </cell>
          <cell r="S1562">
            <v>191936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</row>
        <row r="1563">
          <cell r="C1563" t="str">
            <v>S049900043</v>
          </cell>
          <cell r="D1563" t="str">
            <v>เครื่องบันทึกเวลา</v>
          </cell>
          <cell r="F1563" t="str">
            <v>-</v>
          </cell>
          <cell r="G1563">
            <v>33148</v>
          </cell>
          <cell r="H1563">
            <v>1</v>
          </cell>
          <cell r="I1563">
            <v>26500</v>
          </cell>
          <cell r="J1563">
            <v>1</v>
          </cell>
          <cell r="K1563">
            <v>33148</v>
          </cell>
          <cell r="N1563">
            <v>0</v>
          </cell>
          <cell r="O1563">
            <v>26499</v>
          </cell>
          <cell r="P1563">
            <v>26499</v>
          </cell>
          <cell r="Q1563">
            <v>26499</v>
          </cell>
          <cell r="R1563">
            <v>26499</v>
          </cell>
          <cell r="S1563">
            <v>26499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</row>
        <row r="1564">
          <cell r="C1564" t="str">
            <v>S049900044</v>
          </cell>
          <cell r="D1564" t="str">
            <v>เก้าอี้</v>
          </cell>
          <cell r="F1564" t="str">
            <v>-</v>
          </cell>
          <cell r="G1564">
            <v>33207</v>
          </cell>
          <cell r="H1564">
            <v>1</v>
          </cell>
          <cell r="I1564">
            <v>800</v>
          </cell>
          <cell r="J1564">
            <v>1</v>
          </cell>
          <cell r="K1564">
            <v>33207</v>
          </cell>
          <cell r="N1564">
            <v>0</v>
          </cell>
          <cell r="O1564">
            <v>799</v>
          </cell>
          <cell r="P1564">
            <v>799</v>
          </cell>
          <cell r="Q1564">
            <v>799</v>
          </cell>
          <cell r="R1564">
            <v>799</v>
          </cell>
          <cell r="S1564">
            <v>799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>
            <v>0</v>
          </cell>
        </row>
        <row r="1565">
          <cell r="C1565" t="str">
            <v>S049900045</v>
          </cell>
          <cell r="D1565" t="str">
            <v>เก้าอี้ CM006</v>
          </cell>
          <cell r="F1565" t="str">
            <v>-</v>
          </cell>
          <cell r="G1565">
            <v>33233</v>
          </cell>
          <cell r="H1565">
            <v>1</v>
          </cell>
          <cell r="I1565">
            <v>2046</v>
          </cell>
          <cell r="J1565">
            <v>1</v>
          </cell>
          <cell r="K1565">
            <v>33233</v>
          </cell>
          <cell r="N1565">
            <v>0</v>
          </cell>
          <cell r="O1565">
            <v>2045</v>
          </cell>
          <cell r="P1565">
            <v>2045</v>
          </cell>
          <cell r="Q1565">
            <v>2045</v>
          </cell>
          <cell r="R1565">
            <v>2045</v>
          </cell>
          <cell r="S1565">
            <v>2045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>
            <v>0</v>
          </cell>
        </row>
        <row r="1566">
          <cell r="C1566" t="str">
            <v>S049900046</v>
          </cell>
          <cell r="D1566" t="str">
            <v>เก้าอี้ DR215</v>
          </cell>
          <cell r="F1566" t="str">
            <v>-</v>
          </cell>
          <cell r="G1566">
            <v>33233</v>
          </cell>
          <cell r="H1566">
            <v>1</v>
          </cell>
          <cell r="I1566">
            <v>2714</v>
          </cell>
          <cell r="J1566">
            <v>1</v>
          </cell>
          <cell r="K1566">
            <v>33233</v>
          </cell>
          <cell r="N1566">
            <v>0</v>
          </cell>
          <cell r="O1566">
            <v>2713</v>
          </cell>
          <cell r="P1566">
            <v>2713</v>
          </cell>
          <cell r="Q1566">
            <v>2713</v>
          </cell>
          <cell r="R1566">
            <v>2713</v>
          </cell>
          <cell r="S1566">
            <v>2713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</row>
        <row r="1567">
          <cell r="C1567" t="str">
            <v>S049900047</v>
          </cell>
          <cell r="D1567" t="str">
            <v>ตู้ดย็น ขนาด 5.9 Q TOSHIBA</v>
          </cell>
          <cell r="F1567" t="str">
            <v>-</v>
          </cell>
          <cell r="G1567">
            <v>33260</v>
          </cell>
          <cell r="H1567">
            <v>1</v>
          </cell>
          <cell r="I1567">
            <v>5750</v>
          </cell>
          <cell r="J1567">
            <v>1</v>
          </cell>
          <cell r="K1567">
            <v>33260</v>
          </cell>
          <cell r="N1567">
            <v>0</v>
          </cell>
          <cell r="O1567">
            <v>5749</v>
          </cell>
          <cell r="P1567">
            <v>5749</v>
          </cell>
          <cell r="Q1567">
            <v>5749</v>
          </cell>
          <cell r="R1567">
            <v>5749</v>
          </cell>
          <cell r="S1567">
            <v>5749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>
            <v>0</v>
          </cell>
        </row>
        <row r="1568">
          <cell r="C1568" t="str">
            <v>S049900048</v>
          </cell>
          <cell r="D1568" t="str">
            <v>ตู้ S-366</v>
          </cell>
          <cell r="F1568" t="str">
            <v>-</v>
          </cell>
          <cell r="G1568">
            <v>33303</v>
          </cell>
          <cell r="H1568">
            <v>1</v>
          </cell>
          <cell r="I1568">
            <v>3834</v>
          </cell>
          <cell r="J1568">
            <v>1</v>
          </cell>
          <cell r="K1568">
            <v>33303</v>
          </cell>
          <cell r="N1568">
            <v>0</v>
          </cell>
          <cell r="O1568">
            <v>3833</v>
          </cell>
          <cell r="P1568">
            <v>3833</v>
          </cell>
          <cell r="Q1568">
            <v>3833</v>
          </cell>
          <cell r="R1568">
            <v>3833</v>
          </cell>
          <cell r="S1568">
            <v>3833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</row>
        <row r="1569">
          <cell r="C1569" t="str">
            <v>S049900049</v>
          </cell>
          <cell r="D1569" t="str">
            <v>พัดลมตั้งพื้น 20" ตะแกรงหน้า-หลัง</v>
          </cell>
          <cell r="F1569" t="str">
            <v>-</v>
          </cell>
          <cell r="G1569">
            <v>33304</v>
          </cell>
          <cell r="H1569">
            <v>1</v>
          </cell>
          <cell r="I1569">
            <v>1900</v>
          </cell>
          <cell r="J1569">
            <v>1</v>
          </cell>
          <cell r="K1569">
            <v>33304</v>
          </cell>
          <cell r="N1569">
            <v>0</v>
          </cell>
          <cell r="O1569">
            <v>1899</v>
          </cell>
          <cell r="P1569">
            <v>1899</v>
          </cell>
          <cell r="Q1569">
            <v>1899</v>
          </cell>
          <cell r="R1569">
            <v>1899</v>
          </cell>
          <cell r="S1569">
            <v>1899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>
            <v>0</v>
          </cell>
        </row>
        <row r="1570">
          <cell r="C1570" t="str">
            <v>S049900050</v>
          </cell>
          <cell r="D1570" t="str">
            <v>ตู้เอกสาร 2 ลิ้นชัก</v>
          </cell>
          <cell r="F1570" t="str">
            <v>-</v>
          </cell>
          <cell r="G1570">
            <v>33305</v>
          </cell>
          <cell r="H1570">
            <v>1</v>
          </cell>
          <cell r="I1570">
            <v>1728</v>
          </cell>
          <cell r="J1570">
            <v>1</v>
          </cell>
          <cell r="K1570">
            <v>33305</v>
          </cell>
          <cell r="N1570">
            <v>0</v>
          </cell>
          <cell r="O1570">
            <v>1727</v>
          </cell>
          <cell r="P1570">
            <v>1727</v>
          </cell>
          <cell r="Q1570">
            <v>1727</v>
          </cell>
          <cell r="R1570">
            <v>1727</v>
          </cell>
          <cell r="S1570">
            <v>1727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>
            <v>0</v>
          </cell>
        </row>
        <row r="1571">
          <cell r="C1571" t="str">
            <v>S049900051</v>
          </cell>
          <cell r="D1571" t="str">
            <v>ตู้ AD-104 เอกสาร 4 ลิ้นชัก</v>
          </cell>
          <cell r="F1571" t="str">
            <v>-</v>
          </cell>
          <cell r="G1571">
            <v>33277</v>
          </cell>
          <cell r="H1571">
            <v>1</v>
          </cell>
          <cell r="I1571">
            <v>2475</v>
          </cell>
          <cell r="J1571">
            <v>1</v>
          </cell>
          <cell r="K1571">
            <v>33277</v>
          </cell>
          <cell r="N1571">
            <v>0</v>
          </cell>
          <cell r="O1571">
            <v>2474</v>
          </cell>
          <cell r="P1571">
            <v>2474</v>
          </cell>
          <cell r="Q1571">
            <v>2474</v>
          </cell>
          <cell r="R1571">
            <v>2474</v>
          </cell>
          <cell r="S1571">
            <v>2474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</row>
        <row r="1572">
          <cell r="C1572" t="str">
            <v>S049900052</v>
          </cell>
          <cell r="D1572" t="str">
            <v>เก้าอี้ CM-006</v>
          </cell>
          <cell r="F1572" t="str">
            <v>-</v>
          </cell>
          <cell r="G1572">
            <v>33281</v>
          </cell>
          <cell r="H1572">
            <v>1</v>
          </cell>
          <cell r="I1572">
            <v>1116</v>
          </cell>
          <cell r="J1572">
            <v>1</v>
          </cell>
          <cell r="K1572">
            <v>33281</v>
          </cell>
          <cell r="N1572">
            <v>0</v>
          </cell>
          <cell r="O1572">
            <v>1115</v>
          </cell>
          <cell r="P1572">
            <v>1115</v>
          </cell>
          <cell r="Q1572">
            <v>1115</v>
          </cell>
          <cell r="R1572">
            <v>1115</v>
          </cell>
          <cell r="S1572">
            <v>1115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>
            <v>0</v>
          </cell>
        </row>
        <row r="1573">
          <cell r="C1573" t="str">
            <v>S049900055</v>
          </cell>
          <cell r="D1573" t="str">
            <v>เครื่องปรับอากาศ "แพคเกจ" ขนาด 33400 BTU</v>
          </cell>
          <cell r="F1573" t="str">
            <v>-</v>
          </cell>
          <cell r="G1573">
            <v>33338</v>
          </cell>
          <cell r="H1573">
            <v>1</v>
          </cell>
          <cell r="I1573">
            <v>34500</v>
          </cell>
          <cell r="J1573">
            <v>1</v>
          </cell>
          <cell r="K1573">
            <v>33338</v>
          </cell>
          <cell r="N1573">
            <v>0</v>
          </cell>
          <cell r="O1573">
            <v>34499</v>
          </cell>
          <cell r="P1573">
            <v>34499</v>
          </cell>
          <cell r="Q1573">
            <v>34499</v>
          </cell>
          <cell r="R1573">
            <v>34499</v>
          </cell>
          <cell r="S1573">
            <v>34499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</row>
        <row r="1574">
          <cell r="C1574" t="str">
            <v>S049900056</v>
          </cell>
          <cell r="D1574" t="str">
            <v>เครื่องปรับอากาศ "ไดอิจิ" ขนาด 18300 BTU คอนเดนซิ่</v>
          </cell>
          <cell r="E1574" t="str">
            <v>งรุ่น DR-18#180092A6,แฟนคอยล์รุ่น DF-600#20308004</v>
          </cell>
          <cell r="F1574" t="str">
            <v>-</v>
          </cell>
          <cell r="G1574">
            <v>33385</v>
          </cell>
          <cell r="H1574">
            <v>1</v>
          </cell>
          <cell r="I1574">
            <v>21000</v>
          </cell>
          <cell r="J1574">
            <v>1</v>
          </cell>
          <cell r="K1574">
            <v>33385</v>
          </cell>
          <cell r="N1574">
            <v>0</v>
          </cell>
          <cell r="O1574">
            <v>20999</v>
          </cell>
          <cell r="P1574">
            <v>20999</v>
          </cell>
          <cell r="Q1574">
            <v>20999</v>
          </cell>
          <cell r="R1574">
            <v>20999</v>
          </cell>
          <cell r="S1574">
            <v>20999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</row>
        <row r="1575">
          <cell r="C1575" t="str">
            <v>S049900057</v>
          </cell>
          <cell r="D1575" t="str">
            <v>เก้าอี้ CH-063</v>
          </cell>
          <cell r="F1575" t="str">
            <v>-</v>
          </cell>
          <cell r="G1575">
            <v>33432</v>
          </cell>
          <cell r="H1575">
            <v>2</v>
          </cell>
          <cell r="I1575">
            <v>2256</v>
          </cell>
          <cell r="J1575">
            <v>2</v>
          </cell>
          <cell r="K1575">
            <v>33432</v>
          </cell>
          <cell r="N1575">
            <v>0</v>
          </cell>
          <cell r="O1575">
            <v>2254</v>
          </cell>
          <cell r="P1575">
            <v>2254</v>
          </cell>
          <cell r="Q1575">
            <v>2254</v>
          </cell>
          <cell r="R1575">
            <v>2254</v>
          </cell>
          <cell r="S1575">
            <v>2254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>
            <v>0</v>
          </cell>
        </row>
        <row r="1576">
          <cell r="C1576" t="str">
            <v>S049900058</v>
          </cell>
          <cell r="D1576" t="str">
            <v>สาย CABLE 200 M.</v>
          </cell>
          <cell r="F1576" t="str">
            <v>-</v>
          </cell>
          <cell r="G1576">
            <v>33464</v>
          </cell>
          <cell r="H1576">
            <v>1</v>
          </cell>
          <cell r="I1576">
            <v>8000</v>
          </cell>
          <cell r="J1576">
            <v>1</v>
          </cell>
          <cell r="K1576">
            <v>33464</v>
          </cell>
          <cell r="N1576">
            <v>0</v>
          </cell>
          <cell r="O1576">
            <v>7999</v>
          </cell>
          <cell r="P1576">
            <v>7999</v>
          </cell>
          <cell r="Q1576">
            <v>7999</v>
          </cell>
          <cell r="R1576">
            <v>7999</v>
          </cell>
          <cell r="S1576">
            <v>7999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>
            <v>0</v>
          </cell>
        </row>
        <row r="1577">
          <cell r="C1577" t="str">
            <v>S049900059</v>
          </cell>
          <cell r="D1577" t="str">
            <v>ท่อ</v>
          </cell>
          <cell r="F1577" t="str">
            <v>-</v>
          </cell>
          <cell r="G1577">
            <v>33464</v>
          </cell>
          <cell r="H1577">
            <v>1</v>
          </cell>
          <cell r="I1577">
            <v>4000</v>
          </cell>
          <cell r="J1577">
            <v>1</v>
          </cell>
          <cell r="K1577">
            <v>33464</v>
          </cell>
          <cell r="N1577">
            <v>0</v>
          </cell>
          <cell r="O1577">
            <v>3999</v>
          </cell>
          <cell r="P1577">
            <v>3999</v>
          </cell>
          <cell r="Q1577">
            <v>3999</v>
          </cell>
          <cell r="R1577">
            <v>3999</v>
          </cell>
          <cell r="S1577">
            <v>3999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</row>
        <row r="1578">
          <cell r="C1578" t="str">
            <v>S049900060</v>
          </cell>
          <cell r="D1578" t="str">
            <v>อุปกรณือื่น ๆ</v>
          </cell>
          <cell r="F1578" t="str">
            <v>-</v>
          </cell>
          <cell r="G1578">
            <v>33464</v>
          </cell>
          <cell r="H1578">
            <v>1</v>
          </cell>
          <cell r="I1578">
            <v>3500</v>
          </cell>
          <cell r="J1578">
            <v>1</v>
          </cell>
          <cell r="K1578">
            <v>33464</v>
          </cell>
          <cell r="N1578">
            <v>0</v>
          </cell>
          <cell r="O1578">
            <v>3499</v>
          </cell>
          <cell r="P1578">
            <v>3499</v>
          </cell>
          <cell r="Q1578">
            <v>3499</v>
          </cell>
          <cell r="R1578">
            <v>3499</v>
          </cell>
          <cell r="S1578">
            <v>3499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</row>
        <row r="1579">
          <cell r="C1579" t="str">
            <v>S049900061</v>
          </cell>
          <cell r="D1579" t="str">
            <v>เก้าอี้ CH-006A (น้ำตาล)</v>
          </cell>
          <cell r="F1579" t="str">
            <v>-</v>
          </cell>
          <cell r="G1579">
            <v>33472</v>
          </cell>
          <cell r="H1579">
            <v>1</v>
          </cell>
          <cell r="I1579">
            <v>2850</v>
          </cell>
          <cell r="J1579">
            <v>1</v>
          </cell>
          <cell r="K1579">
            <v>33472</v>
          </cell>
          <cell r="N1579">
            <v>0</v>
          </cell>
          <cell r="O1579">
            <v>2849</v>
          </cell>
          <cell r="P1579">
            <v>2849</v>
          </cell>
          <cell r="Q1579">
            <v>2849</v>
          </cell>
          <cell r="R1579">
            <v>2849</v>
          </cell>
          <cell r="S1579">
            <v>2849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>
            <v>0</v>
          </cell>
        </row>
        <row r="1580">
          <cell r="C1580" t="str">
            <v>S049900062</v>
          </cell>
          <cell r="D1580" t="str">
            <v>ตู้สาขาโทรศัพท์อัตโนมัติ MODEL; KX-T61610B</v>
          </cell>
          <cell r="F1580" t="str">
            <v>-</v>
          </cell>
          <cell r="G1580">
            <v>33491</v>
          </cell>
          <cell r="H1580">
            <v>1</v>
          </cell>
          <cell r="I1580">
            <v>36834</v>
          </cell>
          <cell r="J1580">
            <v>1</v>
          </cell>
          <cell r="K1580">
            <v>33491</v>
          </cell>
          <cell r="N1580">
            <v>0</v>
          </cell>
          <cell r="O1580">
            <v>36833</v>
          </cell>
          <cell r="P1580">
            <v>36833</v>
          </cell>
          <cell r="Q1580">
            <v>36833</v>
          </cell>
          <cell r="R1580">
            <v>36833</v>
          </cell>
          <cell r="S1580">
            <v>36833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</row>
        <row r="1581">
          <cell r="C1581" t="str">
            <v>S049900063</v>
          </cell>
          <cell r="D1581" t="str">
            <v>เครื่องรับโทรศัพท์ อัตโนมัติ MODEL;KX-T61630</v>
          </cell>
          <cell r="F1581" t="str">
            <v>-</v>
          </cell>
          <cell r="G1581">
            <v>33491</v>
          </cell>
          <cell r="H1581">
            <v>1</v>
          </cell>
          <cell r="I1581">
            <v>7194</v>
          </cell>
          <cell r="J1581">
            <v>1</v>
          </cell>
          <cell r="K1581">
            <v>33491</v>
          </cell>
          <cell r="N1581">
            <v>0</v>
          </cell>
          <cell r="O1581">
            <v>7193</v>
          </cell>
          <cell r="P1581">
            <v>7193</v>
          </cell>
          <cell r="Q1581">
            <v>7193</v>
          </cell>
          <cell r="R1581">
            <v>7193</v>
          </cell>
          <cell r="S1581">
            <v>7193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</row>
        <row r="1582">
          <cell r="C1582" t="str">
            <v>S049900064</v>
          </cell>
          <cell r="D1582" t="str">
            <v>เครื่องรับโทรศัพท์อัติโนมัติ MODEL;KX-T 61650</v>
          </cell>
          <cell r="F1582" t="str">
            <v>-</v>
          </cell>
          <cell r="G1582">
            <v>33491</v>
          </cell>
          <cell r="H1582">
            <v>3</v>
          </cell>
          <cell r="I1582">
            <v>15861</v>
          </cell>
          <cell r="J1582">
            <v>3</v>
          </cell>
          <cell r="K1582">
            <v>33491</v>
          </cell>
          <cell r="N1582">
            <v>0</v>
          </cell>
          <cell r="O1582">
            <v>15858</v>
          </cell>
          <cell r="P1582">
            <v>15858</v>
          </cell>
          <cell r="Q1582">
            <v>15858</v>
          </cell>
          <cell r="R1582">
            <v>15858</v>
          </cell>
          <cell r="S1582">
            <v>15858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</row>
        <row r="1583">
          <cell r="C1583" t="str">
            <v>S049900065</v>
          </cell>
          <cell r="D1583" t="str">
            <v>MULTIPORT INTERFACE CABLE</v>
          </cell>
          <cell r="F1583" t="str">
            <v>-</v>
          </cell>
          <cell r="G1583">
            <v>33512</v>
          </cell>
          <cell r="H1583">
            <v>1</v>
          </cell>
          <cell r="I1583">
            <v>11211</v>
          </cell>
          <cell r="J1583">
            <v>1</v>
          </cell>
          <cell r="K1583">
            <v>33512</v>
          </cell>
          <cell r="N1583">
            <v>0</v>
          </cell>
          <cell r="O1583">
            <v>11210</v>
          </cell>
          <cell r="P1583">
            <v>11210</v>
          </cell>
          <cell r="Q1583">
            <v>11210</v>
          </cell>
          <cell r="R1583">
            <v>11210</v>
          </cell>
          <cell r="S1583">
            <v>11210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>
            <v>0</v>
          </cell>
        </row>
        <row r="1584">
          <cell r="C1584" t="str">
            <v>S049900066</v>
          </cell>
          <cell r="D1584" t="str">
            <v>เครื่อง IBM RS/1600 CPU รุ่น 320H พร้อมอุปกรณ์</v>
          </cell>
          <cell r="E1584" t="str">
            <v>BACK UP TAPE 150 MB SERIAL NO. 88ACIHU</v>
          </cell>
          <cell r="F1584" t="str">
            <v>-</v>
          </cell>
          <cell r="G1584">
            <v>33514</v>
          </cell>
          <cell r="H1584">
            <v>1</v>
          </cell>
          <cell r="I1584">
            <v>647790</v>
          </cell>
          <cell r="J1584">
            <v>1</v>
          </cell>
          <cell r="K1584">
            <v>33514</v>
          </cell>
          <cell r="N1584">
            <v>0</v>
          </cell>
          <cell r="O1584">
            <v>647789</v>
          </cell>
          <cell r="P1584">
            <v>647789</v>
          </cell>
          <cell r="Q1584">
            <v>647789</v>
          </cell>
          <cell r="R1584">
            <v>647789</v>
          </cell>
          <cell r="S1584">
            <v>647789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</row>
        <row r="1585">
          <cell r="C1585" t="str">
            <v>S049900067</v>
          </cell>
          <cell r="D1585" t="str">
            <v>นาฬิกายาม "อนาโน" รุ่น P.R.600 NO.25388 พร้อม</v>
          </cell>
          <cell r="E1585" t="str">
            <v>อุปกรณ์</v>
          </cell>
          <cell r="F1585" t="str">
            <v>-</v>
          </cell>
          <cell r="G1585">
            <v>33515</v>
          </cell>
          <cell r="H1585">
            <v>1</v>
          </cell>
          <cell r="I1585">
            <v>17500</v>
          </cell>
          <cell r="J1585">
            <v>1</v>
          </cell>
          <cell r="K1585">
            <v>33515</v>
          </cell>
          <cell r="N1585">
            <v>0</v>
          </cell>
          <cell r="O1585">
            <v>17499</v>
          </cell>
          <cell r="P1585">
            <v>17499</v>
          </cell>
          <cell r="Q1585">
            <v>17499</v>
          </cell>
          <cell r="R1585">
            <v>17499</v>
          </cell>
          <cell r="S1585">
            <v>17499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</row>
        <row r="1586">
          <cell r="C1586" t="str">
            <v>S049900068</v>
          </cell>
          <cell r="D1586" t="str">
            <v>กุญแจยามพร้อมกล่อง NO.1-6</v>
          </cell>
          <cell r="F1586" t="str">
            <v>-</v>
          </cell>
          <cell r="G1586">
            <v>33515</v>
          </cell>
          <cell r="H1586">
            <v>6</v>
          </cell>
          <cell r="I1586">
            <v>2280</v>
          </cell>
          <cell r="J1586">
            <v>6</v>
          </cell>
          <cell r="K1586">
            <v>33515</v>
          </cell>
          <cell r="N1586">
            <v>0</v>
          </cell>
          <cell r="O1586">
            <v>2274</v>
          </cell>
          <cell r="P1586">
            <v>2274</v>
          </cell>
          <cell r="Q1586">
            <v>2274</v>
          </cell>
          <cell r="R1586">
            <v>2274</v>
          </cell>
          <cell r="S1586">
            <v>2274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</row>
        <row r="1587">
          <cell r="C1587" t="str">
            <v>S049900069</v>
          </cell>
          <cell r="D1587" t="str">
            <v>เก้าอี้ 5 ล้อ</v>
          </cell>
          <cell r="F1587" t="str">
            <v>-</v>
          </cell>
          <cell r="G1587">
            <v>33540</v>
          </cell>
          <cell r="H1587">
            <v>2</v>
          </cell>
          <cell r="I1587">
            <v>3600</v>
          </cell>
          <cell r="J1587">
            <v>2</v>
          </cell>
          <cell r="K1587">
            <v>33540</v>
          </cell>
          <cell r="N1587">
            <v>0</v>
          </cell>
          <cell r="O1587">
            <v>3598</v>
          </cell>
          <cell r="P1587">
            <v>3598</v>
          </cell>
          <cell r="Q1587">
            <v>3598</v>
          </cell>
          <cell r="R1587">
            <v>3598</v>
          </cell>
          <cell r="S1587">
            <v>3598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>
            <v>0</v>
          </cell>
        </row>
        <row r="1588">
          <cell r="C1588" t="str">
            <v>S049900070</v>
          </cell>
          <cell r="D1588" t="str">
            <v>PRINTER NEC P9300</v>
          </cell>
          <cell r="F1588" t="str">
            <v>-</v>
          </cell>
          <cell r="G1588">
            <v>33546</v>
          </cell>
          <cell r="H1588">
            <v>1</v>
          </cell>
          <cell r="I1588">
            <v>46000</v>
          </cell>
          <cell r="J1588">
            <v>1</v>
          </cell>
          <cell r="K1588">
            <v>33546</v>
          </cell>
          <cell r="N1588">
            <v>0</v>
          </cell>
          <cell r="O1588">
            <v>45999</v>
          </cell>
          <cell r="P1588">
            <v>45999</v>
          </cell>
          <cell r="Q1588">
            <v>45999</v>
          </cell>
          <cell r="R1588">
            <v>45999</v>
          </cell>
          <cell r="S1588">
            <v>45999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0</v>
          </cell>
        </row>
        <row r="1589">
          <cell r="C1589" t="str">
            <v>S049900073</v>
          </cell>
          <cell r="D1589" t="str">
            <v>SWITCHING BOX ,3 COMPUTER TO 1 PRINTER</v>
          </cell>
          <cell r="F1589" t="str">
            <v>-</v>
          </cell>
          <cell r="G1589">
            <v>33660</v>
          </cell>
          <cell r="H1589">
            <v>1</v>
          </cell>
          <cell r="I1589">
            <v>3300</v>
          </cell>
          <cell r="J1589">
            <v>1</v>
          </cell>
          <cell r="K1589">
            <v>33660</v>
          </cell>
          <cell r="N1589">
            <v>0</v>
          </cell>
          <cell r="O1589">
            <v>3299</v>
          </cell>
          <cell r="P1589">
            <v>3299</v>
          </cell>
          <cell r="Q1589">
            <v>3299</v>
          </cell>
          <cell r="R1589">
            <v>3299</v>
          </cell>
          <cell r="S1589">
            <v>3299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</row>
        <row r="1590">
          <cell r="C1590" t="str">
            <v>S049900074</v>
          </cell>
          <cell r="D1590" t="str">
            <v>โต๊ะเขียนแบบ 3</v>
          </cell>
          <cell r="F1590" t="str">
            <v>PV00311</v>
          </cell>
          <cell r="G1590">
            <v>33661</v>
          </cell>
          <cell r="H1590">
            <v>1</v>
          </cell>
          <cell r="I1590">
            <v>2185</v>
          </cell>
          <cell r="J1590">
            <v>1</v>
          </cell>
          <cell r="K1590">
            <v>33661</v>
          </cell>
          <cell r="N1590">
            <v>0</v>
          </cell>
          <cell r="O1590">
            <v>2184</v>
          </cell>
          <cell r="P1590">
            <v>2184</v>
          </cell>
          <cell r="Q1590">
            <v>2184</v>
          </cell>
          <cell r="R1590">
            <v>2184</v>
          </cell>
          <cell r="S1590">
            <v>2184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>
            <v>0</v>
          </cell>
        </row>
        <row r="1591">
          <cell r="C1591" t="str">
            <v>S049900075</v>
          </cell>
          <cell r="D1591" t="str">
            <v>เก้าอี้ 3</v>
          </cell>
          <cell r="F1591" t="str">
            <v>PV00311</v>
          </cell>
          <cell r="G1591">
            <v>33661</v>
          </cell>
          <cell r="H1591">
            <v>1</v>
          </cell>
          <cell r="I1591">
            <v>570</v>
          </cell>
          <cell r="J1591">
            <v>1</v>
          </cell>
          <cell r="K1591">
            <v>33661</v>
          </cell>
          <cell r="N1591">
            <v>0</v>
          </cell>
          <cell r="O1591">
            <v>569</v>
          </cell>
          <cell r="P1591">
            <v>569</v>
          </cell>
          <cell r="Q1591">
            <v>569</v>
          </cell>
          <cell r="R1591">
            <v>569</v>
          </cell>
          <cell r="S1591">
            <v>569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</row>
        <row r="1592">
          <cell r="C1592" t="str">
            <v>S049900076</v>
          </cell>
          <cell r="D1592" t="str">
            <v>มาตรวัดน้ำประปา ติดตั้งโรงงานใหม่ 27/02/92</v>
          </cell>
          <cell r="F1592" t="str">
            <v>R/S 9821</v>
          </cell>
          <cell r="G1592">
            <v>34394</v>
          </cell>
          <cell r="H1592">
            <v>1</v>
          </cell>
          <cell r="I1592">
            <v>7164</v>
          </cell>
          <cell r="J1592">
            <v>1</v>
          </cell>
          <cell r="K1592">
            <v>34394</v>
          </cell>
          <cell r="N1592">
            <v>0</v>
          </cell>
          <cell r="O1592">
            <v>7163</v>
          </cell>
          <cell r="P1592">
            <v>7163</v>
          </cell>
          <cell r="Q1592">
            <v>7163</v>
          </cell>
          <cell r="R1592">
            <v>7163</v>
          </cell>
          <cell r="S1592">
            <v>7163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</row>
        <row r="1593">
          <cell r="C1593" t="str">
            <v>S049900077</v>
          </cell>
          <cell r="D1593" t="str">
            <v>ขาตั้งไมล์</v>
          </cell>
          <cell r="F1593" t="str">
            <v>PV00758</v>
          </cell>
          <cell r="G1593">
            <v>33696</v>
          </cell>
          <cell r="H1593">
            <v>1</v>
          </cell>
          <cell r="I1593">
            <v>280</v>
          </cell>
          <cell r="J1593">
            <v>1</v>
          </cell>
          <cell r="K1593">
            <v>33696</v>
          </cell>
          <cell r="N1593">
            <v>0</v>
          </cell>
          <cell r="O1593">
            <v>279</v>
          </cell>
          <cell r="P1593">
            <v>279</v>
          </cell>
          <cell r="Q1593">
            <v>279</v>
          </cell>
          <cell r="R1593">
            <v>279</v>
          </cell>
          <cell r="S1593">
            <v>279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</row>
        <row r="1594">
          <cell r="C1594" t="str">
            <v>S049900078</v>
          </cell>
          <cell r="D1594" t="str">
            <v>ขยาย+ฮอล+ไมล์</v>
          </cell>
          <cell r="F1594" t="str">
            <v>PV00758</v>
          </cell>
          <cell r="G1594">
            <v>33696</v>
          </cell>
          <cell r="H1594">
            <v>1</v>
          </cell>
          <cell r="I1594">
            <v>1950</v>
          </cell>
          <cell r="J1594">
            <v>1</v>
          </cell>
          <cell r="K1594">
            <v>33696</v>
          </cell>
          <cell r="N1594">
            <v>0</v>
          </cell>
          <cell r="O1594">
            <v>1949</v>
          </cell>
          <cell r="P1594">
            <v>1949</v>
          </cell>
          <cell r="Q1594">
            <v>1949</v>
          </cell>
          <cell r="R1594">
            <v>1949</v>
          </cell>
          <cell r="S1594">
            <v>1949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</row>
        <row r="1595">
          <cell r="C1595" t="str">
            <v>S049900079</v>
          </cell>
          <cell r="D1595" t="str">
            <v>กล้องถ่ายรูป PENTAX</v>
          </cell>
          <cell r="F1595" t="str">
            <v>R/S05542</v>
          </cell>
          <cell r="G1595">
            <v>33755</v>
          </cell>
          <cell r="H1595">
            <v>1</v>
          </cell>
          <cell r="I1595">
            <v>5500</v>
          </cell>
          <cell r="J1595">
            <v>1</v>
          </cell>
          <cell r="K1595">
            <v>33755</v>
          </cell>
          <cell r="N1595">
            <v>0</v>
          </cell>
          <cell r="O1595">
            <v>5499</v>
          </cell>
          <cell r="P1595">
            <v>5499</v>
          </cell>
          <cell r="Q1595">
            <v>5499</v>
          </cell>
          <cell r="R1595">
            <v>5499</v>
          </cell>
          <cell r="S1595">
            <v>5499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>
            <v>0</v>
          </cell>
        </row>
        <row r="1596">
          <cell r="C1596" t="str">
            <v>S049900080</v>
          </cell>
          <cell r="D1596" t="str">
            <v>CLOSE-UP 49MM</v>
          </cell>
          <cell r="F1596" t="str">
            <v>R/S05542</v>
          </cell>
          <cell r="G1596">
            <v>33755</v>
          </cell>
          <cell r="H1596">
            <v>1</v>
          </cell>
          <cell r="I1596">
            <v>450</v>
          </cell>
          <cell r="J1596">
            <v>1</v>
          </cell>
          <cell r="K1596">
            <v>33755</v>
          </cell>
          <cell r="N1596">
            <v>0</v>
          </cell>
          <cell r="O1596">
            <v>449</v>
          </cell>
          <cell r="P1596">
            <v>449</v>
          </cell>
          <cell r="Q1596">
            <v>449</v>
          </cell>
          <cell r="R1596">
            <v>449</v>
          </cell>
          <cell r="S1596">
            <v>449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>
            <v>0</v>
          </cell>
        </row>
        <row r="1597">
          <cell r="C1597" t="str">
            <v>S049900081</v>
          </cell>
          <cell r="D1597" t="str">
            <v>แฟลซ์ ACHIEVER 828</v>
          </cell>
          <cell r="F1597" t="str">
            <v>R/S05542</v>
          </cell>
          <cell r="G1597">
            <v>33755</v>
          </cell>
          <cell r="H1597">
            <v>1</v>
          </cell>
          <cell r="I1597">
            <v>450</v>
          </cell>
          <cell r="J1597">
            <v>1</v>
          </cell>
          <cell r="K1597">
            <v>33755</v>
          </cell>
          <cell r="N1597">
            <v>0</v>
          </cell>
          <cell r="O1597">
            <v>449</v>
          </cell>
          <cell r="P1597">
            <v>449</v>
          </cell>
          <cell r="Q1597">
            <v>449</v>
          </cell>
          <cell r="R1597">
            <v>449</v>
          </cell>
          <cell r="S1597">
            <v>449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>
            <v>0</v>
          </cell>
        </row>
        <row r="1598">
          <cell r="C1598" t="str">
            <v>S049900082</v>
          </cell>
          <cell r="D1598" t="str">
            <v>FILTER 49MM</v>
          </cell>
          <cell r="F1598" t="str">
            <v>R/S05542</v>
          </cell>
          <cell r="G1598">
            <v>33755</v>
          </cell>
          <cell r="H1598">
            <v>1</v>
          </cell>
          <cell r="I1598">
            <v>90</v>
          </cell>
          <cell r="J1598">
            <v>1</v>
          </cell>
          <cell r="K1598">
            <v>33755</v>
          </cell>
          <cell r="N1598">
            <v>0</v>
          </cell>
          <cell r="O1598">
            <v>89</v>
          </cell>
          <cell r="P1598">
            <v>89</v>
          </cell>
          <cell r="Q1598">
            <v>89</v>
          </cell>
          <cell r="R1598">
            <v>89</v>
          </cell>
          <cell r="S1598">
            <v>89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</row>
        <row r="1599">
          <cell r="C1599" t="str">
            <v>S049900085</v>
          </cell>
          <cell r="D1599" t="str">
            <v>เครื่องคิดเลข CITIZEN #EL-361H</v>
          </cell>
          <cell r="F1599" t="str">
            <v>RS08043</v>
          </cell>
          <cell r="G1599">
            <v>33866</v>
          </cell>
          <cell r="H1599">
            <v>1</v>
          </cell>
          <cell r="I1599">
            <v>517</v>
          </cell>
          <cell r="J1599">
            <v>1</v>
          </cell>
          <cell r="K1599">
            <v>33866</v>
          </cell>
          <cell r="N1599">
            <v>0</v>
          </cell>
          <cell r="O1599">
            <v>516</v>
          </cell>
          <cell r="P1599">
            <v>516</v>
          </cell>
          <cell r="Q1599">
            <v>516</v>
          </cell>
          <cell r="R1599">
            <v>516</v>
          </cell>
          <cell r="S1599">
            <v>516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>
            <v>0</v>
          </cell>
        </row>
        <row r="1600">
          <cell r="C1600" t="str">
            <v>S049900090</v>
          </cell>
          <cell r="D1600" t="str">
            <v>ตู้ทำน้ำเย็น+ถัง</v>
          </cell>
          <cell r="F1600" t="str">
            <v>RS09294</v>
          </cell>
          <cell r="G1600">
            <v>33940</v>
          </cell>
          <cell r="H1600">
            <v>1</v>
          </cell>
          <cell r="I1600">
            <v>2897.2</v>
          </cell>
          <cell r="J1600">
            <v>1</v>
          </cell>
          <cell r="K1600">
            <v>33940</v>
          </cell>
          <cell r="N1600">
            <v>0</v>
          </cell>
          <cell r="O1600">
            <v>2896.2</v>
          </cell>
          <cell r="P1600">
            <v>2896.2</v>
          </cell>
          <cell r="Q1600">
            <v>2896.2</v>
          </cell>
          <cell r="R1600">
            <v>2896.2</v>
          </cell>
          <cell r="S1600">
            <v>2896.2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</row>
        <row r="1601">
          <cell r="C1601" t="str">
            <v>S049900091</v>
          </cell>
          <cell r="D1601" t="str">
            <v>ตู้บานเปิด 2 บาน สีเทาเข้ม</v>
          </cell>
          <cell r="F1601" t="str">
            <v>RS09565</v>
          </cell>
          <cell r="G1601">
            <v>33955</v>
          </cell>
          <cell r="H1601">
            <v>1</v>
          </cell>
          <cell r="I1601">
            <v>1920</v>
          </cell>
          <cell r="J1601">
            <v>1</v>
          </cell>
          <cell r="K1601">
            <v>33955</v>
          </cell>
          <cell r="N1601">
            <v>0</v>
          </cell>
          <cell r="O1601">
            <v>1919</v>
          </cell>
          <cell r="P1601">
            <v>1919</v>
          </cell>
          <cell r="Q1601">
            <v>1919</v>
          </cell>
          <cell r="R1601">
            <v>1919</v>
          </cell>
          <cell r="S1601">
            <v>1919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</row>
        <row r="1602">
          <cell r="C1602" t="str">
            <v>S049900092</v>
          </cell>
          <cell r="D1602" t="str">
            <v>โต๊ะทำงาน 4 ลิ้นชัก กุญแจล็อคอิสระ</v>
          </cell>
          <cell r="F1602" t="str">
            <v>-</v>
          </cell>
          <cell r="G1602">
            <v>33950</v>
          </cell>
          <cell r="H1602">
            <v>1</v>
          </cell>
          <cell r="I1602">
            <v>2736</v>
          </cell>
          <cell r="J1602">
            <v>1</v>
          </cell>
          <cell r="K1602">
            <v>33950</v>
          </cell>
          <cell r="N1602">
            <v>0</v>
          </cell>
          <cell r="O1602">
            <v>2735</v>
          </cell>
          <cell r="P1602">
            <v>2735</v>
          </cell>
          <cell r="Q1602">
            <v>2735</v>
          </cell>
          <cell r="R1602">
            <v>2735</v>
          </cell>
          <cell r="S1602">
            <v>2735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</row>
        <row r="1603">
          <cell r="C1603" t="str">
            <v>S049900093</v>
          </cell>
          <cell r="D1603" t="str">
            <v>เก้าอี้ทำงาน ขนาด 23X25X36 3/8"</v>
          </cell>
          <cell r="F1603" t="str">
            <v>-</v>
          </cell>
          <cell r="G1603">
            <v>33950</v>
          </cell>
          <cell r="H1603">
            <v>1</v>
          </cell>
          <cell r="I1603">
            <v>2304</v>
          </cell>
          <cell r="J1603">
            <v>1</v>
          </cell>
          <cell r="K1603">
            <v>33950</v>
          </cell>
          <cell r="N1603">
            <v>0</v>
          </cell>
          <cell r="O1603">
            <v>2303</v>
          </cell>
          <cell r="P1603">
            <v>2303</v>
          </cell>
          <cell r="Q1603">
            <v>2303</v>
          </cell>
          <cell r="R1603">
            <v>2303</v>
          </cell>
          <cell r="S1603">
            <v>2303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>
            <v>0</v>
          </cell>
        </row>
        <row r="1604">
          <cell r="C1604" t="str">
            <v>S049900094</v>
          </cell>
          <cell r="D1604" t="str">
            <v>โต๊ะเอนกประสงค์</v>
          </cell>
          <cell r="F1604" t="str">
            <v>-</v>
          </cell>
          <cell r="G1604">
            <v>33950</v>
          </cell>
          <cell r="H1604">
            <v>2</v>
          </cell>
          <cell r="I1604">
            <v>5040</v>
          </cell>
          <cell r="J1604">
            <v>2</v>
          </cell>
          <cell r="K1604">
            <v>33950</v>
          </cell>
          <cell r="N1604">
            <v>0</v>
          </cell>
          <cell r="O1604">
            <v>5038</v>
          </cell>
          <cell r="P1604">
            <v>5038</v>
          </cell>
          <cell r="Q1604">
            <v>5038</v>
          </cell>
          <cell r="R1604">
            <v>5038</v>
          </cell>
          <cell r="S1604">
            <v>5038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>
            <v>0</v>
          </cell>
        </row>
        <row r="1605">
          <cell r="C1605" t="str">
            <v>S049900097</v>
          </cell>
          <cell r="D1605" t="str">
            <v>UPS 1 KVA</v>
          </cell>
          <cell r="F1605" t="str">
            <v>-</v>
          </cell>
          <cell r="G1605">
            <v>33444</v>
          </cell>
          <cell r="H1605">
            <v>1</v>
          </cell>
          <cell r="I1605">
            <v>40000</v>
          </cell>
          <cell r="J1605">
            <v>1</v>
          </cell>
          <cell r="K1605">
            <v>33444</v>
          </cell>
          <cell r="N1605">
            <v>0</v>
          </cell>
          <cell r="O1605">
            <v>39999</v>
          </cell>
          <cell r="P1605">
            <v>39999</v>
          </cell>
          <cell r="Q1605">
            <v>39999</v>
          </cell>
          <cell r="R1605">
            <v>39999</v>
          </cell>
          <cell r="S1605">
            <v>39999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</row>
        <row r="1606">
          <cell r="C1606" t="str">
            <v>S049900098</v>
          </cell>
          <cell r="D1606" t="str">
            <v>เครื่องคอมพิวเตอร์ COPAM 80286M</v>
          </cell>
          <cell r="F1606" t="str">
            <v>-</v>
          </cell>
          <cell r="G1606">
            <v>33444</v>
          </cell>
          <cell r="H1606">
            <v>1</v>
          </cell>
          <cell r="I1606">
            <v>38000</v>
          </cell>
          <cell r="J1606">
            <v>1</v>
          </cell>
          <cell r="K1606">
            <v>33444</v>
          </cell>
          <cell r="N1606">
            <v>0</v>
          </cell>
          <cell r="O1606">
            <v>37999</v>
          </cell>
          <cell r="P1606">
            <v>37999</v>
          </cell>
          <cell r="Q1606">
            <v>37999</v>
          </cell>
          <cell r="R1606">
            <v>37999</v>
          </cell>
          <cell r="S1606">
            <v>37999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>
            <v>0</v>
          </cell>
        </row>
        <row r="1607">
          <cell r="C1607" t="str">
            <v>S049900099</v>
          </cell>
          <cell r="D1607" t="str">
            <v>พัดลมขนาด 24" ตั้งพื้น 220V TOSHIBA</v>
          </cell>
          <cell r="F1607" t="str">
            <v>RS 05369</v>
          </cell>
          <cell r="G1607">
            <v>33746</v>
          </cell>
          <cell r="H1607">
            <v>1</v>
          </cell>
          <cell r="I1607">
            <v>2200</v>
          </cell>
          <cell r="J1607">
            <v>1</v>
          </cell>
          <cell r="K1607">
            <v>33746</v>
          </cell>
          <cell r="N1607">
            <v>0</v>
          </cell>
          <cell r="O1607">
            <v>2199</v>
          </cell>
          <cell r="P1607">
            <v>2199</v>
          </cell>
          <cell r="Q1607">
            <v>2199</v>
          </cell>
          <cell r="R1607">
            <v>2199</v>
          </cell>
          <cell r="S1607">
            <v>2199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>
            <v>0</v>
          </cell>
        </row>
        <row r="1608">
          <cell r="C1608" t="str">
            <v>S049900100</v>
          </cell>
          <cell r="D1608" t="str">
            <v>เก้าอี้ PVIM</v>
          </cell>
          <cell r="F1608" t="str">
            <v>RS 05992</v>
          </cell>
          <cell r="G1608">
            <v>33777</v>
          </cell>
          <cell r="H1608">
            <v>3</v>
          </cell>
          <cell r="I1608">
            <v>2340</v>
          </cell>
          <cell r="J1608">
            <v>3</v>
          </cell>
          <cell r="K1608">
            <v>33777</v>
          </cell>
          <cell r="N1608">
            <v>0</v>
          </cell>
          <cell r="O1608">
            <v>2337</v>
          </cell>
          <cell r="P1608">
            <v>2337</v>
          </cell>
          <cell r="Q1608">
            <v>2337</v>
          </cell>
          <cell r="R1608">
            <v>2337</v>
          </cell>
          <cell r="S1608">
            <v>2337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</row>
        <row r="1609">
          <cell r="C1609" t="str">
            <v>S049900101</v>
          </cell>
          <cell r="D1609" t="str">
            <v>เก้าอี้ทำงานสีเทา</v>
          </cell>
          <cell r="F1609" t="str">
            <v>-</v>
          </cell>
          <cell r="G1609">
            <v>33950</v>
          </cell>
          <cell r="H1609">
            <v>4</v>
          </cell>
          <cell r="I1609">
            <v>5568</v>
          </cell>
          <cell r="J1609">
            <v>4</v>
          </cell>
          <cell r="K1609">
            <v>33950</v>
          </cell>
          <cell r="N1609">
            <v>0</v>
          </cell>
          <cell r="O1609">
            <v>5564</v>
          </cell>
          <cell r="P1609">
            <v>5564</v>
          </cell>
          <cell r="Q1609">
            <v>5564</v>
          </cell>
          <cell r="R1609">
            <v>5564</v>
          </cell>
          <cell r="S1609">
            <v>5564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</row>
        <row r="1610">
          <cell r="C1610" t="str">
            <v>S049900102</v>
          </cell>
          <cell r="D1610" t="str">
            <v>เครื่องปรับอากาศระบบแยกส่วน ชนิดแขวนเพดาน ขนาด 250</v>
          </cell>
          <cell r="E1610" t="str">
            <v>00 BTU ยี่ห้อ SUPREME FAN COIL UNIT หน้าตรง</v>
          </cell>
          <cell r="F1610" t="str">
            <v>RS09435</v>
          </cell>
          <cell r="G1610">
            <v>33949</v>
          </cell>
          <cell r="H1610">
            <v>1</v>
          </cell>
          <cell r="I1610">
            <v>24000</v>
          </cell>
          <cell r="J1610">
            <v>1</v>
          </cell>
          <cell r="K1610">
            <v>33949</v>
          </cell>
          <cell r="N1610">
            <v>0</v>
          </cell>
          <cell r="O1610">
            <v>23999</v>
          </cell>
          <cell r="P1610">
            <v>23999</v>
          </cell>
          <cell r="Q1610">
            <v>23999</v>
          </cell>
          <cell r="R1610">
            <v>23999</v>
          </cell>
          <cell r="S1610">
            <v>23999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</row>
        <row r="1611">
          <cell r="C1611" t="str">
            <v>S049900103</v>
          </cell>
          <cell r="D1611" t="str">
            <v>โต๊ะทำงาน 4 ลิ้นชัก สีเทา</v>
          </cell>
          <cell r="F1611" t="str">
            <v>RS1372</v>
          </cell>
          <cell r="G1611">
            <v>34057</v>
          </cell>
          <cell r="H1611">
            <v>2</v>
          </cell>
          <cell r="I1611">
            <v>5932.8</v>
          </cell>
          <cell r="J1611">
            <v>2</v>
          </cell>
          <cell r="K1611">
            <v>34057</v>
          </cell>
          <cell r="N1611">
            <v>0</v>
          </cell>
          <cell r="O1611">
            <v>5930.8</v>
          </cell>
          <cell r="P1611">
            <v>5930.8</v>
          </cell>
          <cell r="Q1611">
            <v>5930.8</v>
          </cell>
          <cell r="R1611">
            <v>5930.8</v>
          </cell>
          <cell r="S1611">
            <v>5930.8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>
            <v>0</v>
          </cell>
        </row>
        <row r="1612">
          <cell r="C1612" t="str">
            <v>S049900104</v>
          </cell>
          <cell r="D1612" t="str">
            <v>เก้าอี้ทำงาน สีน้ำตาล</v>
          </cell>
          <cell r="F1612" t="str">
            <v>RS1372</v>
          </cell>
          <cell r="G1612">
            <v>34057</v>
          </cell>
          <cell r="H1612">
            <v>1</v>
          </cell>
          <cell r="I1612">
            <v>3734.4</v>
          </cell>
          <cell r="J1612">
            <v>1</v>
          </cell>
          <cell r="K1612">
            <v>34057</v>
          </cell>
          <cell r="N1612">
            <v>0</v>
          </cell>
          <cell r="O1612">
            <v>3733.4</v>
          </cell>
          <cell r="P1612">
            <v>3733.4</v>
          </cell>
          <cell r="Q1612">
            <v>3733.4</v>
          </cell>
          <cell r="R1612">
            <v>3733.4</v>
          </cell>
          <cell r="S1612">
            <v>3733.4</v>
          </cell>
          <cell r="T1612">
            <v>0</v>
          </cell>
          <cell r="U1612">
            <v>0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>
            <v>0</v>
          </cell>
        </row>
        <row r="1613">
          <cell r="C1613" t="str">
            <v>S049900105</v>
          </cell>
          <cell r="D1613" t="str">
            <v>แอร์และค่าติดตั้ง</v>
          </cell>
          <cell r="F1613" t="str">
            <v>PV#05987</v>
          </cell>
          <cell r="G1613">
            <v>34057</v>
          </cell>
          <cell r="H1613">
            <v>1</v>
          </cell>
          <cell r="I1613">
            <v>38837</v>
          </cell>
          <cell r="J1613">
            <v>1</v>
          </cell>
          <cell r="K1613">
            <v>34057</v>
          </cell>
          <cell r="N1613">
            <v>0</v>
          </cell>
          <cell r="O1613">
            <v>38836</v>
          </cell>
          <cell r="P1613">
            <v>38836</v>
          </cell>
          <cell r="Q1613">
            <v>38836</v>
          </cell>
          <cell r="R1613">
            <v>38836</v>
          </cell>
          <cell r="S1613">
            <v>38836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</row>
        <row r="1614">
          <cell r="C1614" t="str">
            <v>S049900106</v>
          </cell>
          <cell r="D1614" t="str">
            <v>เก้าอี้ทำงานหนังน้ำตาลเข้ม</v>
          </cell>
          <cell r="F1614" t="str">
            <v>RS1849</v>
          </cell>
          <cell r="G1614">
            <v>34082</v>
          </cell>
          <cell r="H1614">
            <v>4</v>
          </cell>
          <cell r="I1614">
            <v>3456</v>
          </cell>
          <cell r="J1614">
            <v>4</v>
          </cell>
          <cell r="K1614">
            <v>34082</v>
          </cell>
          <cell r="N1614">
            <v>0</v>
          </cell>
          <cell r="O1614">
            <v>3452</v>
          </cell>
          <cell r="P1614">
            <v>3452</v>
          </cell>
          <cell r="Q1614">
            <v>3452</v>
          </cell>
          <cell r="R1614">
            <v>3452</v>
          </cell>
          <cell r="S1614">
            <v>3452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>
            <v>0</v>
          </cell>
        </row>
        <row r="1615">
          <cell r="C1615" t="str">
            <v>S049900107</v>
          </cell>
          <cell r="D1615" t="str">
            <v>โต๊ะประชุม</v>
          </cell>
          <cell r="F1615" t="str">
            <v>RS1849</v>
          </cell>
          <cell r="G1615">
            <v>34082</v>
          </cell>
          <cell r="H1615">
            <v>1</v>
          </cell>
          <cell r="I1615">
            <v>4165</v>
          </cell>
          <cell r="J1615">
            <v>1</v>
          </cell>
          <cell r="K1615">
            <v>34082</v>
          </cell>
          <cell r="N1615">
            <v>0</v>
          </cell>
          <cell r="O1615">
            <v>4164</v>
          </cell>
          <cell r="P1615">
            <v>4164</v>
          </cell>
          <cell r="Q1615">
            <v>4164</v>
          </cell>
          <cell r="R1615">
            <v>4164</v>
          </cell>
          <cell r="S1615">
            <v>4164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>
            <v>0</v>
          </cell>
        </row>
        <row r="1616">
          <cell r="C1616" t="str">
            <v>S049900108</v>
          </cell>
          <cell r="D1616" t="str">
            <v>ถังน้ำไฟเบอร์ ขนาด 300 ลิตร</v>
          </cell>
          <cell r="F1616" t="str">
            <v>RS4683</v>
          </cell>
          <cell r="G1616">
            <v>34230</v>
          </cell>
          <cell r="H1616">
            <v>1</v>
          </cell>
          <cell r="I1616">
            <v>5200</v>
          </cell>
          <cell r="J1616">
            <v>1</v>
          </cell>
          <cell r="K1616">
            <v>34230</v>
          </cell>
          <cell r="N1616">
            <v>0</v>
          </cell>
          <cell r="O1616">
            <v>5199</v>
          </cell>
          <cell r="P1616">
            <v>5199</v>
          </cell>
          <cell r="Q1616">
            <v>5199</v>
          </cell>
          <cell r="R1616">
            <v>5199</v>
          </cell>
          <cell r="S1616">
            <v>5199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</row>
        <row r="1617">
          <cell r="C1617" t="str">
            <v>S049900109</v>
          </cell>
          <cell r="D1617" t="str">
            <v>ถังน้ำไฟเบอร์คลาสลายเส้น ขนาด 2000 ลิตร</v>
          </cell>
          <cell r="F1617" t="str">
            <v>RS4444</v>
          </cell>
          <cell r="G1617">
            <v>34213</v>
          </cell>
          <cell r="H1617">
            <v>1</v>
          </cell>
          <cell r="I1617">
            <v>7650</v>
          </cell>
          <cell r="J1617">
            <v>1</v>
          </cell>
          <cell r="K1617">
            <v>34213</v>
          </cell>
          <cell r="N1617">
            <v>0</v>
          </cell>
          <cell r="O1617">
            <v>7649</v>
          </cell>
          <cell r="P1617">
            <v>7649</v>
          </cell>
          <cell r="Q1617">
            <v>7649</v>
          </cell>
          <cell r="R1617">
            <v>7649</v>
          </cell>
          <cell r="S1617">
            <v>7649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</row>
        <row r="1618">
          <cell r="C1618" t="str">
            <v>S049900110</v>
          </cell>
          <cell r="D1618" t="str">
            <v>พัดลมระบายอากาศรุ่น V-20 TZR 220 V 26 W</v>
          </cell>
          <cell r="F1618" t="str">
            <v>RS/5469</v>
          </cell>
          <cell r="G1618">
            <v>34298</v>
          </cell>
          <cell r="H1618">
            <v>1</v>
          </cell>
          <cell r="I1618">
            <v>770</v>
          </cell>
          <cell r="J1618">
            <v>1</v>
          </cell>
          <cell r="K1618">
            <v>34298</v>
          </cell>
          <cell r="N1618">
            <v>0</v>
          </cell>
          <cell r="O1618">
            <v>769</v>
          </cell>
          <cell r="P1618">
            <v>769</v>
          </cell>
          <cell r="Q1618">
            <v>769</v>
          </cell>
          <cell r="R1618">
            <v>769</v>
          </cell>
          <cell r="S1618">
            <v>769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>
            <v>0</v>
          </cell>
        </row>
        <row r="1619">
          <cell r="C1619" t="str">
            <v>S049900111</v>
          </cell>
          <cell r="D1619" t="str">
            <v>ตู้ทำน้ำเย็นถัง</v>
          </cell>
          <cell r="F1619" t="str">
            <v>RS/2941</v>
          </cell>
          <cell r="G1619">
            <v>34275</v>
          </cell>
          <cell r="H1619">
            <v>1</v>
          </cell>
          <cell r="I1619">
            <v>2794.39</v>
          </cell>
          <cell r="J1619">
            <v>1</v>
          </cell>
          <cell r="K1619">
            <v>34275</v>
          </cell>
          <cell r="N1619">
            <v>0</v>
          </cell>
          <cell r="O1619">
            <v>2793.39</v>
          </cell>
          <cell r="P1619">
            <v>2793.39</v>
          </cell>
          <cell r="Q1619">
            <v>2793.39</v>
          </cell>
          <cell r="R1619">
            <v>2793.39</v>
          </cell>
          <cell r="S1619">
            <v>2793.39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</row>
        <row r="1620">
          <cell r="C1620" t="str">
            <v>S049900112</v>
          </cell>
          <cell r="D1620" t="str">
            <v>โต๊ะพิมพ์ดีด SC91</v>
          </cell>
          <cell r="F1620" t="str">
            <v>JV12/044</v>
          </cell>
          <cell r="G1620">
            <v>34334</v>
          </cell>
          <cell r="H1620">
            <v>20</v>
          </cell>
          <cell r="I1620">
            <v>85600</v>
          </cell>
          <cell r="J1620">
            <v>20</v>
          </cell>
          <cell r="K1620">
            <v>34334</v>
          </cell>
          <cell r="N1620">
            <v>0</v>
          </cell>
          <cell r="O1620">
            <v>85580</v>
          </cell>
          <cell r="P1620">
            <v>85580</v>
          </cell>
          <cell r="Q1620">
            <v>85580</v>
          </cell>
          <cell r="R1620">
            <v>85580</v>
          </cell>
          <cell r="S1620">
            <v>85580</v>
          </cell>
          <cell r="T1620">
            <v>0</v>
          </cell>
          <cell r="U1620">
            <v>0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</row>
        <row r="1621">
          <cell r="C1621" t="str">
            <v>S049900113</v>
          </cell>
          <cell r="D1621" t="str">
            <v>โต๊ะวางพรินเตอร์ P76</v>
          </cell>
          <cell r="F1621" t="str">
            <v>JV12/044</v>
          </cell>
          <cell r="G1621">
            <v>34334</v>
          </cell>
          <cell r="H1621">
            <v>20</v>
          </cell>
          <cell r="I1621">
            <v>70000</v>
          </cell>
          <cell r="J1621">
            <v>20</v>
          </cell>
          <cell r="K1621">
            <v>34334</v>
          </cell>
          <cell r="N1621">
            <v>0</v>
          </cell>
          <cell r="O1621">
            <v>69980</v>
          </cell>
          <cell r="P1621">
            <v>69980</v>
          </cell>
          <cell r="Q1621">
            <v>69980</v>
          </cell>
          <cell r="R1621">
            <v>69980</v>
          </cell>
          <cell r="S1621">
            <v>69980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</row>
        <row r="1622">
          <cell r="C1622" t="str">
            <v>S049900114</v>
          </cell>
          <cell r="D1622" t="str">
            <v>โต๊ะทำงาน D126 D2R</v>
          </cell>
          <cell r="F1622" t="str">
            <v>JV12/044</v>
          </cell>
          <cell r="G1622">
            <v>34334</v>
          </cell>
          <cell r="H1622">
            <v>20</v>
          </cell>
          <cell r="I1622">
            <v>88000</v>
          </cell>
          <cell r="J1622">
            <v>20</v>
          </cell>
          <cell r="K1622">
            <v>34334</v>
          </cell>
          <cell r="N1622">
            <v>0</v>
          </cell>
          <cell r="O1622">
            <v>87980</v>
          </cell>
          <cell r="P1622">
            <v>87980</v>
          </cell>
          <cell r="Q1622">
            <v>87980</v>
          </cell>
          <cell r="R1622">
            <v>87980</v>
          </cell>
          <cell r="S1622">
            <v>87980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</row>
        <row r="1623">
          <cell r="C1623" t="str">
            <v>S049900115</v>
          </cell>
          <cell r="D1623" t="str">
            <v>โต๊ะทำงาน D126 D2L</v>
          </cell>
          <cell r="F1623" t="str">
            <v>JV12/044</v>
          </cell>
          <cell r="G1623">
            <v>34334</v>
          </cell>
          <cell r="H1623">
            <v>20</v>
          </cell>
          <cell r="I1623">
            <v>88000</v>
          </cell>
          <cell r="J1623">
            <v>20</v>
          </cell>
          <cell r="K1623">
            <v>34334</v>
          </cell>
          <cell r="N1623">
            <v>0</v>
          </cell>
          <cell r="O1623">
            <v>87980</v>
          </cell>
          <cell r="P1623">
            <v>87980</v>
          </cell>
          <cell r="Q1623">
            <v>87980</v>
          </cell>
          <cell r="R1623">
            <v>87980</v>
          </cell>
          <cell r="S1623">
            <v>87980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</row>
        <row r="1624">
          <cell r="C1624" t="str">
            <v>S049900116</v>
          </cell>
          <cell r="D1624" t="str">
            <v>โต๊ะทำงาน D137 D2R</v>
          </cell>
          <cell r="F1624" t="str">
            <v>JV12/044</v>
          </cell>
          <cell r="G1624">
            <v>34334</v>
          </cell>
          <cell r="H1624">
            <v>20</v>
          </cell>
          <cell r="I1624">
            <v>108000</v>
          </cell>
          <cell r="J1624">
            <v>20</v>
          </cell>
          <cell r="K1624">
            <v>34334</v>
          </cell>
          <cell r="N1624">
            <v>0</v>
          </cell>
          <cell r="O1624">
            <v>107980</v>
          </cell>
          <cell r="P1624">
            <v>107980</v>
          </cell>
          <cell r="Q1624">
            <v>107980</v>
          </cell>
          <cell r="R1624">
            <v>107980</v>
          </cell>
          <cell r="S1624">
            <v>107980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</row>
        <row r="1625">
          <cell r="C1625" t="str">
            <v>S049900117</v>
          </cell>
          <cell r="D1625" t="str">
            <v>โต๊ะทำงาน D137 D2L</v>
          </cell>
          <cell r="F1625" t="str">
            <v>JV12/044</v>
          </cell>
          <cell r="G1625">
            <v>34334</v>
          </cell>
          <cell r="H1625">
            <v>20</v>
          </cell>
          <cell r="I1625">
            <v>108000</v>
          </cell>
          <cell r="J1625">
            <v>20</v>
          </cell>
          <cell r="K1625">
            <v>34334</v>
          </cell>
          <cell r="N1625">
            <v>0</v>
          </cell>
          <cell r="O1625">
            <v>107980</v>
          </cell>
          <cell r="P1625">
            <v>107980</v>
          </cell>
          <cell r="Q1625">
            <v>107980</v>
          </cell>
          <cell r="R1625">
            <v>107980</v>
          </cell>
          <cell r="S1625">
            <v>107980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</row>
        <row r="1626">
          <cell r="C1626" t="str">
            <v>S049900118</v>
          </cell>
          <cell r="D1626" t="str">
            <v>โต๊ะทำงาน D157 D2R</v>
          </cell>
          <cell r="F1626" t="str">
            <v>JV12/044</v>
          </cell>
          <cell r="G1626">
            <v>34334</v>
          </cell>
          <cell r="H1626">
            <v>10</v>
          </cell>
          <cell r="I1626">
            <v>57000</v>
          </cell>
          <cell r="J1626">
            <v>10</v>
          </cell>
          <cell r="K1626">
            <v>34334</v>
          </cell>
          <cell r="N1626">
            <v>0</v>
          </cell>
          <cell r="O1626">
            <v>56990</v>
          </cell>
          <cell r="P1626">
            <v>56990</v>
          </cell>
          <cell r="Q1626">
            <v>56990</v>
          </cell>
          <cell r="R1626">
            <v>56990</v>
          </cell>
          <cell r="S1626">
            <v>56990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>
            <v>0</v>
          </cell>
        </row>
        <row r="1627">
          <cell r="C1627" t="str">
            <v>S049900119</v>
          </cell>
          <cell r="D1627" t="str">
            <v>โต๊ะทำงาน D157 D2L</v>
          </cell>
          <cell r="F1627" t="str">
            <v>JV12/044</v>
          </cell>
          <cell r="G1627">
            <v>34334</v>
          </cell>
          <cell r="H1627">
            <v>10</v>
          </cell>
          <cell r="I1627">
            <v>57000</v>
          </cell>
          <cell r="J1627">
            <v>10</v>
          </cell>
          <cell r="K1627">
            <v>34334</v>
          </cell>
          <cell r="N1627">
            <v>0</v>
          </cell>
          <cell r="O1627">
            <v>56990</v>
          </cell>
          <cell r="P1627">
            <v>56990</v>
          </cell>
          <cell r="Q1627">
            <v>56990</v>
          </cell>
          <cell r="R1627">
            <v>56990</v>
          </cell>
          <cell r="S1627">
            <v>56990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</row>
        <row r="1628">
          <cell r="C1628" t="str">
            <v>S049900120</v>
          </cell>
          <cell r="D1628" t="str">
            <v>โต๊ะทำงาน D167 D3L</v>
          </cell>
          <cell r="F1628" t="str">
            <v>JV12/044</v>
          </cell>
          <cell r="G1628">
            <v>34334</v>
          </cell>
          <cell r="H1628">
            <v>10</v>
          </cell>
          <cell r="I1628">
            <v>59000</v>
          </cell>
          <cell r="J1628">
            <v>10</v>
          </cell>
          <cell r="K1628">
            <v>34334</v>
          </cell>
          <cell r="N1628">
            <v>0</v>
          </cell>
          <cell r="O1628">
            <v>58990</v>
          </cell>
          <cell r="P1628">
            <v>58990</v>
          </cell>
          <cell r="Q1628">
            <v>58990</v>
          </cell>
          <cell r="R1628">
            <v>58990</v>
          </cell>
          <cell r="S1628">
            <v>58990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>
            <v>0</v>
          </cell>
        </row>
        <row r="1629">
          <cell r="C1629" t="str">
            <v>S049900121</v>
          </cell>
          <cell r="D1629" t="str">
            <v>โต๊ะทำงาน D167 D3R</v>
          </cell>
          <cell r="F1629" t="str">
            <v>JV12/044</v>
          </cell>
          <cell r="G1629">
            <v>34334</v>
          </cell>
          <cell r="H1629">
            <v>10</v>
          </cell>
          <cell r="I1629">
            <v>59000</v>
          </cell>
          <cell r="J1629">
            <v>10</v>
          </cell>
          <cell r="K1629">
            <v>34334</v>
          </cell>
          <cell r="N1629">
            <v>0</v>
          </cell>
          <cell r="O1629">
            <v>58990</v>
          </cell>
          <cell r="P1629">
            <v>58990</v>
          </cell>
          <cell r="Q1629">
            <v>58990</v>
          </cell>
          <cell r="R1629">
            <v>58990</v>
          </cell>
          <cell r="S1629">
            <v>58990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0</v>
          </cell>
          <cell r="AE1629">
            <v>0</v>
          </cell>
        </row>
        <row r="1630">
          <cell r="C1630" t="str">
            <v>S049900122</v>
          </cell>
          <cell r="D1630" t="str">
            <v>พัดลมดูดอากาศ SANYO ติดกระจก 8"</v>
          </cell>
          <cell r="F1630" t="str">
            <v>RS# 6659</v>
          </cell>
          <cell r="G1630">
            <v>34393</v>
          </cell>
          <cell r="H1630">
            <v>18</v>
          </cell>
          <cell r="I1630">
            <v>12600</v>
          </cell>
          <cell r="J1630">
            <v>18</v>
          </cell>
          <cell r="K1630">
            <v>34393</v>
          </cell>
          <cell r="N1630">
            <v>0</v>
          </cell>
          <cell r="O1630">
            <v>12582</v>
          </cell>
          <cell r="P1630">
            <v>12582</v>
          </cell>
          <cell r="Q1630">
            <v>12582</v>
          </cell>
          <cell r="R1630">
            <v>12582</v>
          </cell>
          <cell r="S1630">
            <v>12582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>
            <v>0</v>
          </cell>
        </row>
        <row r="1631">
          <cell r="C1631" t="str">
            <v>S049900123</v>
          </cell>
          <cell r="D1631" t="str">
            <v>พัดลมดูดอากาศ SANYO ติดกระจก 8"</v>
          </cell>
          <cell r="F1631" t="str">
            <v>RS# 6658</v>
          </cell>
          <cell r="G1631">
            <v>34393</v>
          </cell>
          <cell r="H1631">
            <v>1</v>
          </cell>
          <cell r="I1631">
            <v>700</v>
          </cell>
          <cell r="J1631">
            <v>1</v>
          </cell>
          <cell r="K1631">
            <v>34393</v>
          </cell>
          <cell r="N1631">
            <v>0</v>
          </cell>
          <cell r="O1631">
            <v>699</v>
          </cell>
          <cell r="P1631">
            <v>699</v>
          </cell>
          <cell r="Q1631">
            <v>699</v>
          </cell>
          <cell r="R1631">
            <v>699</v>
          </cell>
          <cell r="S1631">
            <v>699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</row>
        <row r="1632">
          <cell r="C1632" t="str">
            <v>S049900124</v>
          </cell>
          <cell r="D1632" t="str">
            <v>อุปกรณ์ป้องกันไฟย้อน SUPEP 78</v>
          </cell>
          <cell r="F1632" t="str">
            <v>RS# 6309</v>
          </cell>
          <cell r="G1632">
            <v>34370</v>
          </cell>
          <cell r="H1632">
            <v>11</v>
          </cell>
          <cell r="I1632">
            <v>32912</v>
          </cell>
          <cell r="J1632">
            <v>11</v>
          </cell>
          <cell r="K1632">
            <v>34370</v>
          </cell>
          <cell r="N1632">
            <v>0</v>
          </cell>
          <cell r="O1632">
            <v>32901</v>
          </cell>
          <cell r="P1632">
            <v>32901</v>
          </cell>
          <cell r="Q1632">
            <v>32901</v>
          </cell>
          <cell r="R1632">
            <v>32901</v>
          </cell>
          <cell r="S1632">
            <v>32901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>
            <v>0</v>
          </cell>
        </row>
        <row r="1633">
          <cell r="C1633" t="str">
            <v>S049900125</v>
          </cell>
          <cell r="D1633" t="str">
            <v>T.V. สี โซนี 21"</v>
          </cell>
          <cell r="F1633" t="str">
            <v>C94037/6</v>
          </cell>
          <cell r="G1633">
            <v>34372</v>
          </cell>
          <cell r="H1633">
            <v>1</v>
          </cell>
          <cell r="I1633">
            <v>10654.21</v>
          </cell>
          <cell r="J1633">
            <v>1</v>
          </cell>
          <cell r="K1633">
            <v>34372</v>
          </cell>
          <cell r="N1633">
            <v>0</v>
          </cell>
          <cell r="O1633">
            <v>10653.21</v>
          </cell>
          <cell r="P1633">
            <v>10653.21</v>
          </cell>
          <cell r="Q1633">
            <v>10653.21</v>
          </cell>
          <cell r="R1633">
            <v>10653.21</v>
          </cell>
          <cell r="S1633">
            <v>10653.21</v>
          </cell>
          <cell r="T1633">
            <v>0</v>
          </cell>
          <cell r="U1633">
            <v>0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0</v>
          </cell>
          <cell r="AE1633">
            <v>0</v>
          </cell>
        </row>
        <row r="1634">
          <cell r="C1634" t="str">
            <v>S049900126</v>
          </cell>
          <cell r="D1634" t="str">
            <v>หม้อหุงข้าวแก๊ส</v>
          </cell>
          <cell r="F1634" t="str">
            <v>RS# 6741</v>
          </cell>
          <cell r="G1634">
            <v>34393</v>
          </cell>
          <cell r="H1634">
            <v>2</v>
          </cell>
          <cell r="I1634">
            <v>10400</v>
          </cell>
          <cell r="J1634">
            <v>2</v>
          </cell>
          <cell r="K1634">
            <v>34393</v>
          </cell>
          <cell r="N1634">
            <v>0</v>
          </cell>
          <cell r="O1634">
            <v>10398</v>
          </cell>
          <cell r="P1634">
            <v>10398</v>
          </cell>
          <cell r="Q1634">
            <v>10398</v>
          </cell>
          <cell r="R1634">
            <v>10398</v>
          </cell>
          <cell r="S1634">
            <v>10398</v>
          </cell>
          <cell r="T1634">
            <v>0</v>
          </cell>
          <cell r="U1634">
            <v>0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</row>
        <row r="1635">
          <cell r="C1635" t="str">
            <v>S049900127</v>
          </cell>
          <cell r="D1635" t="str">
            <v>หม้อหิ้วอลูมิเนียม ตราจรเข้</v>
          </cell>
          <cell r="F1635" t="str">
            <v>RS# 6741</v>
          </cell>
          <cell r="G1635">
            <v>34393</v>
          </cell>
          <cell r="H1635">
            <v>3</v>
          </cell>
          <cell r="I1635">
            <v>3600</v>
          </cell>
          <cell r="J1635">
            <v>3</v>
          </cell>
          <cell r="K1635">
            <v>34393</v>
          </cell>
          <cell r="N1635">
            <v>0</v>
          </cell>
          <cell r="O1635">
            <v>3597</v>
          </cell>
          <cell r="P1635">
            <v>3597</v>
          </cell>
          <cell r="Q1635">
            <v>3597</v>
          </cell>
          <cell r="R1635">
            <v>3597</v>
          </cell>
          <cell r="S1635">
            <v>3597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>
            <v>0</v>
          </cell>
        </row>
        <row r="1636">
          <cell r="C1636" t="str">
            <v>S049900128</v>
          </cell>
          <cell r="D1636" t="str">
            <v>คูลิ่งเทาเออร์ รุ่น TSC 20 RT</v>
          </cell>
          <cell r="F1636" t="str">
            <v>RS# 6735</v>
          </cell>
          <cell r="G1636">
            <v>34393</v>
          </cell>
          <cell r="H1636">
            <v>1</v>
          </cell>
          <cell r="I1636">
            <v>24000</v>
          </cell>
          <cell r="J1636">
            <v>1</v>
          </cell>
          <cell r="K1636">
            <v>34393</v>
          </cell>
          <cell r="N1636">
            <v>0</v>
          </cell>
          <cell r="O1636">
            <v>23999</v>
          </cell>
          <cell r="P1636">
            <v>23999</v>
          </cell>
          <cell r="Q1636">
            <v>23999</v>
          </cell>
          <cell r="R1636">
            <v>23999</v>
          </cell>
          <cell r="S1636">
            <v>23999</v>
          </cell>
          <cell r="T1636">
            <v>0</v>
          </cell>
          <cell r="U1636">
            <v>0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</row>
        <row r="1637">
          <cell r="C1637" t="str">
            <v>S049900129</v>
          </cell>
          <cell r="D1637" t="str">
            <v>เครื่องเจาะบัตร</v>
          </cell>
          <cell r="F1637" t="str">
            <v>SR# 6839</v>
          </cell>
          <cell r="G1637">
            <v>34402</v>
          </cell>
          <cell r="H1637">
            <v>1</v>
          </cell>
          <cell r="I1637">
            <v>650</v>
          </cell>
          <cell r="J1637">
            <v>1</v>
          </cell>
          <cell r="K1637">
            <v>34402</v>
          </cell>
          <cell r="N1637">
            <v>0</v>
          </cell>
          <cell r="O1637">
            <v>649</v>
          </cell>
          <cell r="P1637">
            <v>649</v>
          </cell>
          <cell r="Q1637">
            <v>649</v>
          </cell>
          <cell r="R1637">
            <v>649</v>
          </cell>
          <cell r="S1637">
            <v>649</v>
          </cell>
          <cell r="T1637">
            <v>0</v>
          </cell>
          <cell r="U1637">
            <v>0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</row>
        <row r="1638">
          <cell r="C1638" t="str">
            <v>S049900130</v>
          </cell>
          <cell r="D1638" t="str">
            <v>เครื่องทำน้ำเย็น</v>
          </cell>
          <cell r="F1638" t="str">
            <v>SR# 3203</v>
          </cell>
          <cell r="G1638">
            <v>34396</v>
          </cell>
          <cell r="H1638">
            <v>2</v>
          </cell>
          <cell r="I1638">
            <v>7439.26</v>
          </cell>
          <cell r="J1638">
            <v>2</v>
          </cell>
          <cell r="K1638">
            <v>34396</v>
          </cell>
          <cell r="N1638">
            <v>0</v>
          </cell>
          <cell r="O1638">
            <v>7437.26</v>
          </cell>
          <cell r="P1638">
            <v>7437.26</v>
          </cell>
          <cell r="Q1638">
            <v>7437.26</v>
          </cell>
          <cell r="R1638">
            <v>7437.26</v>
          </cell>
          <cell r="S1638">
            <v>7437.26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>
            <v>0</v>
          </cell>
        </row>
        <row r="1639">
          <cell r="C1639" t="str">
            <v>S049900131</v>
          </cell>
          <cell r="D1639" t="str">
            <v>ซิ้งล้างจานแบบ 2 อ่าง ขนาด 120*50 ซ.ม. มีที่วางของ</v>
          </cell>
          <cell r="E1639" t="str">
            <v>และวางจานด้านข้าง พร้อมขาตั้งอ่างล้างจาน 1.2 ม.</v>
          </cell>
          <cell r="F1639" t="str">
            <v>SR7174,6</v>
          </cell>
          <cell r="G1639">
            <v>34423</v>
          </cell>
          <cell r="H1639">
            <v>1</v>
          </cell>
          <cell r="I1639">
            <v>2550</v>
          </cell>
          <cell r="J1639">
            <v>1</v>
          </cell>
          <cell r="K1639">
            <v>34423</v>
          </cell>
          <cell r="N1639">
            <v>0</v>
          </cell>
          <cell r="O1639">
            <v>2549</v>
          </cell>
          <cell r="P1639">
            <v>2549</v>
          </cell>
          <cell r="Q1639">
            <v>2549</v>
          </cell>
          <cell r="R1639">
            <v>2549</v>
          </cell>
          <cell r="S1639">
            <v>2549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>
            <v>0</v>
          </cell>
        </row>
        <row r="1640">
          <cell r="C1640" t="str">
            <v>S049900132</v>
          </cell>
          <cell r="D1640" t="str">
            <v>ซิ้งล้างจานแบบอ่างเดียว ขนาด 100*50 ซ.ม.มีที่วางขอ</v>
          </cell>
          <cell r="E1640" t="str">
            <v>งด้านข้าง พร้อมขาตั้งอ่างล้างจาน 1 ม.</v>
          </cell>
          <cell r="F1640" t="str">
            <v>SR7174,6</v>
          </cell>
          <cell r="G1640">
            <v>34423</v>
          </cell>
          <cell r="H1640">
            <v>1</v>
          </cell>
          <cell r="I1640">
            <v>1550</v>
          </cell>
          <cell r="J1640">
            <v>1</v>
          </cell>
          <cell r="K1640">
            <v>34423</v>
          </cell>
          <cell r="N1640">
            <v>0</v>
          </cell>
          <cell r="O1640">
            <v>1549</v>
          </cell>
          <cell r="P1640">
            <v>1549</v>
          </cell>
          <cell r="Q1640">
            <v>1549</v>
          </cell>
          <cell r="R1640">
            <v>1549</v>
          </cell>
          <cell r="S1640">
            <v>1549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</row>
        <row r="1641">
          <cell r="C1641" t="str">
            <v>S049900133</v>
          </cell>
          <cell r="D1641" t="str">
            <v>ถังเขี่ยบุหรี่สแตนเลสขนาด 10"</v>
          </cell>
          <cell r="F1641" t="str">
            <v>SR 7174</v>
          </cell>
          <cell r="G1641">
            <v>34423</v>
          </cell>
          <cell r="H1641">
            <v>5</v>
          </cell>
          <cell r="I1641">
            <v>3100</v>
          </cell>
          <cell r="J1641">
            <v>5</v>
          </cell>
          <cell r="K1641">
            <v>34423</v>
          </cell>
          <cell r="N1641">
            <v>0</v>
          </cell>
          <cell r="O1641">
            <v>3095</v>
          </cell>
          <cell r="P1641">
            <v>3095</v>
          </cell>
          <cell r="Q1641">
            <v>3095</v>
          </cell>
          <cell r="R1641">
            <v>3095</v>
          </cell>
          <cell r="S1641">
            <v>3095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>
            <v>0</v>
          </cell>
        </row>
        <row r="1642">
          <cell r="C1642" t="str">
            <v>S049900134</v>
          </cell>
          <cell r="D1642" t="str">
            <v>SELECTIVE PALLET RACK (ชั้นวางของ)</v>
          </cell>
          <cell r="F1642" t="str">
            <v>PV#10939</v>
          </cell>
          <cell r="G1642">
            <v>34430</v>
          </cell>
          <cell r="H1642">
            <v>96</v>
          </cell>
          <cell r="I1642">
            <v>442368</v>
          </cell>
          <cell r="J1642">
            <v>96</v>
          </cell>
          <cell r="K1642">
            <v>34430</v>
          </cell>
          <cell r="N1642">
            <v>0</v>
          </cell>
          <cell r="O1642">
            <v>442272</v>
          </cell>
          <cell r="P1642">
            <v>442272</v>
          </cell>
          <cell r="Q1642">
            <v>442272</v>
          </cell>
          <cell r="R1642">
            <v>442272</v>
          </cell>
          <cell r="S1642">
            <v>442272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</row>
        <row r="1643">
          <cell r="C1643" t="str">
            <v>S049900135</v>
          </cell>
          <cell r="D1643" t="str">
            <v>ตู้เก็บเอกสาร สีครีม #04-D-884-18</v>
          </cell>
          <cell r="F1643" t="str">
            <v>SR 7554</v>
          </cell>
          <cell r="G1643">
            <v>34447</v>
          </cell>
          <cell r="H1643">
            <v>4</v>
          </cell>
          <cell r="I1643">
            <v>9484.7999999999993</v>
          </cell>
          <cell r="J1643">
            <v>4</v>
          </cell>
          <cell r="K1643">
            <v>34447</v>
          </cell>
          <cell r="N1643">
            <v>0</v>
          </cell>
          <cell r="O1643">
            <v>9480.7999999999993</v>
          </cell>
          <cell r="P1643">
            <v>9480.7999999999993</v>
          </cell>
          <cell r="Q1643">
            <v>9480.7999999999993</v>
          </cell>
          <cell r="R1643">
            <v>9480.7999999999993</v>
          </cell>
          <cell r="S1643">
            <v>9480.7999999999993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>
            <v>0</v>
          </cell>
        </row>
        <row r="1644">
          <cell r="C1644" t="str">
            <v>S049900136</v>
          </cell>
          <cell r="D1644" t="str">
            <v>ตู้บานเลื่อนแบบกระจกใส สีครีม #04-DG-326-18</v>
          </cell>
          <cell r="F1644" t="str">
            <v>SR 7553</v>
          </cell>
          <cell r="G1644">
            <v>34447</v>
          </cell>
          <cell r="H1644">
            <v>1</v>
          </cell>
          <cell r="I1644">
            <v>2956.8</v>
          </cell>
          <cell r="J1644">
            <v>1</v>
          </cell>
          <cell r="K1644">
            <v>34447</v>
          </cell>
          <cell r="N1644">
            <v>0</v>
          </cell>
          <cell r="O1644">
            <v>2955.8</v>
          </cell>
          <cell r="P1644">
            <v>2955.8</v>
          </cell>
          <cell r="Q1644">
            <v>2955.8</v>
          </cell>
          <cell r="R1644">
            <v>2955.8</v>
          </cell>
          <cell r="S1644">
            <v>2955.8</v>
          </cell>
          <cell r="T1644">
            <v>0</v>
          </cell>
          <cell r="U1644">
            <v>0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0</v>
          </cell>
          <cell r="AE1644">
            <v>0</v>
          </cell>
        </row>
        <row r="1645">
          <cell r="C1645" t="str">
            <v>S049900137</v>
          </cell>
          <cell r="D1645" t="str">
            <v>ตู้บานเลื่อนทึบ สีครีม #04-D0-313-18</v>
          </cell>
          <cell r="F1645" t="str">
            <v>SR 7505</v>
          </cell>
          <cell r="G1645">
            <v>34446</v>
          </cell>
          <cell r="H1645">
            <v>1</v>
          </cell>
          <cell r="I1645">
            <v>1564.8</v>
          </cell>
          <cell r="J1645">
            <v>1</v>
          </cell>
          <cell r="K1645">
            <v>34446</v>
          </cell>
          <cell r="N1645">
            <v>0</v>
          </cell>
          <cell r="O1645">
            <v>1563.8</v>
          </cell>
          <cell r="P1645">
            <v>1563.8</v>
          </cell>
          <cell r="Q1645">
            <v>1563.8</v>
          </cell>
          <cell r="R1645">
            <v>1563.8</v>
          </cell>
          <cell r="S1645">
            <v>1563.8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</row>
        <row r="1646">
          <cell r="C1646" t="str">
            <v>S049900138</v>
          </cell>
          <cell r="D1646" t="str">
            <v>ตู้เก็บเอกสาร เป็นเหล็กขนาด 4 ชั้น# 04-DA-104-18</v>
          </cell>
          <cell r="F1646" t="str">
            <v>SR 7505</v>
          </cell>
          <cell r="G1646">
            <v>34446</v>
          </cell>
          <cell r="H1646">
            <v>2</v>
          </cell>
          <cell r="I1646">
            <v>4272</v>
          </cell>
          <cell r="J1646">
            <v>2</v>
          </cell>
          <cell r="K1646">
            <v>34446</v>
          </cell>
          <cell r="N1646">
            <v>0</v>
          </cell>
          <cell r="O1646">
            <v>4270</v>
          </cell>
          <cell r="P1646">
            <v>4270</v>
          </cell>
          <cell r="Q1646">
            <v>4270</v>
          </cell>
          <cell r="R1646">
            <v>4270</v>
          </cell>
          <cell r="S1646">
            <v>4270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>
            <v>0</v>
          </cell>
        </row>
        <row r="1647">
          <cell r="C1647" t="str">
            <v>S049900139</v>
          </cell>
          <cell r="D1647" t="str">
            <v>โต๊ะทำงานสีเทา #11 TC-2654</v>
          </cell>
          <cell r="F1647" t="str">
            <v>S 7506</v>
          </cell>
          <cell r="G1647">
            <v>34446</v>
          </cell>
          <cell r="H1647">
            <v>6</v>
          </cell>
          <cell r="I1647">
            <v>25502.400000000001</v>
          </cell>
          <cell r="J1647">
            <v>6</v>
          </cell>
          <cell r="K1647">
            <v>34446</v>
          </cell>
          <cell r="N1647">
            <v>0</v>
          </cell>
          <cell r="O1647">
            <v>25496.400000000001</v>
          </cell>
          <cell r="P1647">
            <v>25496.400000000001</v>
          </cell>
          <cell r="Q1647">
            <v>25496.400000000001</v>
          </cell>
          <cell r="R1647">
            <v>25496.400000000001</v>
          </cell>
          <cell r="S1647">
            <v>25496.400000000001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>
            <v>0</v>
          </cell>
        </row>
        <row r="1648">
          <cell r="C1648" t="str">
            <v>S049900140</v>
          </cell>
          <cell r="D1648" t="str">
            <v>ตู้บานเลื่อนเกาะ สีน้ำตาล# DG-324</v>
          </cell>
          <cell r="F1648" t="str">
            <v>SR 7506</v>
          </cell>
          <cell r="G1648">
            <v>34446</v>
          </cell>
          <cell r="H1648">
            <v>4</v>
          </cell>
          <cell r="I1648">
            <v>7910.4</v>
          </cell>
          <cell r="J1648">
            <v>4</v>
          </cell>
          <cell r="K1648">
            <v>34446</v>
          </cell>
          <cell r="N1648">
            <v>0</v>
          </cell>
          <cell r="O1648">
            <v>7906.4</v>
          </cell>
          <cell r="P1648">
            <v>7906.4</v>
          </cell>
          <cell r="Q1648">
            <v>7906.4</v>
          </cell>
          <cell r="R1648">
            <v>7906.4</v>
          </cell>
          <cell r="S1648">
            <v>7906.4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>
            <v>0</v>
          </cell>
        </row>
        <row r="1649">
          <cell r="C1649" t="str">
            <v>S049900141</v>
          </cell>
          <cell r="D1649" t="str">
            <v>ตู้กุญแจสำหรับเก็บกุญแจ สีครีม 07-KB-B200-18</v>
          </cell>
          <cell r="F1649" t="str">
            <v>SR 7506</v>
          </cell>
          <cell r="G1649">
            <v>34446</v>
          </cell>
          <cell r="H1649">
            <v>1</v>
          </cell>
          <cell r="I1649">
            <v>4032</v>
          </cell>
          <cell r="J1649">
            <v>1</v>
          </cell>
          <cell r="K1649">
            <v>34446</v>
          </cell>
          <cell r="N1649">
            <v>0</v>
          </cell>
          <cell r="O1649">
            <v>4031</v>
          </cell>
          <cell r="P1649">
            <v>4031</v>
          </cell>
          <cell r="Q1649">
            <v>4031</v>
          </cell>
          <cell r="R1649">
            <v>4031</v>
          </cell>
          <cell r="S1649">
            <v>4031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>
            <v>0</v>
          </cell>
        </row>
        <row r="1650">
          <cell r="C1650" t="str">
            <v>S049900142</v>
          </cell>
          <cell r="D1650" t="str">
            <v>โทรศัพท์ตู้สาขาระบบดิจิตอล พร้อมแผงวงจรสายใน,สายนอ</v>
          </cell>
          <cell r="E1650" t="str">
            <v>ก,DSS สำหรับโอเปอร์เรเตอร์เรียกและโอนสาย</v>
          </cell>
          <cell r="F1650" t="str">
            <v>SR 7584</v>
          </cell>
          <cell r="G1650">
            <v>34450</v>
          </cell>
          <cell r="H1650">
            <v>1</v>
          </cell>
          <cell r="I1650">
            <v>81908.41</v>
          </cell>
          <cell r="J1650">
            <v>1</v>
          </cell>
          <cell r="K1650">
            <v>34450</v>
          </cell>
          <cell r="N1650">
            <v>0</v>
          </cell>
          <cell r="O1650">
            <v>81907.41</v>
          </cell>
          <cell r="P1650">
            <v>81907.41</v>
          </cell>
          <cell r="Q1650">
            <v>81907.41</v>
          </cell>
          <cell r="R1650">
            <v>81907.41</v>
          </cell>
          <cell r="S1650">
            <v>81907.41</v>
          </cell>
          <cell r="T1650">
            <v>0</v>
          </cell>
          <cell r="U1650">
            <v>0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</row>
        <row r="1651">
          <cell r="C1651" t="str">
            <v>S049900143</v>
          </cell>
          <cell r="D1651" t="str">
            <v>เตียงตรวจโรคพร้อมบันไดขึ้นเตียง ขนาด 24"*72"*33.5"</v>
          </cell>
          <cell r="F1651" t="str">
            <v>RS 7593</v>
          </cell>
          <cell r="G1651">
            <v>34451</v>
          </cell>
          <cell r="H1651">
            <v>1</v>
          </cell>
          <cell r="I1651">
            <v>2897.2</v>
          </cell>
          <cell r="J1651">
            <v>1</v>
          </cell>
          <cell r="K1651">
            <v>34451</v>
          </cell>
          <cell r="N1651">
            <v>0</v>
          </cell>
          <cell r="O1651">
            <v>2896.2</v>
          </cell>
          <cell r="P1651">
            <v>2896.2</v>
          </cell>
          <cell r="Q1651">
            <v>2896.2</v>
          </cell>
          <cell r="R1651">
            <v>2896.2</v>
          </cell>
          <cell r="S1651">
            <v>2896.2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>
            <v>0</v>
          </cell>
        </row>
        <row r="1652">
          <cell r="C1652" t="str">
            <v>S049900144</v>
          </cell>
          <cell r="D1652" t="str">
            <v>ตู้บานเลื่อนทึบ สีน้ำตาล</v>
          </cell>
          <cell r="F1652" t="str">
            <v>SR 7600</v>
          </cell>
          <cell r="G1652">
            <v>34451</v>
          </cell>
          <cell r="H1652">
            <v>1</v>
          </cell>
          <cell r="I1652">
            <v>1564.8</v>
          </cell>
          <cell r="J1652">
            <v>1</v>
          </cell>
          <cell r="K1652">
            <v>34451</v>
          </cell>
          <cell r="N1652">
            <v>0</v>
          </cell>
          <cell r="O1652">
            <v>1563.8</v>
          </cell>
          <cell r="P1652">
            <v>1563.8</v>
          </cell>
          <cell r="Q1652">
            <v>1563.8</v>
          </cell>
          <cell r="R1652">
            <v>1563.8</v>
          </cell>
          <cell r="S1652">
            <v>1563.8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>
            <v>0</v>
          </cell>
        </row>
        <row r="1653">
          <cell r="C1653" t="str">
            <v>S049900145</v>
          </cell>
          <cell r="D1653" t="str">
            <v>ตู้บานเลื่อนทึบ สีน้ำตาล</v>
          </cell>
          <cell r="F1653" t="str">
            <v>SR 7600</v>
          </cell>
          <cell r="G1653">
            <v>34451</v>
          </cell>
          <cell r="H1653">
            <v>2</v>
          </cell>
          <cell r="I1653">
            <v>3758.4</v>
          </cell>
          <cell r="J1653">
            <v>2</v>
          </cell>
          <cell r="K1653">
            <v>34451</v>
          </cell>
          <cell r="N1653">
            <v>0</v>
          </cell>
          <cell r="O1653">
            <v>3756.4</v>
          </cell>
          <cell r="P1653">
            <v>3756.4</v>
          </cell>
          <cell r="Q1653">
            <v>3756.4</v>
          </cell>
          <cell r="R1653">
            <v>3756.4</v>
          </cell>
          <cell r="S1653">
            <v>3756.4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</row>
        <row r="1654">
          <cell r="C1654" t="str">
            <v>S049900146</v>
          </cell>
          <cell r="D1654" t="str">
            <v>ตู้บานเปิดแบบ 9 ประตู สีเทา</v>
          </cell>
          <cell r="F1654" t="str">
            <v>SR 7601</v>
          </cell>
          <cell r="G1654">
            <v>34451</v>
          </cell>
          <cell r="H1654">
            <v>3</v>
          </cell>
          <cell r="I1654">
            <v>14025.6</v>
          </cell>
          <cell r="J1654">
            <v>3</v>
          </cell>
          <cell r="K1654">
            <v>34451</v>
          </cell>
          <cell r="N1654">
            <v>0</v>
          </cell>
          <cell r="O1654">
            <v>14022.6</v>
          </cell>
          <cell r="P1654">
            <v>14022.6</v>
          </cell>
          <cell r="Q1654">
            <v>14022.6</v>
          </cell>
          <cell r="R1654">
            <v>14022.6</v>
          </cell>
          <cell r="S1654">
            <v>14022.6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</row>
        <row r="1655">
          <cell r="C1655" t="str">
            <v>S049900147</v>
          </cell>
          <cell r="D1655" t="str">
            <v>ตู้เก็บแบบฟอร์ม 15 ลิ้นชัก (สีเทา)</v>
          </cell>
          <cell r="F1655" t="str">
            <v>SR 7645</v>
          </cell>
          <cell r="G1655">
            <v>34454</v>
          </cell>
          <cell r="H1655">
            <v>2</v>
          </cell>
          <cell r="I1655">
            <v>3456</v>
          </cell>
          <cell r="J1655">
            <v>2</v>
          </cell>
          <cell r="K1655">
            <v>34454</v>
          </cell>
          <cell r="N1655">
            <v>0</v>
          </cell>
          <cell r="O1655">
            <v>3454</v>
          </cell>
          <cell r="P1655">
            <v>3454</v>
          </cell>
          <cell r="Q1655">
            <v>3454</v>
          </cell>
          <cell r="R1655">
            <v>3454</v>
          </cell>
          <cell r="S1655">
            <v>3454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</row>
        <row r="1656">
          <cell r="C1656" t="str">
            <v>S049900148</v>
          </cell>
          <cell r="D1656" t="str">
            <v>ขาตั้งพร้อมตู้เก็บของ 100*50 ซ.ม.</v>
          </cell>
          <cell r="F1656" t="str">
            <v>SR 7646</v>
          </cell>
          <cell r="G1656">
            <v>34454</v>
          </cell>
          <cell r="H1656">
            <v>1</v>
          </cell>
          <cell r="I1656">
            <v>2700</v>
          </cell>
          <cell r="J1656">
            <v>1</v>
          </cell>
          <cell r="K1656">
            <v>34454</v>
          </cell>
          <cell r="N1656">
            <v>0</v>
          </cell>
          <cell r="O1656">
            <v>2699</v>
          </cell>
          <cell r="P1656">
            <v>2699</v>
          </cell>
          <cell r="Q1656">
            <v>2699</v>
          </cell>
          <cell r="R1656">
            <v>2699</v>
          </cell>
          <cell r="S1656">
            <v>2699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</row>
        <row r="1657">
          <cell r="C1657" t="str">
            <v>S049900149</v>
          </cell>
          <cell r="D1657" t="str">
            <v>ตู้เหล็ก TC2 12*18*6</v>
          </cell>
          <cell r="F1657" t="str">
            <v>SR 7942</v>
          </cell>
          <cell r="G1657">
            <v>34474</v>
          </cell>
          <cell r="H1657">
            <v>1</v>
          </cell>
          <cell r="I1657">
            <v>464</v>
          </cell>
          <cell r="J1657">
            <v>1</v>
          </cell>
          <cell r="K1657">
            <v>34474</v>
          </cell>
          <cell r="N1657">
            <v>0</v>
          </cell>
          <cell r="O1657">
            <v>463</v>
          </cell>
          <cell r="P1657">
            <v>463</v>
          </cell>
          <cell r="Q1657">
            <v>463</v>
          </cell>
          <cell r="R1657">
            <v>463</v>
          </cell>
          <cell r="S1657">
            <v>463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0</v>
          </cell>
          <cell r="AE1657">
            <v>0</v>
          </cell>
        </row>
        <row r="1658">
          <cell r="C1658" t="str">
            <v>S049900150</v>
          </cell>
          <cell r="D1658" t="str">
            <v>ตู้บานเลื่อนทึบ</v>
          </cell>
          <cell r="F1658" t="str">
            <v>SR 7877</v>
          </cell>
          <cell r="G1658">
            <v>34471</v>
          </cell>
          <cell r="H1658">
            <v>2</v>
          </cell>
          <cell r="I1658">
            <v>3129.6</v>
          </cell>
          <cell r="J1658">
            <v>2</v>
          </cell>
          <cell r="K1658">
            <v>34471</v>
          </cell>
          <cell r="N1658">
            <v>0</v>
          </cell>
          <cell r="O1658">
            <v>3127.6</v>
          </cell>
          <cell r="P1658">
            <v>3127.6</v>
          </cell>
          <cell r="Q1658">
            <v>3127.6</v>
          </cell>
          <cell r="R1658">
            <v>3127.6</v>
          </cell>
          <cell r="S1658">
            <v>3127.6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>
            <v>0</v>
          </cell>
        </row>
        <row r="1659">
          <cell r="C1659" t="str">
            <v>S049900151</v>
          </cell>
          <cell r="D1659" t="str">
            <v>ตู้บานเลื่อนทึบ</v>
          </cell>
          <cell r="F1659" t="str">
            <v>SR 7877</v>
          </cell>
          <cell r="G1659">
            <v>34471</v>
          </cell>
          <cell r="H1659">
            <v>2</v>
          </cell>
          <cell r="I1659">
            <v>3758.4</v>
          </cell>
          <cell r="J1659">
            <v>2</v>
          </cell>
          <cell r="K1659">
            <v>34471</v>
          </cell>
          <cell r="N1659">
            <v>0</v>
          </cell>
          <cell r="O1659">
            <v>3756.4</v>
          </cell>
          <cell r="P1659">
            <v>3756.4</v>
          </cell>
          <cell r="Q1659">
            <v>3756.4</v>
          </cell>
          <cell r="R1659">
            <v>3756.4</v>
          </cell>
          <cell r="S1659">
            <v>3756.4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>
            <v>0</v>
          </cell>
        </row>
        <row r="1660">
          <cell r="C1660" t="str">
            <v>S049900152</v>
          </cell>
          <cell r="D1660" t="str">
            <v>ตู้เอกสาร</v>
          </cell>
          <cell r="F1660" t="str">
            <v>SR 7877</v>
          </cell>
          <cell r="G1660">
            <v>34471</v>
          </cell>
          <cell r="H1660">
            <v>2</v>
          </cell>
          <cell r="I1660">
            <v>4737.6000000000004</v>
          </cell>
          <cell r="J1660">
            <v>2</v>
          </cell>
          <cell r="K1660">
            <v>34471</v>
          </cell>
          <cell r="N1660">
            <v>0</v>
          </cell>
          <cell r="O1660">
            <v>4735.6000000000004</v>
          </cell>
          <cell r="P1660">
            <v>4735.6000000000004</v>
          </cell>
          <cell r="Q1660">
            <v>4735.6000000000004</v>
          </cell>
          <cell r="R1660">
            <v>4735.6000000000004</v>
          </cell>
          <cell r="S1660">
            <v>4735.6000000000004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</row>
        <row r="1661">
          <cell r="C1661" t="str">
            <v>S049900153</v>
          </cell>
          <cell r="D1661" t="str">
            <v>ตู้เอกสารสองบานประตู</v>
          </cell>
          <cell r="F1661" t="str">
            <v>SR 7877</v>
          </cell>
          <cell r="G1661">
            <v>34471</v>
          </cell>
          <cell r="H1661">
            <v>2</v>
          </cell>
          <cell r="I1661">
            <v>4512</v>
          </cell>
          <cell r="J1661">
            <v>2</v>
          </cell>
          <cell r="K1661">
            <v>34471</v>
          </cell>
          <cell r="N1661">
            <v>0</v>
          </cell>
          <cell r="O1661">
            <v>4510</v>
          </cell>
          <cell r="P1661">
            <v>4510</v>
          </cell>
          <cell r="Q1661">
            <v>4510</v>
          </cell>
          <cell r="R1661">
            <v>4510</v>
          </cell>
          <cell r="S1661">
            <v>4510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</row>
        <row r="1662">
          <cell r="C1662" t="str">
            <v>S049900154</v>
          </cell>
          <cell r="D1662" t="str">
            <v>ตู้ล็อคเอ้าร์</v>
          </cell>
          <cell r="F1662" t="str">
            <v>SR 7877</v>
          </cell>
          <cell r="G1662">
            <v>34471</v>
          </cell>
          <cell r="H1662">
            <v>2</v>
          </cell>
          <cell r="I1662">
            <v>9350.4</v>
          </cell>
          <cell r="J1662">
            <v>2</v>
          </cell>
          <cell r="K1662">
            <v>34471</v>
          </cell>
          <cell r="N1662">
            <v>0</v>
          </cell>
          <cell r="O1662">
            <v>9348.4</v>
          </cell>
          <cell r="P1662">
            <v>9348.4</v>
          </cell>
          <cell r="Q1662">
            <v>9348.4</v>
          </cell>
          <cell r="R1662">
            <v>9348.4</v>
          </cell>
          <cell r="S1662">
            <v>9348.4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</row>
        <row r="1663">
          <cell r="C1663" t="str">
            <v>S049900155</v>
          </cell>
          <cell r="D1663" t="str">
            <v>ตู้ครัว</v>
          </cell>
          <cell r="F1663" t="str">
            <v>SR 8135</v>
          </cell>
          <cell r="G1663">
            <v>34485</v>
          </cell>
          <cell r="H1663">
            <v>3</v>
          </cell>
          <cell r="I1663">
            <v>3189.6</v>
          </cell>
          <cell r="J1663">
            <v>3</v>
          </cell>
          <cell r="K1663">
            <v>34485</v>
          </cell>
          <cell r="N1663">
            <v>0</v>
          </cell>
          <cell r="O1663">
            <v>3186.6</v>
          </cell>
          <cell r="P1663">
            <v>3186.6</v>
          </cell>
          <cell r="Q1663">
            <v>3186.6</v>
          </cell>
          <cell r="R1663">
            <v>3186.6</v>
          </cell>
          <cell r="S1663">
            <v>3186.6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>
            <v>0</v>
          </cell>
        </row>
        <row r="1664">
          <cell r="C1664" t="str">
            <v>S049900156</v>
          </cell>
          <cell r="D1664" t="str">
            <v>ตู้บานเลื่อนกระจก</v>
          </cell>
          <cell r="F1664" t="str">
            <v>SR 8135</v>
          </cell>
          <cell r="G1664">
            <v>34485</v>
          </cell>
          <cell r="H1664">
            <v>1</v>
          </cell>
          <cell r="I1664">
            <v>2395.1999999999998</v>
          </cell>
          <cell r="J1664">
            <v>1</v>
          </cell>
          <cell r="K1664">
            <v>34485</v>
          </cell>
          <cell r="N1664">
            <v>0</v>
          </cell>
          <cell r="O1664">
            <v>2394.1999999999998</v>
          </cell>
          <cell r="P1664">
            <v>2394.1999999999998</v>
          </cell>
          <cell r="Q1664">
            <v>2394.1999999999998</v>
          </cell>
          <cell r="R1664">
            <v>2394.1999999999998</v>
          </cell>
          <cell r="S1664">
            <v>2394.1999999999998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</row>
        <row r="1665">
          <cell r="C1665" t="str">
            <v>S049900157</v>
          </cell>
          <cell r="D1665" t="str">
            <v>ตู้บานเลื่อนกระจก</v>
          </cell>
          <cell r="F1665" t="str">
            <v>SR 8135</v>
          </cell>
          <cell r="G1665">
            <v>34485</v>
          </cell>
          <cell r="H1665">
            <v>1</v>
          </cell>
          <cell r="I1665">
            <v>2395.1999999999998</v>
          </cell>
          <cell r="J1665">
            <v>1</v>
          </cell>
          <cell r="K1665">
            <v>34485</v>
          </cell>
          <cell r="N1665">
            <v>0</v>
          </cell>
          <cell r="O1665">
            <v>2394.1999999999998</v>
          </cell>
          <cell r="P1665">
            <v>2394.1999999999998</v>
          </cell>
          <cell r="Q1665">
            <v>2394.1999999999998</v>
          </cell>
          <cell r="R1665">
            <v>2394.1999999999998</v>
          </cell>
          <cell r="S1665">
            <v>2394.1999999999998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</row>
        <row r="1666">
          <cell r="C1666" t="str">
            <v>S049900160</v>
          </cell>
          <cell r="D1666" t="str">
            <v>เครื่องดับเพลิงชนิด บีซีเอฟ.ขนาด 15 ปอนด์ รุ่น เอ็</v>
          </cell>
          <cell r="E1666" t="str">
            <v>นพี 15 เอช</v>
          </cell>
          <cell r="F1666" t="str">
            <v>SR 7989</v>
          </cell>
          <cell r="G1666">
            <v>34477</v>
          </cell>
          <cell r="H1666">
            <v>3</v>
          </cell>
          <cell r="I1666">
            <v>12960</v>
          </cell>
          <cell r="J1666">
            <v>3</v>
          </cell>
          <cell r="K1666">
            <v>34477</v>
          </cell>
          <cell r="N1666">
            <v>0</v>
          </cell>
          <cell r="O1666">
            <v>12957</v>
          </cell>
          <cell r="P1666">
            <v>12957</v>
          </cell>
          <cell r="Q1666">
            <v>12957</v>
          </cell>
          <cell r="R1666">
            <v>12957</v>
          </cell>
          <cell r="S1666">
            <v>12957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</row>
        <row r="1667">
          <cell r="C1667" t="str">
            <v>S049900162</v>
          </cell>
          <cell r="D1667" t="str">
            <v>PRINTER NEC P-7300,SERIAL INTERFACE FOR P7300,14"C</v>
          </cell>
          <cell r="E1667" t="str">
            <v>OLOR SVGA</v>
          </cell>
          <cell r="F1667" t="str">
            <v>SR 8158</v>
          </cell>
          <cell r="G1667">
            <v>34488</v>
          </cell>
          <cell r="H1667">
            <v>1</v>
          </cell>
          <cell r="I1667">
            <v>26700</v>
          </cell>
          <cell r="J1667">
            <v>1</v>
          </cell>
          <cell r="K1667">
            <v>34488</v>
          </cell>
          <cell r="N1667">
            <v>0</v>
          </cell>
          <cell r="O1667">
            <v>26699</v>
          </cell>
          <cell r="P1667">
            <v>26699</v>
          </cell>
          <cell r="Q1667">
            <v>26699</v>
          </cell>
          <cell r="R1667">
            <v>26699</v>
          </cell>
          <cell r="S1667">
            <v>26699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</row>
        <row r="1668">
          <cell r="C1668" t="str">
            <v>S049900163</v>
          </cell>
          <cell r="D1668" t="str">
            <v>มูลี่ปรับแสงอลูมิเนียม</v>
          </cell>
          <cell r="F1668" t="str">
            <v>SR 8298</v>
          </cell>
          <cell r="G1668">
            <v>34496</v>
          </cell>
          <cell r="H1668">
            <v>37</v>
          </cell>
          <cell r="I1668">
            <v>66500</v>
          </cell>
          <cell r="J1668">
            <v>37</v>
          </cell>
          <cell r="K1668">
            <v>34496</v>
          </cell>
          <cell r="N1668">
            <v>0</v>
          </cell>
          <cell r="O1668">
            <v>66463</v>
          </cell>
          <cell r="P1668">
            <v>66463</v>
          </cell>
          <cell r="Q1668">
            <v>66463</v>
          </cell>
          <cell r="R1668">
            <v>66463</v>
          </cell>
          <cell r="S1668">
            <v>66463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</row>
        <row r="1669">
          <cell r="C1669" t="str">
            <v>S049900164</v>
          </cell>
          <cell r="D1669" t="str">
            <v>เก้าอี้ ซีเอช-413 สีเทา</v>
          </cell>
          <cell r="F1669" t="str">
            <v>SR 8334</v>
          </cell>
          <cell r="G1669">
            <v>34498</v>
          </cell>
          <cell r="H1669">
            <v>8</v>
          </cell>
          <cell r="I1669">
            <v>6720</v>
          </cell>
          <cell r="J1669">
            <v>8</v>
          </cell>
          <cell r="K1669">
            <v>34498</v>
          </cell>
          <cell r="N1669">
            <v>0</v>
          </cell>
          <cell r="O1669">
            <v>6712</v>
          </cell>
          <cell r="P1669">
            <v>6712</v>
          </cell>
          <cell r="Q1669">
            <v>6712</v>
          </cell>
          <cell r="R1669">
            <v>6712</v>
          </cell>
          <cell r="S1669">
            <v>6712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>
            <v>0</v>
          </cell>
        </row>
        <row r="1670">
          <cell r="C1670" t="str">
            <v>S049900165</v>
          </cell>
          <cell r="D1670" t="str">
            <v>เก้าอี้ ซีเอช-411 สีเทา</v>
          </cell>
          <cell r="F1670" t="str">
            <v>SR 8334</v>
          </cell>
          <cell r="G1670">
            <v>34498</v>
          </cell>
          <cell r="H1670">
            <v>5</v>
          </cell>
          <cell r="I1670">
            <v>9000</v>
          </cell>
          <cell r="J1670">
            <v>5</v>
          </cell>
          <cell r="K1670">
            <v>34498</v>
          </cell>
          <cell r="N1670">
            <v>0</v>
          </cell>
          <cell r="O1670">
            <v>8995</v>
          </cell>
          <cell r="P1670">
            <v>8995</v>
          </cell>
          <cell r="Q1670">
            <v>8995</v>
          </cell>
          <cell r="R1670">
            <v>8995</v>
          </cell>
          <cell r="S1670">
            <v>8995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>
            <v>0</v>
          </cell>
        </row>
        <row r="1671">
          <cell r="C1671" t="str">
            <v>S049900166</v>
          </cell>
          <cell r="D1671" t="str">
            <v>เก้าอี้ ซีเอช-506 สีน้ำตาล</v>
          </cell>
          <cell r="F1671" t="str">
            <v>SR 8334</v>
          </cell>
          <cell r="G1671">
            <v>34498</v>
          </cell>
          <cell r="H1671">
            <v>20</v>
          </cell>
          <cell r="I1671">
            <v>34000</v>
          </cell>
          <cell r="J1671">
            <v>20</v>
          </cell>
          <cell r="K1671">
            <v>34498</v>
          </cell>
          <cell r="N1671">
            <v>0</v>
          </cell>
          <cell r="O1671">
            <v>33980</v>
          </cell>
          <cell r="P1671">
            <v>33980</v>
          </cell>
          <cell r="Q1671">
            <v>33980</v>
          </cell>
          <cell r="R1671">
            <v>33980</v>
          </cell>
          <cell r="S1671">
            <v>33980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</row>
        <row r="1672">
          <cell r="C1672" t="str">
            <v>S049900167</v>
          </cell>
          <cell r="D1672" t="str">
            <v>เก้าอี้ ซีเอช-506 สีเทา</v>
          </cell>
          <cell r="F1672" t="str">
            <v>SR 8334</v>
          </cell>
          <cell r="G1672">
            <v>34498</v>
          </cell>
          <cell r="H1672">
            <v>2</v>
          </cell>
          <cell r="I1672">
            <v>3400</v>
          </cell>
          <cell r="J1672">
            <v>2</v>
          </cell>
          <cell r="K1672">
            <v>34498</v>
          </cell>
          <cell r="N1672">
            <v>0</v>
          </cell>
          <cell r="O1672">
            <v>3398</v>
          </cell>
          <cell r="P1672">
            <v>3398</v>
          </cell>
          <cell r="Q1672">
            <v>3398</v>
          </cell>
          <cell r="R1672">
            <v>3398</v>
          </cell>
          <cell r="S1672">
            <v>3398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</row>
        <row r="1673">
          <cell r="C1673" t="str">
            <v>S049900168</v>
          </cell>
          <cell r="D1673" t="str">
            <v>เก้าอี้ ซีเอช-006 ซี สีเขียว</v>
          </cell>
          <cell r="F1673" t="str">
            <v>SR 8334</v>
          </cell>
          <cell r="G1673">
            <v>34498</v>
          </cell>
          <cell r="H1673">
            <v>10</v>
          </cell>
          <cell r="I1673">
            <v>23800</v>
          </cell>
          <cell r="J1673">
            <v>10</v>
          </cell>
          <cell r="K1673">
            <v>34498</v>
          </cell>
          <cell r="N1673">
            <v>0</v>
          </cell>
          <cell r="O1673">
            <v>23790</v>
          </cell>
          <cell r="P1673">
            <v>23790</v>
          </cell>
          <cell r="Q1673">
            <v>23790</v>
          </cell>
          <cell r="R1673">
            <v>23790</v>
          </cell>
          <cell r="S1673">
            <v>23790</v>
          </cell>
          <cell r="T1673">
            <v>0</v>
          </cell>
          <cell r="U1673">
            <v>0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</row>
        <row r="1674">
          <cell r="C1674" t="str">
            <v>S049900169</v>
          </cell>
          <cell r="D1674" t="str">
            <v>โต๊ะคอมพิวเตอร์ ซีที-90 เอส สีเทาควันบุหรี่</v>
          </cell>
          <cell r="F1674" t="str">
            <v>SR 8477</v>
          </cell>
          <cell r="G1674">
            <v>34505</v>
          </cell>
          <cell r="H1674">
            <v>5</v>
          </cell>
          <cell r="I1674">
            <v>16000</v>
          </cell>
          <cell r="J1674">
            <v>5</v>
          </cell>
          <cell r="K1674">
            <v>34505</v>
          </cell>
          <cell r="N1674">
            <v>0</v>
          </cell>
          <cell r="O1674">
            <v>15995</v>
          </cell>
          <cell r="P1674">
            <v>15995</v>
          </cell>
          <cell r="Q1674">
            <v>15995</v>
          </cell>
          <cell r="R1674">
            <v>15995</v>
          </cell>
          <cell r="S1674">
            <v>15995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>
            <v>0</v>
          </cell>
        </row>
        <row r="1675">
          <cell r="C1675" t="str">
            <v>S049900170</v>
          </cell>
          <cell r="D1675" t="str">
            <v>โต๊ะคอมพิวเตอร์ ซีที-90 เทาควันบุหรี่</v>
          </cell>
          <cell r="F1675" t="str">
            <v>SR 8477</v>
          </cell>
          <cell r="G1675">
            <v>34505</v>
          </cell>
          <cell r="H1675">
            <v>2</v>
          </cell>
          <cell r="I1675">
            <v>5000</v>
          </cell>
          <cell r="J1675">
            <v>2</v>
          </cell>
          <cell r="K1675">
            <v>34505</v>
          </cell>
          <cell r="N1675">
            <v>0</v>
          </cell>
          <cell r="O1675">
            <v>4998</v>
          </cell>
          <cell r="P1675">
            <v>4998</v>
          </cell>
          <cell r="Q1675">
            <v>4998</v>
          </cell>
          <cell r="R1675">
            <v>4998</v>
          </cell>
          <cell r="S1675">
            <v>4998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</row>
        <row r="1676">
          <cell r="C1676" t="str">
            <v>S049900171</v>
          </cell>
          <cell r="D1676" t="str">
            <v>โต๊ะคอมพิวเตอร์ ซีที-90 เอส เทาควันบุหรี่</v>
          </cell>
          <cell r="F1676" t="str">
            <v>SR 8478</v>
          </cell>
          <cell r="G1676">
            <v>34505</v>
          </cell>
          <cell r="H1676">
            <v>1</v>
          </cell>
          <cell r="I1676">
            <v>3200</v>
          </cell>
          <cell r="J1676">
            <v>1</v>
          </cell>
          <cell r="K1676">
            <v>34505</v>
          </cell>
          <cell r="N1676">
            <v>0</v>
          </cell>
          <cell r="O1676">
            <v>3199</v>
          </cell>
          <cell r="P1676">
            <v>3199</v>
          </cell>
          <cell r="Q1676">
            <v>3199</v>
          </cell>
          <cell r="R1676">
            <v>3199</v>
          </cell>
          <cell r="S1676">
            <v>3199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>
            <v>0</v>
          </cell>
        </row>
        <row r="1677">
          <cell r="C1677" t="str">
            <v>S049900172</v>
          </cell>
          <cell r="D1677" t="str">
            <v>เครื่องพิมพ์(พรินเตอร์)โอกิ รุ่นเอ็มแอล</v>
          </cell>
          <cell r="F1677" t="str">
            <v>SR 8329</v>
          </cell>
          <cell r="G1677">
            <v>34498</v>
          </cell>
          <cell r="H1677">
            <v>1</v>
          </cell>
          <cell r="I1677">
            <v>35100</v>
          </cell>
          <cell r="J1677">
            <v>1</v>
          </cell>
          <cell r="K1677">
            <v>34498</v>
          </cell>
          <cell r="N1677">
            <v>0</v>
          </cell>
          <cell r="O1677">
            <v>35099</v>
          </cell>
          <cell r="P1677">
            <v>35099</v>
          </cell>
          <cell r="Q1677">
            <v>35099</v>
          </cell>
          <cell r="R1677">
            <v>35099</v>
          </cell>
          <cell r="S1677">
            <v>35099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>
            <v>0</v>
          </cell>
        </row>
        <row r="1678">
          <cell r="C1678" t="str">
            <v>S049900173</v>
          </cell>
          <cell r="D1678" t="str">
            <v>เก้าอี้ ซีเอซ-006 ดี สีน้ำตาล</v>
          </cell>
          <cell r="F1678" t="str">
            <v>SR 9040</v>
          </cell>
          <cell r="G1678">
            <v>34528</v>
          </cell>
          <cell r="H1678">
            <v>6</v>
          </cell>
          <cell r="I1678">
            <v>12600</v>
          </cell>
          <cell r="J1678">
            <v>6</v>
          </cell>
          <cell r="K1678">
            <v>34528</v>
          </cell>
          <cell r="N1678">
            <v>0</v>
          </cell>
          <cell r="O1678">
            <v>12594</v>
          </cell>
          <cell r="P1678">
            <v>12594</v>
          </cell>
          <cell r="Q1678">
            <v>12594</v>
          </cell>
          <cell r="R1678">
            <v>12594</v>
          </cell>
          <cell r="S1678">
            <v>12594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0</v>
          </cell>
        </row>
        <row r="1679">
          <cell r="C1679" t="str">
            <v>S049900174</v>
          </cell>
          <cell r="D1679" t="str">
            <v>มู่ลี่อลูมิเนียม</v>
          </cell>
          <cell r="F1679" t="str">
            <v>SR 9070</v>
          </cell>
          <cell r="G1679">
            <v>34529</v>
          </cell>
          <cell r="H1679">
            <v>60</v>
          </cell>
          <cell r="I1679">
            <v>89600</v>
          </cell>
          <cell r="J1679">
            <v>60</v>
          </cell>
          <cell r="K1679">
            <v>34529</v>
          </cell>
          <cell r="N1679">
            <v>0</v>
          </cell>
          <cell r="O1679">
            <v>89540</v>
          </cell>
          <cell r="P1679">
            <v>89540</v>
          </cell>
          <cell r="Q1679">
            <v>89540</v>
          </cell>
          <cell r="R1679">
            <v>89540</v>
          </cell>
          <cell r="S1679">
            <v>89540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>
            <v>0</v>
          </cell>
        </row>
        <row r="1680">
          <cell r="C1680" t="str">
            <v>S049900175</v>
          </cell>
          <cell r="D1680" t="str">
            <v>มู่ลี่อลูมิเนียม</v>
          </cell>
          <cell r="F1680" t="str">
            <v>SR 9070</v>
          </cell>
          <cell r="G1680">
            <v>34529</v>
          </cell>
          <cell r="H1680">
            <v>1</v>
          </cell>
          <cell r="I1680">
            <v>850</v>
          </cell>
          <cell r="J1680">
            <v>1</v>
          </cell>
          <cell r="K1680">
            <v>34529</v>
          </cell>
          <cell r="N1680">
            <v>0</v>
          </cell>
          <cell r="O1680">
            <v>849</v>
          </cell>
          <cell r="P1680">
            <v>849</v>
          </cell>
          <cell r="Q1680">
            <v>849</v>
          </cell>
          <cell r="R1680">
            <v>849</v>
          </cell>
          <cell r="S1680">
            <v>849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>
            <v>0</v>
          </cell>
        </row>
        <row r="1681">
          <cell r="C1681" t="str">
            <v>S049900176</v>
          </cell>
          <cell r="D1681" t="str">
            <v>โต๊ะพับ ขนาด 60*30*28"</v>
          </cell>
          <cell r="F1681" t="str">
            <v>SR 9171</v>
          </cell>
          <cell r="G1681">
            <v>34534</v>
          </cell>
          <cell r="H1681">
            <v>3</v>
          </cell>
          <cell r="I1681">
            <v>5579.43</v>
          </cell>
          <cell r="J1681">
            <v>3</v>
          </cell>
          <cell r="K1681">
            <v>34534</v>
          </cell>
          <cell r="N1681">
            <v>0</v>
          </cell>
          <cell r="O1681">
            <v>5576.43</v>
          </cell>
          <cell r="P1681">
            <v>5576.43</v>
          </cell>
          <cell r="Q1681">
            <v>5576.43</v>
          </cell>
          <cell r="R1681">
            <v>5576.43</v>
          </cell>
          <cell r="S1681">
            <v>5576.43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>
            <v>0</v>
          </cell>
        </row>
        <row r="1682">
          <cell r="C1682" t="str">
            <v>S049900177</v>
          </cell>
          <cell r="D1682" t="str">
            <v>เครื่องคิดเลข "CITIZEN" SDC878</v>
          </cell>
          <cell r="F1682" t="str">
            <v>SR9167-7</v>
          </cell>
          <cell r="G1682">
            <v>34534</v>
          </cell>
          <cell r="H1682">
            <v>3</v>
          </cell>
          <cell r="I1682">
            <v>1650</v>
          </cell>
          <cell r="J1682">
            <v>3</v>
          </cell>
          <cell r="K1682">
            <v>34534</v>
          </cell>
          <cell r="N1682">
            <v>0</v>
          </cell>
          <cell r="O1682">
            <v>1647</v>
          </cell>
          <cell r="P1682">
            <v>1647</v>
          </cell>
          <cell r="Q1682">
            <v>1647</v>
          </cell>
          <cell r="R1682">
            <v>1647</v>
          </cell>
          <cell r="S1682">
            <v>1647</v>
          </cell>
          <cell r="T1682">
            <v>0</v>
          </cell>
          <cell r="U1682">
            <v>0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0</v>
          </cell>
        </row>
        <row r="1683">
          <cell r="C1683" t="str">
            <v>S049900178</v>
          </cell>
          <cell r="D1683" t="str">
            <v>ตู้ทำน้ำเย็นถัง SANDEN WC-1533</v>
          </cell>
          <cell r="F1683" t="str">
            <v>SR9167-7</v>
          </cell>
          <cell r="G1683">
            <v>34534</v>
          </cell>
          <cell r="H1683">
            <v>2</v>
          </cell>
          <cell r="I1683">
            <v>5588.78</v>
          </cell>
          <cell r="J1683">
            <v>2</v>
          </cell>
          <cell r="K1683">
            <v>34534</v>
          </cell>
          <cell r="N1683">
            <v>0</v>
          </cell>
          <cell r="O1683">
            <v>5586.78</v>
          </cell>
          <cell r="P1683">
            <v>5586.78</v>
          </cell>
          <cell r="Q1683">
            <v>5586.78</v>
          </cell>
          <cell r="R1683">
            <v>5586.78</v>
          </cell>
          <cell r="S1683">
            <v>5586.78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0</v>
          </cell>
        </row>
        <row r="1684">
          <cell r="C1684" t="str">
            <v>S049900179</v>
          </cell>
          <cell r="D1684" t="str">
            <v>ตู้ทำน้ำเย็นถัง SANDEN</v>
          </cell>
          <cell r="F1684" t="str">
            <v>SR9167-7</v>
          </cell>
          <cell r="G1684">
            <v>34534</v>
          </cell>
          <cell r="H1684">
            <v>2</v>
          </cell>
          <cell r="I1684">
            <v>5588.78</v>
          </cell>
          <cell r="J1684">
            <v>2</v>
          </cell>
          <cell r="K1684">
            <v>34534</v>
          </cell>
          <cell r="N1684">
            <v>0</v>
          </cell>
          <cell r="O1684">
            <v>5586.78</v>
          </cell>
          <cell r="P1684">
            <v>5586.78</v>
          </cell>
          <cell r="Q1684">
            <v>5586.78</v>
          </cell>
          <cell r="R1684">
            <v>5586.78</v>
          </cell>
          <cell r="S1684">
            <v>5586.78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</row>
        <row r="1685">
          <cell r="C1685" t="str">
            <v>S049900180</v>
          </cell>
          <cell r="D1685" t="str">
            <v>เก้าอี้ HCD-502</v>
          </cell>
          <cell r="F1685" t="str">
            <v>SR9167-7</v>
          </cell>
          <cell r="G1685">
            <v>34534</v>
          </cell>
          <cell r="H1685">
            <v>20</v>
          </cell>
          <cell r="I1685">
            <v>8037.4</v>
          </cell>
          <cell r="J1685">
            <v>20</v>
          </cell>
          <cell r="K1685">
            <v>34534</v>
          </cell>
          <cell r="N1685">
            <v>0</v>
          </cell>
          <cell r="O1685">
            <v>8017.4</v>
          </cell>
          <cell r="P1685">
            <v>8017.4</v>
          </cell>
          <cell r="Q1685">
            <v>8017.4</v>
          </cell>
          <cell r="R1685">
            <v>8017.4</v>
          </cell>
          <cell r="S1685">
            <v>8017.4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0</v>
          </cell>
        </row>
        <row r="1686">
          <cell r="C1686" t="str">
            <v>S049900181</v>
          </cell>
          <cell r="D1686" t="str">
            <v>เก้าอี้ผ้าฝ้าย "MAKON" TK-38AF</v>
          </cell>
          <cell r="F1686" t="str">
            <v>SR9167-7</v>
          </cell>
          <cell r="G1686">
            <v>34534</v>
          </cell>
          <cell r="H1686">
            <v>1</v>
          </cell>
          <cell r="I1686">
            <v>925.23</v>
          </cell>
          <cell r="J1686">
            <v>1</v>
          </cell>
          <cell r="K1686">
            <v>34534</v>
          </cell>
          <cell r="N1686">
            <v>0</v>
          </cell>
          <cell r="O1686">
            <v>924.23</v>
          </cell>
          <cell r="P1686">
            <v>924.23</v>
          </cell>
          <cell r="Q1686">
            <v>924.23</v>
          </cell>
          <cell r="R1686">
            <v>924.23</v>
          </cell>
          <cell r="S1686">
            <v>924.23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>
            <v>0</v>
          </cell>
        </row>
        <row r="1687">
          <cell r="C1687" t="str">
            <v>S049900182</v>
          </cell>
          <cell r="D1687" t="str">
            <v>ตู้เอกสาร 2 ลิ้นชัก "MAKON" LFC-2D</v>
          </cell>
          <cell r="F1687" t="str">
            <v>SR9167-7</v>
          </cell>
          <cell r="G1687">
            <v>34534</v>
          </cell>
          <cell r="H1687">
            <v>1</v>
          </cell>
          <cell r="I1687">
            <v>1250</v>
          </cell>
          <cell r="J1687">
            <v>1</v>
          </cell>
          <cell r="K1687">
            <v>34534</v>
          </cell>
          <cell r="N1687">
            <v>0</v>
          </cell>
          <cell r="O1687">
            <v>1249</v>
          </cell>
          <cell r="P1687">
            <v>1249</v>
          </cell>
          <cell r="Q1687">
            <v>1249</v>
          </cell>
          <cell r="R1687">
            <v>1249</v>
          </cell>
          <cell r="S1687">
            <v>1249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0</v>
          </cell>
          <cell r="AE1687">
            <v>0</v>
          </cell>
        </row>
        <row r="1688">
          <cell r="C1688" t="str">
            <v>S049900183</v>
          </cell>
          <cell r="D1688" t="str">
            <v>เก้าอี้ผ้าฝ้าย "makon" tk-38af</v>
          </cell>
          <cell r="F1688" t="str">
            <v>SR9167-7</v>
          </cell>
          <cell r="G1688">
            <v>34534</v>
          </cell>
          <cell r="H1688">
            <v>2</v>
          </cell>
          <cell r="I1688">
            <v>1850.46</v>
          </cell>
          <cell r="J1688">
            <v>2</v>
          </cell>
          <cell r="K1688">
            <v>34534</v>
          </cell>
          <cell r="N1688">
            <v>0</v>
          </cell>
          <cell r="O1688">
            <v>1848.46</v>
          </cell>
          <cell r="P1688">
            <v>1848.46</v>
          </cell>
          <cell r="Q1688">
            <v>1848.46</v>
          </cell>
          <cell r="R1688">
            <v>1848.46</v>
          </cell>
          <cell r="S1688">
            <v>1848.46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>
            <v>0</v>
          </cell>
        </row>
        <row r="1689">
          <cell r="C1689" t="str">
            <v>S049900184</v>
          </cell>
          <cell r="D1689" t="str">
            <v>ตู้เอกสาร 2 ลิ้นชัก "MAKON" LFC-2D</v>
          </cell>
          <cell r="F1689" t="str">
            <v>SR9167-7</v>
          </cell>
          <cell r="G1689">
            <v>34534</v>
          </cell>
          <cell r="H1689">
            <v>2</v>
          </cell>
          <cell r="I1689">
            <v>2500</v>
          </cell>
          <cell r="J1689">
            <v>2</v>
          </cell>
          <cell r="K1689">
            <v>34534</v>
          </cell>
          <cell r="N1689">
            <v>0</v>
          </cell>
          <cell r="O1689">
            <v>2498</v>
          </cell>
          <cell r="P1689">
            <v>2498</v>
          </cell>
          <cell r="Q1689">
            <v>2498</v>
          </cell>
          <cell r="R1689">
            <v>2498</v>
          </cell>
          <cell r="S1689">
            <v>2498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>
            <v>0</v>
          </cell>
        </row>
        <row r="1690">
          <cell r="C1690" t="str">
            <v>S049900185</v>
          </cell>
          <cell r="D1690" t="str">
            <v>โต๊ะพริ้นเตอร์ ซีที-90เอส ตายบน/สไลด์ล่าง</v>
          </cell>
          <cell r="F1690" t="str">
            <v>SR 9251</v>
          </cell>
          <cell r="G1690">
            <v>34540</v>
          </cell>
          <cell r="H1690">
            <v>2</v>
          </cell>
          <cell r="I1690">
            <v>6400</v>
          </cell>
          <cell r="J1690">
            <v>2</v>
          </cell>
          <cell r="K1690">
            <v>34540</v>
          </cell>
          <cell r="N1690">
            <v>0</v>
          </cell>
          <cell r="O1690">
            <v>6398</v>
          </cell>
          <cell r="P1690">
            <v>6398</v>
          </cell>
          <cell r="Q1690">
            <v>6398</v>
          </cell>
          <cell r="R1690">
            <v>6398</v>
          </cell>
          <cell r="S1690">
            <v>6398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>
            <v>0</v>
          </cell>
        </row>
        <row r="1691">
          <cell r="C1691" t="str">
            <v>S049900186</v>
          </cell>
          <cell r="D1691" t="str">
            <v>โต๊ะคอมพิวเตอร์ ซีที-90 เอส สีเทา</v>
          </cell>
          <cell r="F1691" t="str">
            <v>SR 9250</v>
          </cell>
          <cell r="G1691">
            <v>34540</v>
          </cell>
          <cell r="H1691">
            <v>3</v>
          </cell>
          <cell r="I1691">
            <v>9600</v>
          </cell>
          <cell r="J1691">
            <v>3</v>
          </cell>
          <cell r="K1691">
            <v>34540</v>
          </cell>
          <cell r="N1691">
            <v>0</v>
          </cell>
          <cell r="O1691">
            <v>9597</v>
          </cell>
          <cell r="P1691">
            <v>9597</v>
          </cell>
          <cell r="Q1691">
            <v>9597</v>
          </cell>
          <cell r="R1691">
            <v>9597</v>
          </cell>
          <cell r="S1691">
            <v>9597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>
            <v>0</v>
          </cell>
        </row>
        <row r="1692">
          <cell r="C1692" t="str">
            <v>S049900187</v>
          </cell>
          <cell r="D1692" t="str">
            <v>โต๊ะพริ้นเตอร์ ซีที-90</v>
          </cell>
          <cell r="F1692" t="str">
            <v>SR 9250</v>
          </cell>
          <cell r="G1692">
            <v>34540</v>
          </cell>
          <cell r="H1692">
            <v>3</v>
          </cell>
          <cell r="I1692">
            <v>10440</v>
          </cell>
          <cell r="J1692">
            <v>3</v>
          </cell>
          <cell r="K1692">
            <v>34540</v>
          </cell>
          <cell r="N1692">
            <v>0</v>
          </cell>
          <cell r="O1692">
            <v>10437</v>
          </cell>
          <cell r="P1692">
            <v>10437</v>
          </cell>
          <cell r="Q1692">
            <v>10437</v>
          </cell>
          <cell r="R1692">
            <v>10437</v>
          </cell>
          <cell r="S1692">
            <v>10437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>
            <v>0</v>
          </cell>
        </row>
        <row r="1693">
          <cell r="C1693" t="str">
            <v>S049900188</v>
          </cell>
          <cell r="D1693" t="str">
            <v>เก้าอี้ ซีเอช-506</v>
          </cell>
          <cell r="F1693" t="str">
            <v>SR 9250</v>
          </cell>
          <cell r="G1693">
            <v>34540</v>
          </cell>
          <cell r="H1693">
            <v>2</v>
          </cell>
          <cell r="I1693">
            <v>3400</v>
          </cell>
          <cell r="J1693">
            <v>2</v>
          </cell>
          <cell r="K1693">
            <v>34540</v>
          </cell>
          <cell r="N1693">
            <v>0</v>
          </cell>
          <cell r="O1693">
            <v>3398</v>
          </cell>
          <cell r="P1693">
            <v>3398</v>
          </cell>
          <cell r="Q1693">
            <v>3398</v>
          </cell>
          <cell r="R1693">
            <v>3398</v>
          </cell>
          <cell r="S1693">
            <v>3398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0</v>
          </cell>
          <cell r="AE1693">
            <v>0</v>
          </cell>
        </row>
        <row r="1694">
          <cell r="C1694" t="str">
            <v>S049900189</v>
          </cell>
          <cell r="D1694" t="str">
            <v>ตู้ปิดประกาศ 1.20*2.00*0.10 ม</v>
          </cell>
          <cell r="F1694" t="str">
            <v>SR 9238</v>
          </cell>
          <cell r="G1694">
            <v>34540</v>
          </cell>
          <cell r="H1694">
            <v>1</v>
          </cell>
          <cell r="I1694">
            <v>6400</v>
          </cell>
          <cell r="J1694">
            <v>1</v>
          </cell>
          <cell r="K1694">
            <v>34540</v>
          </cell>
          <cell r="N1694">
            <v>0</v>
          </cell>
          <cell r="O1694">
            <v>6399</v>
          </cell>
          <cell r="P1694">
            <v>6399</v>
          </cell>
          <cell r="Q1694">
            <v>6399</v>
          </cell>
          <cell r="R1694">
            <v>6399</v>
          </cell>
          <cell r="S1694">
            <v>6399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0</v>
          </cell>
          <cell r="AE1694">
            <v>0</v>
          </cell>
        </row>
        <row r="1695">
          <cell r="C1695" t="str">
            <v>S049900191</v>
          </cell>
          <cell r="D1695" t="str">
            <v>เครื่องคำนวณเลข คาสิโอ รุ่น เอสแอลดี-711</v>
          </cell>
          <cell r="F1695" t="str">
            <v>SR 9470</v>
          </cell>
          <cell r="G1695">
            <v>34551</v>
          </cell>
          <cell r="H1695">
            <v>2</v>
          </cell>
          <cell r="I1695">
            <v>429.91</v>
          </cell>
          <cell r="J1695">
            <v>2</v>
          </cell>
          <cell r="K1695">
            <v>34551</v>
          </cell>
          <cell r="N1695">
            <v>0</v>
          </cell>
          <cell r="O1695">
            <v>427.91</v>
          </cell>
          <cell r="P1695">
            <v>427.91</v>
          </cell>
          <cell r="Q1695">
            <v>427.91</v>
          </cell>
          <cell r="R1695">
            <v>427.91</v>
          </cell>
          <cell r="S1695">
            <v>427.91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>
            <v>0</v>
          </cell>
        </row>
        <row r="1696">
          <cell r="C1696" t="str">
            <v>S049900192</v>
          </cell>
          <cell r="D1696" t="str">
            <v>โทรศัพท์พานาโซนิคธรรมดา 28 เมมโมรี่</v>
          </cell>
          <cell r="F1696" t="str">
            <v>SR 9565</v>
          </cell>
          <cell r="G1696">
            <v>34556</v>
          </cell>
          <cell r="H1696">
            <v>1</v>
          </cell>
          <cell r="I1696">
            <v>1550</v>
          </cell>
          <cell r="J1696">
            <v>1</v>
          </cell>
          <cell r="K1696">
            <v>34556</v>
          </cell>
          <cell r="N1696">
            <v>0</v>
          </cell>
          <cell r="O1696">
            <v>1549</v>
          </cell>
          <cell r="P1696">
            <v>1549</v>
          </cell>
          <cell r="Q1696">
            <v>1549</v>
          </cell>
          <cell r="R1696">
            <v>1549</v>
          </cell>
          <cell r="S1696">
            <v>1549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>
            <v>0</v>
          </cell>
        </row>
        <row r="1697">
          <cell r="C1697" t="str">
            <v>S049900193</v>
          </cell>
          <cell r="D1697" t="str">
            <v>โทรศัพท์ไร้สายพานาโซนิค</v>
          </cell>
          <cell r="F1697" t="str">
            <v>SR 9565</v>
          </cell>
          <cell r="G1697">
            <v>34557</v>
          </cell>
          <cell r="H1697">
            <v>1</v>
          </cell>
          <cell r="I1697">
            <v>8778</v>
          </cell>
          <cell r="J1697">
            <v>1</v>
          </cell>
          <cell r="K1697">
            <v>34557</v>
          </cell>
          <cell r="N1697">
            <v>0</v>
          </cell>
          <cell r="O1697">
            <v>8777</v>
          </cell>
          <cell r="P1697">
            <v>8777</v>
          </cell>
          <cell r="Q1697">
            <v>8777</v>
          </cell>
          <cell r="R1697">
            <v>8777</v>
          </cell>
          <cell r="S1697">
            <v>8777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</row>
        <row r="1698">
          <cell r="C1698" t="str">
            <v>S049900194</v>
          </cell>
          <cell r="D1698" t="str">
            <v>เครื่องคิดเลข CITIZEN รุ่น CT 500</v>
          </cell>
          <cell r="F1698" t="str">
            <v>SR 9410</v>
          </cell>
          <cell r="G1698">
            <v>34548</v>
          </cell>
          <cell r="H1698">
            <v>1</v>
          </cell>
          <cell r="I1698">
            <v>467.29</v>
          </cell>
          <cell r="J1698">
            <v>1</v>
          </cell>
          <cell r="K1698">
            <v>34548</v>
          </cell>
          <cell r="N1698">
            <v>0</v>
          </cell>
          <cell r="O1698">
            <v>466.29</v>
          </cell>
          <cell r="P1698">
            <v>466.29</v>
          </cell>
          <cell r="Q1698">
            <v>466.29</v>
          </cell>
          <cell r="R1698">
            <v>466.29</v>
          </cell>
          <cell r="S1698">
            <v>466.29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</row>
        <row r="1699">
          <cell r="C1699" t="str">
            <v>S049900195</v>
          </cell>
          <cell r="D1699" t="str">
            <v>นาฬิกาแขวน TLEGSONIC 337 15"</v>
          </cell>
          <cell r="F1699" t="str">
            <v>SR 9718</v>
          </cell>
          <cell r="G1699">
            <v>34564</v>
          </cell>
          <cell r="H1699">
            <v>1</v>
          </cell>
          <cell r="I1699">
            <v>1439.25</v>
          </cell>
          <cell r="J1699">
            <v>1</v>
          </cell>
          <cell r="K1699">
            <v>34564</v>
          </cell>
          <cell r="N1699">
            <v>0</v>
          </cell>
          <cell r="O1699">
            <v>1438.25</v>
          </cell>
          <cell r="P1699">
            <v>1438.25</v>
          </cell>
          <cell r="Q1699">
            <v>1438.25</v>
          </cell>
          <cell r="R1699">
            <v>1438.25</v>
          </cell>
          <cell r="S1699">
            <v>1438.25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</row>
        <row r="1700">
          <cell r="C1700" t="str">
            <v>S049900196</v>
          </cell>
          <cell r="D1700" t="str">
            <v>โต๊ะประชุมตรงขนาด 5 ฟุต เทาสลับ รุ่น EF-60150</v>
          </cell>
          <cell r="F1700" t="str">
            <v>SR 0524</v>
          </cell>
          <cell r="G1700">
            <v>34607</v>
          </cell>
          <cell r="H1700">
            <v>4</v>
          </cell>
          <cell r="I1700">
            <v>11588</v>
          </cell>
          <cell r="J1700">
            <v>4</v>
          </cell>
          <cell r="K1700">
            <v>34607</v>
          </cell>
          <cell r="N1700">
            <v>0</v>
          </cell>
          <cell r="O1700">
            <v>11584</v>
          </cell>
          <cell r="P1700">
            <v>11584</v>
          </cell>
          <cell r="Q1700">
            <v>11584</v>
          </cell>
          <cell r="R1700">
            <v>11584</v>
          </cell>
          <cell r="S1700">
            <v>11584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>
            <v>0</v>
          </cell>
        </row>
        <row r="1701">
          <cell r="C1701" t="str">
            <v>S049900197</v>
          </cell>
          <cell r="D1701" t="str">
            <v>โต๊ะประชุมโค้งขนาด 4 ฟุต CF0-60240 เทาสลับ</v>
          </cell>
          <cell r="F1701" t="str">
            <v>SR 0524</v>
          </cell>
          <cell r="G1701">
            <v>34607</v>
          </cell>
          <cell r="H1701">
            <v>4</v>
          </cell>
          <cell r="I1701">
            <v>18392</v>
          </cell>
          <cell r="J1701">
            <v>4</v>
          </cell>
          <cell r="K1701">
            <v>34607</v>
          </cell>
          <cell r="N1701">
            <v>0</v>
          </cell>
          <cell r="O1701">
            <v>18388</v>
          </cell>
          <cell r="P1701">
            <v>18388</v>
          </cell>
          <cell r="Q1701">
            <v>18388</v>
          </cell>
          <cell r="R1701">
            <v>18388</v>
          </cell>
          <cell r="S1701">
            <v>18388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</row>
        <row r="1702">
          <cell r="C1702" t="str">
            <v>S049900198</v>
          </cell>
          <cell r="D1702" t="str">
            <v>โต๊ะทำงานพร้อมกระจก ทีซี-2654</v>
          </cell>
          <cell r="F1702" t="str">
            <v>SR 0534</v>
          </cell>
          <cell r="G1702">
            <v>34607</v>
          </cell>
          <cell r="H1702">
            <v>3</v>
          </cell>
          <cell r="I1702">
            <v>16650</v>
          </cell>
          <cell r="J1702">
            <v>3</v>
          </cell>
          <cell r="K1702">
            <v>34607</v>
          </cell>
          <cell r="N1702">
            <v>0</v>
          </cell>
          <cell r="O1702">
            <v>16647</v>
          </cell>
          <cell r="P1702">
            <v>16647</v>
          </cell>
          <cell r="Q1702">
            <v>16647</v>
          </cell>
          <cell r="R1702">
            <v>16647</v>
          </cell>
          <cell r="S1702">
            <v>16647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</row>
        <row r="1703">
          <cell r="C1703" t="str">
            <v>S049900199</v>
          </cell>
          <cell r="D1703" t="str">
            <v>โต๊ะคอมพิวเตอร์ ซีที-90 เอส เทาควันบุหรี่</v>
          </cell>
          <cell r="F1703" t="str">
            <v>SR 0534</v>
          </cell>
          <cell r="G1703">
            <v>34607</v>
          </cell>
          <cell r="H1703">
            <v>3</v>
          </cell>
          <cell r="I1703">
            <v>9600</v>
          </cell>
          <cell r="J1703">
            <v>3</v>
          </cell>
          <cell r="K1703">
            <v>34607</v>
          </cell>
          <cell r="N1703">
            <v>0</v>
          </cell>
          <cell r="O1703">
            <v>9597</v>
          </cell>
          <cell r="P1703">
            <v>9597</v>
          </cell>
          <cell r="Q1703">
            <v>9597</v>
          </cell>
          <cell r="R1703">
            <v>9597</v>
          </cell>
          <cell r="S1703">
            <v>9597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</row>
        <row r="1704">
          <cell r="C1704" t="str">
            <v>S049900200</v>
          </cell>
          <cell r="D1704" t="str">
            <v>โต๊ะพริ้นท์เตอร์ ซีที-90 เทาควันบุหรี่</v>
          </cell>
          <cell r="F1704" t="str">
            <v>SR 0534</v>
          </cell>
          <cell r="G1704">
            <v>34607</v>
          </cell>
          <cell r="H1704">
            <v>3</v>
          </cell>
          <cell r="I1704">
            <v>9600</v>
          </cell>
          <cell r="J1704">
            <v>3</v>
          </cell>
          <cell r="K1704">
            <v>34607</v>
          </cell>
          <cell r="N1704">
            <v>0</v>
          </cell>
          <cell r="O1704">
            <v>9597</v>
          </cell>
          <cell r="P1704">
            <v>9597</v>
          </cell>
          <cell r="Q1704">
            <v>9597</v>
          </cell>
          <cell r="R1704">
            <v>9597</v>
          </cell>
          <cell r="S1704">
            <v>9597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</row>
        <row r="1705">
          <cell r="C1705" t="str">
            <v>S049900201</v>
          </cell>
          <cell r="D1705" t="str">
            <v>ตู้บานเลื่อนกระจก ดีจี-324 เทาควันบุหรี่</v>
          </cell>
          <cell r="F1705" t="str">
            <v>SR 0534</v>
          </cell>
          <cell r="G1705">
            <v>34607</v>
          </cell>
          <cell r="H1705">
            <v>2</v>
          </cell>
          <cell r="I1705">
            <v>4520</v>
          </cell>
          <cell r="J1705">
            <v>2</v>
          </cell>
          <cell r="K1705">
            <v>34607</v>
          </cell>
          <cell r="N1705">
            <v>0</v>
          </cell>
          <cell r="O1705">
            <v>4518</v>
          </cell>
          <cell r="P1705">
            <v>4518</v>
          </cell>
          <cell r="Q1705">
            <v>4518</v>
          </cell>
          <cell r="R1705">
            <v>4518</v>
          </cell>
          <cell r="S1705">
            <v>4518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</row>
        <row r="1706">
          <cell r="C1706" t="str">
            <v>S049900202</v>
          </cell>
          <cell r="D1706" t="str">
            <v>ตู้บานเลื่อนทึบ ดีโอ-314</v>
          </cell>
          <cell r="F1706" t="str">
            <v>SR 0534</v>
          </cell>
          <cell r="G1706">
            <v>34607</v>
          </cell>
          <cell r="H1706">
            <v>1</v>
          </cell>
          <cell r="I1706">
            <v>2750</v>
          </cell>
          <cell r="J1706">
            <v>1</v>
          </cell>
          <cell r="K1706">
            <v>34607</v>
          </cell>
          <cell r="N1706">
            <v>0</v>
          </cell>
          <cell r="O1706">
            <v>2749</v>
          </cell>
          <cell r="P1706">
            <v>2749</v>
          </cell>
          <cell r="Q1706">
            <v>2749</v>
          </cell>
          <cell r="R1706">
            <v>2749</v>
          </cell>
          <cell r="S1706">
            <v>2749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</row>
        <row r="1707">
          <cell r="C1707" t="str">
            <v>S049900203</v>
          </cell>
          <cell r="D1707" t="str">
            <v>กระดานไวท์บอร์ด บีเอส-90150</v>
          </cell>
          <cell r="F1707" t="str">
            <v>SR 0534</v>
          </cell>
          <cell r="G1707">
            <v>34607</v>
          </cell>
          <cell r="H1707">
            <v>1</v>
          </cell>
          <cell r="I1707">
            <v>3540</v>
          </cell>
          <cell r="J1707">
            <v>1</v>
          </cell>
          <cell r="K1707">
            <v>34607</v>
          </cell>
          <cell r="N1707">
            <v>0</v>
          </cell>
          <cell r="O1707">
            <v>3539</v>
          </cell>
          <cell r="P1707">
            <v>3539</v>
          </cell>
          <cell r="Q1707">
            <v>3539</v>
          </cell>
          <cell r="R1707">
            <v>3539</v>
          </cell>
          <cell r="S1707">
            <v>3539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</row>
        <row r="1708">
          <cell r="C1708" t="str">
            <v>S049900204</v>
          </cell>
          <cell r="D1708" t="str">
            <v>เตาแก๊สอุ่นอาหารมีขาตั้ง</v>
          </cell>
          <cell r="F1708" t="str">
            <v>SR18/889</v>
          </cell>
          <cell r="G1708">
            <v>34635</v>
          </cell>
          <cell r="H1708">
            <v>3</v>
          </cell>
          <cell r="I1708">
            <v>3084.12</v>
          </cell>
          <cell r="J1708">
            <v>3</v>
          </cell>
          <cell r="K1708">
            <v>34635</v>
          </cell>
          <cell r="N1708">
            <v>0</v>
          </cell>
          <cell r="O1708">
            <v>3081.12</v>
          </cell>
          <cell r="P1708">
            <v>3081.12</v>
          </cell>
          <cell r="Q1708">
            <v>3081.12</v>
          </cell>
          <cell r="R1708">
            <v>3081.12</v>
          </cell>
          <cell r="S1708">
            <v>3081.12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</row>
        <row r="1709">
          <cell r="C1709" t="str">
            <v>S049900205</v>
          </cell>
          <cell r="D1709" t="str">
            <v>ตู้กระจก 200 ซ.ม. * 70 ซ.ม. สูง 40 ซ.ม.</v>
          </cell>
          <cell r="F1709" t="str">
            <v>SR 1182</v>
          </cell>
          <cell r="G1709">
            <v>34653</v>
          </cell>
          <cell r="H1709">
            <v>2</v>
          </cell>
          <cell r="I1709">
            <v>9000</v>
          </cell>
          <cell r="J1709">
            <v>2</v>
          </cell>
          <cell r="K1709">
            <v>34653</v>
          </cell>
          <cell r="N1709">
            <v>0</v>
          </cell>
          <cell r="O1709">
            <v>8998</v>
          </cell>
          <cell r="P1709">
            <v>8998</v>
          </cell>
          <cell r="Q1709">
            <v>8998</v>
          </cell>
          <cell r="R1709">
            <v>8998</v>
          </cell>
          <cell r="S1709">
            <v>8998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>
            <v>0</v>
          </cell>
        </row>
        <row r="1710">
          <cell r="C1710" t="str">
            <v>S049900206</v>
          </cell>
          <cell r="D1710" t="str">
            <v>เครื่องโทรศัพท์กดปุ่มธรรมดา 28 MEMORY รุ่น KX-T235</v>
          </cell>
          <cell r="E1710" t="str">
            <v>5</v>
          </cell>
          <cell r="F1710" t="str">
            <v>SR 1224</v>
          </cell>
          <cell r="G1710">
            <v>34655</v>
          </cell>
          <cell r="H1710">
            <v>1</v>
          </cell>
          <cell r="I1710">
            <v>1550</v>
          </cell>
          <cell r="J1710">
            <v>1</v>
          </cell>
          <cell r="K1710">
            <v>34655</v>
          </cell>
          <cell r="N1710">
            <v>0</v>
          </cell>
          <cell r="O1710">
            <v>1549</v>
          </cell>
          <cell r="P1710">
            <v>1549</v>
          </cell>
          <cell r="Q1710">
            <v>1549</v>
          </cell>
          <cell r="R1710">
            <v>1549</v>
          </cell>
          <cell r="S1710">
            <v>1549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</row>
        <row r="1711">
          <cell r="C1711" t="str">
            <v>S049900207</v>
          </cell>
          <cell r="D1711" t="str">
            <v>ตู้เก็บเอกสาร 2 บาน น้ำตาลสลับ</v>
          </cell>
          <cell r="F1711" t="str">
            <v>SR 1658</v>
          </cell>
          <cell r="G1711">
            <v>34680</v>
          </cell>
          <cell r="H1711">
            <v>1</v>
          </cell>
          <cell r="I1711">
            <v>1936</v>
          </cell>
          <cell r="J1711">
            <v>1</v>
          </cell>
          <cell r="K1711">
            <v>34680</v>
          </cell>
          <cell r="N1711">
            <v>0</v>
          </cell>
          <cell r="O1711">
            <v>1935</v>
          </cell>
          <cell r="P1711">
            <v>1935</v>
          </cell>
          <cell r="Q1711">
            <v>1935</v>
          </cell>
          <cell r="R1711">
            <v>1935</v>
          </cell>
          <cell r="S1711">
            <v>1935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</row>
        <row r="1712">
          <cell r="C1712" t="str">
            <v>S049900208</v>
          </cell>
          <cell r="D1712" t="str">
            <v>เก้าอี้เบาะกลม-กลาง</v>
          </cell>
          <cell r="F1712" t="str">
            <v>SR 1658</v>
          </cell>
          <cell r="G1712">
            <v>34680</v>
          </cell>
          <cell r="H1712">
            <v>5</v>
          </cell>
          <cell r="I1712">
            <v>1575</v>
          </cell>
          <cell r="J1712">
            <v>5</v>
          </cell>
          <cell r="K1712">
            <v>34680</v>
          </cell>
          <cell r="N1712">
            <v>0</v>
          </cell>
          <cell r="O1712">
            <v>1570</v>
          </cell>
          <cell r="P1712">
            <v>1570</v>
          </cell>
          <cell r="Q1712">
            <v>1570</v>
          </cell>
          <cell r="R1712">
            <v>1570</v>
          </cell>
          <cell r="S1712">
            <v>1570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</row>
        <row r="1713">
          <cell r="C1713" t="str">
            <v>S049900209</v>
          </cell>
          <cell r="D1713" t="str">
            <v>หม้อหุงข้าวแก๊ส 9 ลิตร</v>
          </cell>
          <cell r="F1713" t="str">
            <v>SR 1713</v>
          </cell>
          <cell r="G1713">
            <v>34683</v>
          </cell>
          <cell r="H1713">
            <v>2</v>
          </cell>
          <cell r="I1713">
            <v>11214.96</v>
          </cell>
          <cell r="J1713">
            <v>2</v>
          </cell>
          <cell r="K1713">
            <v>34683</v>
          </cell>
          <cell r="N1713">
            <v>0</v>
          </cell>
          <cell r="O1713">
            <v>11212.96</v>
          </cell>
          <cell r="P1713">
            <v>11212.96</v>
          </cell>
          <cell r="Q1713">
            <v>11212.96</v>
          </cell>
          <cell r="R1713">
            <v>11212.96</v>
          </cell>
          <cell r="S1713">
            <v>11212.96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</row>
        <row r="1714">
          <cell r="C1714" t="str">
            <v>S049900210</v>
          </cell>
          <cell r="D1714" t="str">
            <v>ตู้ 1.72x0.60x2.47 m</v>
          </cell>
          <cell r="F1714" t="str">
            <v>SR 2241</v>
          </cell>
          <cell r="G1714">
            <v>34716</v>
          </cell>
          <cell r="H1714">
            <v>1</v>
          </cell>
          <cell r="I1714">
            <v>48160</v>
          </cell>
          <cell r="J1714">
            <v>1</v>
          </cell>
          <cell r="K1714">
            <v>34716</v>
          </cell>
          <cell r="N1714">
            <v>0</v>
          </cell>
          <cell r="O1714">
            <v>48159</v>
          </cell>
          <cell r="P1714">
            <v>48159</v>
          </cell>
          <cell r="Q1714">
            <v>48159</v>
          </cell>
          <cell r="R1714">
            <v>48159</v>
          </cell>
          <cell r="S1714">
            <v>48159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</row>
        <row r="1715">
          <cell r="C1715" t="str">
            <v>S049900211</v>
          </cell>
          <cell r="D1715" t="str">
            <v>ตู้เตี้ย 1.70X0.60X0.80 M</v>
          </cell>
          <cell r="F1715" t="str">
            <v>SR 2241</v>
          </cell>
          <cell r="G1715">
            <v>34716</v>
          </cell>
          <cell r="H1715">
            <v>1</v>
          </cell>
          <cell r="I1715">
            <v>21500</v>
          </cell>
          <cell r="J1715">
            <v>1</v>
          </cell>
          <cell r="K1715">
            <v>34716</v>
          </cell>
          <cell r="N1715">
            <v>0</v>
          </cell>
          <cell r="O1715">
            <v>21499</v>
          </cell>
          <cell r="P1715">
            <v>21499</v>
          </cell>
          <cell r="Q1715">
            <v>21499</v>
          </cell>
          <cell r="R1715">
            <v>21499</v>
          </cell>
          <cell r="S1715">
            <v>21499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</row>
        <row r="1716">
          <cell r="C1716" t="str">
            <v>S049900212</v>
          </cell>
          <cell r="D1716" t="str">
            <v>ชั้นวางของ ยาว 1.70 M</v>
          </cell>
          <cell r="F1716" t="str">
            <v>SR 2241</v>
          </cell>
          <cell r="G1716">
            <v>34716</v>
          </cell>
          <cell r="H1716">
            <v>2</v>
          </cell>
          <cell r="I1716">
            <v>13760</v>
          </cell>
          <cell r="J1716">
            <v>2</v>
          </cell>
          <cell r="K1716">
            <v>34716</v>
          </cell>
          <cell r="N1716">
            <v>0</v>
          </cell>
          <cell r="O1716">
            <v>13758</v>
          </cell>
          <cell r="P1716">
            <v>13758</v>
          </cell>
          <cell r="Q1716">
            <v>13758</v>
          </cell>
          <cell r="R1716">
            <v>13758</v>
          </cell>
          <cell r="S1716">
            <v>13758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>
            <v>0</v>
          </cell>
        </row>
        <row r="1717">
          <cell r="C1717" t="str">
            <v>S049900213</v>
          </cell>
          <cell r="D1717" t="str">
            <v>ตู้ใต้บันได 3.70X0.40X1.87 M</v>
          </cell>
          <cell r="F1717" t="str">
            <v>SR 2241</v>
          </cell>
          <cell r="G1717">
            <v>34716</v>
          </cell>
          <cell r="H1717">
            <v>1</v>
          </cell>
          <cell r="I1717">
            <v>14800</v>
          </cell>
          <cell r="J1717">
            <v>1</v>
          </cell>
          <cell r="K1717">
            <v>34716</v>
          </cell>
          <cell r="N1717">
            <v>0</v>
          </cell>
          <cell r="O1717">
            <v>14799</v>
          </cell>
          <cell r="P1717">
            <v>14799</v>
          </cell>
          <cell r="Q1717">
            <v>14799</v>
          </cell>
          <cell r="R1717">
            <v>14799</v>
          </cell>
          <cell r="S1717">
            <v>14799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</row>
        <row r="1718">
          <cell r="C1718" t="str">
            <v>S049900214</v>
          </cell>
          <cell r="D1718" t="str">
            <v>เครื่องทำน้ำเย็นสเตนเลส</v>
          </cell>
          <cell r="F1718" t="str">
            <v>SR 2595</v>
          </cell>
          <cell r="G1718">
            <v>34739</v>
          </cell>
          <cell r="H1718">
            <v>1</v>
          </cell>
          <cell r="I1718">
            <v>4200</v>
          </cell>
          <cell r="J1718">
            <v>1</v>
          </cell>
          <cell r="K1718">
            <v>34739</v>
          </cell>
          <cell r="N1718">
            <v>0</v>
          </cell>
          <cell r="O1718">
            <v>4199</v>
          </cell>
          <cell r="P1718">
            <v>4199</v>
          </cell>
          <cell r="Q1718">
            <v>4199</v>
          </cell>
          <cell r="R1718">
            <v>4199</v>
          </cell>
          <cell r="S1718">
            <v>4199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</row>
        <row r="1719">
          <cell r="C1719" t="str">
            <v>S049900215</v>
          </cell>
          <cell r="D1719" t="str">
            <v>โทรศัพท์พานาโซนิค พูดโดยไม่ต้องยกหู</v>
          </cell>
          <cell r="F1719" t="str">
            <v>SR 2702</v>
          </cell>
          <cell r="G1719">
            <v>34747</v>
          </cell>
          <cell r="H1719">
            <v>1</v>
          </cell>
          <cell r="I1719">
            <v>1650</v>
          </cell>
          <cell r="J1719">
            <v>1</v>
          </cell>
          <cell r="K1719">
            <v>34747</v>
          </cell>
          <cell r="N1719">
            <v>0</v>
          </cell>
          <cell r="O1719">
            <v>1649</v>
          </cell>
          <cell r="P1719">
            <v>1649</v>
          </cell>
          <cell r="Q1719">
            <v>1649</v>
          </cell>
          <cell r="R1719">
            <v>1649</v>
          </cell>
          <cell r="S1719">
            <v>1649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>
            <v>0</v>
          </cell>
        </row>
        <row r="1720">
          <cell r="C1720" t="str">
            <v>S049900216</v>
          </cell>
          <cell r="D1720" t="str">
            <v>ตู้เอกสารบานเลื่อน 4 กระจก พร้อมขารองตู้และแผ่นไม้</v>
          </cell>
          <cell r="E1720" t="str">
            <v>ปูหลังตู้</v>
          </cell>
          <cell r="F1720" t="str">
            <v>SR 2972</v>
          </cell>
          <cell r="G1720">
            <v>34755</v>
          </cell>
          <cell r="H1720">
            <v>3</v>
          </cell>
          <cell r="I1720">
            <v>8088</v>
          </cell>
          <cell r="J1720">
            <v>3</v>
          </cell>
          <cell r="K1720">
            <v>34755</v>
          </cell>
          <cell r="N1720">
            <v>0</v>
          </cell>
          <cell r="O1720">
            <v>8085</v>
          </cell>
          <cell r="P1720">
            <v>8085</v>
          </cell>
          <cell r="Q1720">
            <v>8085</v>
          </cell>
          <cell r="R1720">
            <v>8085</v>
          </cell>
          <cell r="S1720">
            <v>8085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</row>
        <row r="1721">
          <cell r="C1721" t="str">
            <v>S049900217</v>
          </cell>
          <cell r="D1721" t="str">
            <v>เครื่องไฟฉุกเฉิน อัตโนมัติ SN335 H2</v>
          </cell>
          <cell r="F1721" t="str">
            <v>SR 3076</v>
          </cell>
          <cell r="G1721">
            <v>34762</v>
          </cell>
          <cell r="H1721">
            <v>2</v>
          </cell>
          <cell r="I1721">
            <v>11050</v>
          </cell>
          <cell r="J1721">
            <v>2</v>
          </cell>
          <cell r="K1721">
            <v>34762</v>
          </cell>
          <cell r="N1721">
            <v>0</v>
          </cell>
          <cell r="O1721">
            <v>11048</v>
          </cell>
          <cell r="P1721">
            <v>11048</v>
          </cell>
          <cell r="Q1721">
            <v>11048</v>
          </cell>
          <cell r="R1721">
            <v>11048</v>
          </cell>
          <cell r="S1721">
            <v>11048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</row>
        <row r="1722">
          <cell r="C1722" t="str">
            <v>S049900218</v>
          </cell>
          <cell r="D1722" t="str">
            <v>โต๊ะกลางสำหรับชุดรับแขก 106X60 ชา</v>
          </cell>
          <cell r="F1722" t="str">
            <v>SR 3216</v>
          </cell>
          <cell r="G1722">
            <v>34771</v>
          </cell>
          <cell r="H1722">
            <v>1</v>
          </cell>
          <cell r="I1722">
            <v>2935</v>
          </cell>
          <cell r="J1722">
            <v>1</v>
          </cell>
          <cell r="K1722">
            <v>34771</v>
          </cell>
          <cell r="N1722">
            <v>0</v>
          </cell>
          <cell r="O1722">
            <v>2934</v>
          </cell>
          <cell r="P1722">
            <v>2934</v>
          </cell>
          <cell r="Q1722">
            <v>2934</v>
          </cell>
          <cell r="R1722">
            <v>2934</v>
          </cell>
          <cell r="S1722">
            <v>2934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</row>
        <row r="1723">
          <cell r="C1723" t="str">
            <v>S049900219</v>
          </cell>
          <cell r="D1723" t="str">
            <v>เก้าอี้บุหนังเทียม NO.1797 มาสตาล</v>
          </cell>
          <cell r="F1723" t="str">
            <v>SR 3216</v>
          </cell>
          <cell r="G1723">
            <v>34771</v>
          </cell>
          <cell r="H1723">
            <v>1</v>
          </cell>
          <cell r="I1723">
            <v>4241</v>
          </cell>
          <cell r="J1723">
            <v>1</v>
          </cell>
          <cell r="K1723">
            <v>34771</v>
          </cell>
          <cell r="N1723">
            <v>0</v>
          </cell>
          <cell r="O1723">
            <v>4240</v>
          </cell>
          <cell r="P1723">
            <v>4240</v>
          </cell>
          <cell r="Q1723">
            <v>4240</v>
          </cell>
          <cell r="R1723">
            <v>4240</v>
          </cell>
          <cell r="S1723">
            <v>4240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</row>
        <row r="1724">
          <cell r="C1724" t="str">
            <v>S049900220</v>
          </cell>
          <cell r="D1724" t="str">
            <v>เก้าอี้บุหนังเทียม NO.1797 2 ที่นั่ง มาสตาล</v>
          </cell>
          <cell r="F1724" t="str">
            <v>SR 3216</v>
          </cell>
          <cell r="G1724">
            <v>34771</v>
          </cell>
          <cell r="H1724">
            <v>1</v>
          </cell>
          <cell r="I1724">
            <v>6732</v>
          </cell>
          <cell r="J1724">
            <v>1</v>
          </cell>
          <cell r="K1724">
            <v>34771</v>
          </cell>
          <cell r="N1724">
            <v>0</v>
          </cell>
          <cell r="O1724">
            <v>6731</v>
          </cell>
          <cell r="P1724">
            <v>6731</v>
          </cell>
          <cell r="Q1724">
            <v>6731</v>
          </cell>
          <cell r="R1724">
            <v>6731</v>
          </cell>
          <cell r="S1724">
            <v>6731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>
            <v>0</v>
          </cell>
        </row>
        <row r="1725">
          <cell r="C1725" t="str">
            <v>S049900221</v>
          </cell>
          <cell r="D1725" t="str">
            <v>เก้าอี้บุหนังเทียม 3 ที่นั่ง NO. 1797 มาสตาล</v>
          </cell>
          <cell r="F1725" t="str">
            <v>SR 3216</v>
          </cell>
          <cell r="G1725">
            <v>34771</v>
          </cell>
          <cell r="H1725">
            <v>1</v>
          </cell>
          <cell r="I1725">
            <v>8671</v>
          </cell>
          <cell r="J1725">
            <v>1</v>
          </cell>
          <cell r="K1725">
            <v>34771</v>
          </cell>
          <cell r="N1725">
            <v>0</v>
          </cell>
          <cell r="O1725">
            <v>8670</v>
          </cell>
          <cell r="P1725">
            <v>8670</v>
          </cell>
          <cell r="Q1725">
            <v>8670</v>
          </cell>
          <cell r="R1725">
            <v>8670</v>
          </cell>
          <cell r="S1725">
            <v>8670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</row>
        <row r="1726">
          <cell r="C1726" t="str">
            <v>S049900222</v>
          </cell>
          <cell r="D1726" t="str">
            <v>เคาน์เตอร์ ยาว 8.85 สูง 1 ม.+บานสวิง</v>
          </cell>
          <cell r="F1726" t="str">
            <v>SR 3241</v>
          </cell>
          <cell r="G1726">
            <v>34771</v>
          </cell>
          <cell r="H1726">
            <v>2</v>
          </cell>
          <cell r="I1726">
            <v>138540</v>
          </cell>
          <cell r="J1726">
            <v>2</v>
          </cell>
          <cell r="K1726">
            <v>34771</v>
          </cell>
          <cell r="N1726">
            <v>0</v>
          </cell>
          <cell r="O1726">
            <v>138538</v>
          </cell>
          <cell r="P1726">
            <v>138538</v>
          </cell>
          <cell r="Q1726">
            <v>138538</v>
          </cell>
          <cell r="R1726">
            <v>138538</v>
          </cell>
          <cell r="S1726">
            <v>138538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</row>
        <row r="1727">
          <cell r="C1727" t="str">
            <v>S049900223</v>
          </cell>
          <cell r="D1727" t="str">
            <v>เคาน์เตอร์บุผ้า ยาว 2.00 ม.</v>
          </cell>
          <cell r="F1727" t="str">
            <v>SR 3241</v>
          </cell>
          <cell r="G1727">
            <v>34771</v>
          </cell>
          <cell r="H1727">
            <v>1</v>
          </cell>
          <cell r="I1727">
            <v>11380</v>
          </cell>
          <cell r="J1727">
            <v>1</v>
          </cell>
          <cell r="K1727">
            <v>34771</v>
          </cell>
          <cell r="N1727">
            <v>0</v>
          </cell>
          <cell r="O1727">
            <v>11379</v>
          </cell>
          <cell r="P1727">
            <v>11379</v>
          </cell>
          <cell r="Q1727">
            <v>11379</v>
          </cell>
          <cell r="R1727">
            <v>11379</v>
          </cell>
          <cell r="S1727">
            <v>11379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</row>
        <row r="1728">
          <cell r="C1728" t="str">
            <v>S049900224</v>
          </cell>
          <cell r="D1728" t="str">
            <v>เครื่องดับเพลิงชนิดบีซีเอฟ ขนาด 15 ปอนด์รุ่น เอ็ม</v>
          </cell>
          <cell r="E1728" t="str">
            <v>พี 15 เอช</v>
          </cell>
          <cell r="F1728" t="str">
            <v>SR 3403</v>
          </cell>
          <cell r="G1728">
            <v>34780</v>
          </cell>
          <cell r="H1728">
            <v>1</v>
          </cell>
          <cell r="I1728">
            <v>4320</v>
          </cell>
          <cell r="J1728">
            <v>1</v>
          </cell>
          <cell r="K1728">
            <v>34780</v>
          </cell>
          <cell r="N1728">
            <v>0</v>
          </cell>
          <cell r="O1728">
            <v>4319</v>
          </cell>
          <cell r="P1728">
            <v>4319</v>
          </cell>
          <cell r="Q1728">
            <v>4319</v>
          </cell>
          <cell r="R1728">
            <v>4319</v>
          </cell>
          <cell r="S1728">
            <v>4319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</row>
        <row r="1729">
          <cell r="C1729" t="str">
            <v>S049900226</v>
          </cell>
          <cell r="D1729" t="str">
            <v>เครื่องกรองน้ำ TS-90</v>
          </cell>
          <cell r="F1729" t="str">
            <v>SR3718</v>
          </cell>
          <cell r="G1729">
            <v>34794</v>
          </cell>
          <cell r="H1729">
            <v>1</v>
          </cell>
          <cell r="I1729">
            <v>36900</v>
          </cell>
          <cell r="J1729">
            <v>1</v>
          </cell>
          <cell r="K1729">
            <v>34794</v>
          </cell>
          <cell r="N1729">
            <v>0</v>
          </cell>
          <cell r="O1729">
            <v>36899</v>
          </cell>
          <cell r="P1729">
            <v>36899</v>
          </cell>
          <cell r="Q1729">
            <v>36899</v>
          </cell>
          <cell r="R1729">
            <v>36899</v>
          </cell>
          <cell r="S1729">
            <v>36899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</row>
        <row r="1730">
          <cell r="C1730" t="str">
            <v>S049900227</v>
          </cell>
          <cell r="D1730" t="str">
            <v>เครื่องกรองน้ำ SS-90</v>
          </cell>
          <cell r="F1730" t="str">
            <v>SR3718</v>
          </cell>
          <cell r="G1730">
            <v>34794</v>
          </cell>
          <cell r="H1730">
            <v>1</v>
          </cell>
          <cell r="I1730">
            <v>42000</v>
          </cell>
          <cell r="J1730">
            <v>1</v>
          </cell>
          <cell r="K1730">
            <v>34794</v>
          </cell>
          <cell r="N1730">
            <v>0</v>
          </cell>
          <cell r="O1730">
            <v>41999</v>
          </cell>
          <cell r="P1730">
            <v>41999</v>
          </cell>
          <cell r="Q1730">
            <v>41999</v>
          </cell>
          <cell r="R1730">
            <v>41999</v>
          </cell>
          <cell r="S1730">
            <v>41999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>
            <v>0</v>
          </cell>
        </row>
        <row r="1731">
          <cell r="C1731" t="str">
            <v>S049900228</v>
          </cell>
          <cell r="D1731" t="str">
            <v>หม้อต้มน้ำ WOODSON # LT-10</v>
          </cell>
          <cell r="F1731" t="str">
            <v>SR4727</v>
          </cell>
          <cell r="G1731">
            <v>34820</v>
          </cell>
          <cell r="H1731">
            <v>2</v>
          </cell>
          <cell r="I1731">
            <v>11390</v>
          </cell>
          <cell r="J1731">
            <v>2</v>
          </cell>
          <cell r="K1731">
            <v>34820</v>
          </cell>
          <cell r="N1731">
            <v>0</v>
          </cell>
          <cell r="O1731">
            <v>11388</v>
          </cell>
          <cell r="P1731">
            <v>11388</v>
          </cell>
          <cell r="Q1731">
            <v>11388</v>
          </cell>
          <cell r="R1731">
            <v>11388</v>
          </cell>
          <cell r="S1731">
            <v>11388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>
            <v>0</v>
          </cell>
        </row>
        <row r="1732">
          <cell r="C1732" t="str">
            <v>S049900230</v>
          </cell>
          <cell r="D1732" t="str">
            <v>โต๊ะทำงานขนาด 5 ฟุดพร้อมกระจก รุ่น TD-50</v>
          </cell>
          <cell r="F1732" t="str">
            <v>SR0396</v>
          </cell>
          <cell r="G1732">
            <v>34865</v>
          </cell>
          <cell r="H1732">
            <v>1</v>
          </cell>
          <cell r="I1732">
            <v>4200</v>
          </cell>
          <cell r="J1732">
            <v>1</v>
          </cell>
          <cell r="K1732">
            <v>34865</v>
          </cell>
          <cell r="N1732">
            <v>0</v>
          </cell>
          <cell r="O1732">
            <v>4199</v>
          </cell>
          <cell r="P1732">
            <v>4199</v>
          </cell>
          <cell r="Q1732">
            <v>4199</v>
          </cell>
          <cell r="R1732">
            <v>4199</v>
          </cell>
          <cell r="S1732">
            <v>4199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</row>
        <row r="1733">
          <cell r="C1733" t="str">
            <v>S049900231</v>
          </cell>
          <cell r="D1733" t="str">
            <v>ตู้เก็บเอกสารขนาด 3 ลิ้นชัก รุ่น FC-743</v>
          </cell>
          <cell r="F1733" t="str">
            <v>SR0396</v>
          </cell>
          <cell r="G1733">
            <v>34865</v>
          </cell>
          <cell r="H1733">
            <v>2</v>
          </cell>
          <cell r="I1733">
            <v>3500</v>
          </cell>
          <cell r="J1733">
            <v>2</v>
          </cell>
          <cell r="K1733">
            <v>34865</v>
          </cell>
          <cell r="N1733">
            <v>0</v>
          </cell>
          <cell r="O1733">
            <v>3498</v>
          </cell>
          <cell r="P1733">
            <v>3498</v>
          </cell>
          <cell r="Q1733">
            <v>3498</v>
          </cell>
          <cell r="R1733">
            <v>3498</v>
          </cell>
          <cell r="S1733">
            <v>3498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</row>
        <row r="1734">
          <cell r="C1734" t="str">
            <v>S049900232</v>
          </cell>
          <cell r="D1734" t="str">
            <v>ตู้กระจกซ้อนทึบพร้อมขาขนาด 4 ฟุต รุ่นR-214</v>
          </cell>
          <cell r="F1734" t="str">
            <v>SR0396</v>
          </cell>
          <cell r="G1734">
            <v>34865</v>
          </cell>
          <cell r="H1734">
            <v>1</v>
          </cell>
          <cell r="I1734">
            <v>4060</v>
          </cell>
          <cell r="J1734">
            <v>1</v>
          </cell>
          <cell r="K1734">
            <v>34865</v>
          </cell>
          <cell r="N1734">
            <v>0</v>
          </cell>
          <cell r="O1734">
            <v>4059</v>
          </cell>
          <cell r="P1734">
            <v>4059</v>
          </cell>
          <cell r="Q1734">
            <v>4059</v>
          </cell>
          <cell r="R1734">
            <v>4059</v>
          </cell>
          <cell r="S1734">
            <v>4059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>
            <v>0</v>
          </cell>
        </row>
        <row r="1735">
          <cell r="C1735" t="str">
            <v>S049900233</v>
          </cell>
          <cell r="D1735" t="str">
            <v>โต๊ะโฟเมก้า ขาพับได้ 24*60 รุ่น TF-2460</v>
          </cell>
          <cell r="F1735" t="str">
            <v>SR0396</v>
          </cell>
          <cell r="G1735">
            <v>34865</v>
          </cell>
          <cell r="H1735">
            <v>2</v>
          </cell>
          <cell r="I1735">
            <v>3400</v>
          </cell>
          <cell r="J1735">
            <v>2</v>
          </cell>
          <cell r="K1735">
            <v>34865</v>
          </cell>
          <cell r="N1735">
            <v>0</v>
          </cell>
          <cell r="O1735">
            <v>3398</v>
          </cell>
          <cell r="P1735">
            <v>3398</v>
          </cell>
          <cell r="Q1735">
            <v>3398</v>
          </cell>
          <cell r="R1735">
            <v>3398</v>
          </cell>
          <cell r="S1735">
            <v>3398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>
            <v>0</v>
          </cell>
        </row>
        <row r="1736">
          <cell r="C1736" t="str">
            <v>S049900234</v>
          </cell>
          <cell r="D1736" t="str">
            <v>เก้าอี้โพลีลีน รุ่นCP-01C</v>
          </cell>
          <cell r="F1736" t="str">
            <v>SR0396</v>
          </cell>
          <cell r="G1736">
            <v>34865</v>
          </cell>
          <cell r="H1736">
            <v>6</v>
          </cell>
          <cell r="I1736">
            <v>1950</v>
          </cell>
          <cell r="J1736">
            <v>6</v>
          </cell>
          <cell r="K1736">
            <v>34865</v>
          </cell>
          <cell r="N1736">
            <v>0</v>
          </cell>
          <cell r="O1736">
            <v>1944</v>
          </cell>
          <cell r="P1736">
            <v>1944</v>
          </cell>
          <cell r="Q1736">
            <v>1944</v>
          </cell>
          <cell r="R1736">
            <v>1944</v>
          </cell>
          <cell r="S1736">
            <v>1944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</row>
        <row r="1737">
          <cell r="C1737" t="str">
            <v>S049900235</v>
          </cell>
          <cell r="D1737" t="str">
            <v>โต๊ะทำงาน 4 ฟุต พร้อมกระจก สีเทา รุ่นTC-2648</v>
          </cell>
          <cell r="F1737" t="str">
            <v>SR1467</v>
          </cell>
          <cell r="G1737">
            <v>34909</v>
          </cell>
          <cell r="H1737">
            <v>3</v>
          </cell>
          <cell r="I1737">
            <v>9762</v>
          </cell>
          <cell r="J1737">
            <v>3</v>
          </cell>
          <cell r="K1737">
            <v>34909</v>
          </cell>
          <cell r="N1737">
            <v>0</v>
          </cell>
          <cell r="O1737">
            <v>9759</v>
          </cell>
          <cell r="P1737">
            <v>9759</v>
          </cell>
          <cell r="Q1737">
            <v>9759</v>
          </cell>
          <cell r="R1737">
            <v>9759</v>
          </cell>
          <cell r="S1737">
            <v>9759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>
            <v>0</v>
          </cell>
        </row>
        <row r="1738">
          <cell r="C1738" t="str">
            <v>S049900236</v>
          </cell>
          <cell r="D1738" t="str">
            <v>เก้าอี้โพลีโพลีลีน สีน้ำเงิน รุ่น CP-01C</v>
          </cell>
          <cell r="F1738" t="str">
            <v>SR1467</v>
          </cell>
          <cell r="G1738">
            <v>34909</v>
          </cell>
          <cell r="H1738">
            <v>3</v>
          </cell>
          <cell r="I1738">
            <v>975</v>
          </cell>
          <cell r="J1738">
            <v>3</v>
          </cell>
          <cell r="K1738">
            <v>34909</v>
          </cell>
          <cell r="N1738">
            <v>0</v>
          </cell>
          <cell r="O1738">
            <v>972</v>
          </cell>
          <cell r="P1738">
            <v>972</v>
          </cell>
          <cell r="Q1738">
            <v>972</v>
          </cell>
          <cell r="R1738">
            <v>972</v>
          </cell>
          <cell r="S1738">
            <v>972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>
            <v>0</v>
          </cell>
        </row>
        <row r="1739">
          <cell r="C1739" t="str">
            <v>S049900237</v>
          </cell>
          <cell r="D1739" t="str">
            <v>เหล็กฉาก1 1/2*2 1/4*2MM.*3M.จำนวน 464 เส้น</v>
          </cell>
          <cell r="E1739" t="str">
            <v>ไม้อัด 6 มิล A จำนวน 60 แผ่น</v>
          </cell>
          <cell r="F1739" t="str">
            <v>SR1474</v>
          </cell>
          <cell r="G1739">
            <v>34908</v>
          </cell>
          <cell r="H1739">
            <v>1</v>
          </cell>
          <cell r="I1739">
            <v>79820</v>
          </cell>
          <cell r="J1739">
            <v>1</v>
          </cell>
          <cell r="K1739">
            <v>34908</v>
          </cell>
          <cell r="N1739">
            <v>0</v>
          </cell>
          <cell r="O1739">
            <v>79819</v>
          </cell>
          <cell r="P1739">
            <v>79819</v>
          </cell>
          <cell r="Q1739">
            <v>79819</v>
          </cell>
          <cell r="R1739">
            <v>79819</v>
          </cell>
          <cell r="S1739">
            <v>79819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</row>
        <row r="1740">
          <cell r="C1740" t="str">
            <v>S049900238</v>
          </cell>
          <cell r="D1740" t="str">
            <v>พัดลม 24" ตั้งพื้นพร้อมขาตั้งมีล้อเลื่อน มอเตอร์</v>
          </cell>
          <cell r="E1740" t="str">
            <v>1/4 HP</v>
          </cell>
          <cell r="F1740" t="str">
            <v>SR1221</v>
          </cell>
          <cell r="G1740">
            <v>34898</v>
          </cell>
          <cell r="H1740">
            <v>2</v>
          </cell>
          <cell r="I1740">
            <v>4000</v>
          </cell>
          <cell r="J1740">
            <v>2</v>
          </cell>
          <cell r="K1740">
            <v>34898</v>
          </cell>
          <cell r="N1740">
            <v>0</v>
          </cell>
          <cell r="O1740">
            <v>3998</v>
          </cell>
          <cell r="P1740">
            <v>3998</v>
          </cell>
          <cell r="Q1740">
            <v>3998</v>
          </cell>
          <cell r="R1740">
            <v>3998</v>
          </cell>
          <cell r="S1740">
            <v>3998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</row>
        <row r="1741">
          <cell r="C1741" t="str">
            <v>S049900239</v>
          </cell>
          <cell r="D1741" t="str">
            <v>ป้ายตัวอักษรโลหะ พ่นสี คำว่า "บมจ.ไทยฮีทฯ"</v>
          </cell>
          <cell r="F1741" t="str">
            <v>PV05941</v>
          </cell>
          <cell r="G1741">
            <v>34881</v>
          </cell>
          <cell r="H1741">
            <v>2</v>
          </cell>
          <cell r="I1741">
            <v>6000</v>
          </cell>
          <cell r="J1741">
            <v>2</v>
          </cell>
          <cell r="K1741">
            <v>34881</v>
          </cell>
          <cell r="N1741">
            <v>0</v>
          </cell>
          <cell r="O1741">
            <v>5998</v>
          </cell>
          <cell r="P1741">
            <v>5998</v>
          </cell>
          <cell r="Q1741">
            <v>5998</v>
          </cell>
          <cell r="R1741">
            <v>5998</v>
          </cell>
          <cell r="S1741">
            <v>5998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0</v>
          </cell>
        </row>
        <row r="1742">
          <cell r="C1742" t="str">
            <v>S049900240</v>
          </cell>
          <cell r="D1742" t="str">
            <v>ป้ายสัญญลักษ์ พร้อมตัวอักษรสเตนเลส คำว่า</v>
          </cell>
          <cell r="E1742" t="str">
            <v>"THAI HEAT EXCHANGE PUPLIC CO.,LTD."</v>
          </cell>
          <cell r="F1742" t="str">
            <v>PV05941</v>
          </cell>
          <cell r="G1742">
            <v>34881</v>
          </cell>
          <cell r="H1742">
            <v>1</v>
          </cell>
          <cell r="I1742">
            <v>4200</v>
          </cell>
          <cell r="J1742">
            <v>1</v>
          </cell>
          <cell r="K1742">
            <v>34881</v>
          </cell>
          <cell r="N1742">
            <v>0</v>
          </cell>
          <cell r="O1742">
            <v>4199</v>
          </cell>
          <cell r="P1742">
            <v>4199</v>
          </cell>
          <cell r="Q1742">
            <v>4199</v>
          </cell>
          <cell r="R1742">
            <v>4199</v>
          </cell>
          <cell r="S1742">
            <v>4199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0</v>
          </cell>
        </row>
        <row r="1743">
          <cell r="C1743" t="str">
            <v>S049900241</v>
          </cell>
          <cell r="D1743" t="str">
            <v>โต๊ะวางเครื่องคอมพิวเตอร์ สีเทา รุ่นMCP-517C</v>
          </cell>
          <cell r="F1743" t="str">
            <v>SR0866</v>
          </cell>
          <cell r="G1743">
            <v>34884</v>
          </cell>
          <cell r="H1743">
            <v>1</v>
          </cell>
          <cell r="I1743">
            <v>1924</v>
          </cell>
          <cell r="J1743">
            <v>1</v>
          </cell>
          <cell r="K1743">
            <v>34884</v>
          </cell>
          <cell r="N1743">
            <v>0</v>
          </cell>
          <cell r="O1743">
            <v>1923</v>
          </cell>
          <cell r="P1743">
            <v>1923</v>
          </cell>
          <cell r="Q1743">
            <v>1923</v>
          </cell>
          <cell r="R1743">
            <v>1923</v>
          </cell>
          <cell r="S1743">
            <v>1923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>
            <v>0</v>
          </cell>
        </row>
        <row r="1744">
          <cell r="C1744" t="str">
            <v>S049900242</v>
          </cell>
          <cell r="D1744" t="str">
            <v>กระดานไวท์บอร์ดชนิดตั้งมีล้อสอดได้ด้านเดียวธรรมดา</v>
          </cell>
          <cell r="E1744" t="str">
            <v>ขนาด 1.50 *90 CM. พร้อมอุปกรณ์</v>
          </cell>
          <cell r="F1744" t="str">
            <v>SR0867</v>
          </cell>
          <cell r="G1744">
            <v>34883</v>
          </cell>
          <cell r="H1744">
            <v>1</v>
          </cell>
          <cell r="I1744">
            <v>2300</v>
          </cell>
          <cell r="J1744">
            <v>1</v>
          </cell>
          <cell r="K1744">
            <v>34883</v>
          </cell>
          <cell r="N1744">
            <v>0</v>
          </cell>
          <cell r="O1744">
            <v>2299</v>
          </cell>
          <cell r="P1744">
            <v>2299</v>
          </cell>
          <cell r="Q1744">
            <v>2299</v>
          </cell>
          <cell r="R1744">
            <v>2299</v>
          </cell>
          <cell r="S1744">
            <v>2299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</row>
        <row r="1745">
          <cell r="C1745" t="str">
            <v>S049900243</v>
          </cell>
          <cell r="D1745" t="str">
            <v>เครื่องรันนัมเบอร์ แม็กซ์ 6 หลัก</v>
          </cell>
          <cell r="F1745" t="str">
            <v>SR0891</v>
          </cell>
          <cell r="G1745">
            <v>34886</v>
          </cell>
          <cell r="H1745">
            <v>1</v>
          </cell>
          <cell r="I1745">
            <v>1170</v>
          </cell>
          <cell r="J1745">
            <v>1</v>
          </cell>
          <cell r="K1745">
            <v>34886</v>
          </cell>
          <cell r="N1745">
            <v>0</v>
          </cell>
          <cell r="O1745">
            <v>1169</v>
          </cell>
          <cell r="P1745">
            <v>1169</v>
          </cell>
          <cell r="Q1745">
            <v>1169</v>
          </cell>
          <cell r="R1745">
            <v>1169</v>
          </cell>
          <cell r="S1745">
            <v>1169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</row>
        <row r="1746">
          <cell r="C1746" t="str">
            <v>S049900244</v>
          </cell>
          <cell r="D1746" t="str">
            <v>ชั้นวางสินค้าแผนกสโตร์</v>
          </cell>
          <cell r="F1746" t="str">
            <v>SR1976</v>
          </cell>
          <cell r="G1746">
            <v>34933</v>
          </cell>
          <cell r="H1746">
            <v>1</v>
          </cell>
          <cell r="I1746">
            <v>67080</v>
          </cell>
          <cell r="J1746">
            <v>1</v>
          </cell>
          <cell r="K1746">
            <v>34933</v>
          </cell>
          <cell r="N1746">
            <v>0</v>
          </cell>
          <cell r="O1746">
            <v>67079</v>
          </cell>
          <cell r="P1746">
            <v>67079</v>
          </cell>
          <cell r="Q1746">
            <v>67079</v>
          </cell>
          <cell r="R1746">
            <v>67079</v>
          </cell>
          <cell r="S1746">
            <v>67079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>
            <v>0</v>
          </cell>
        </row>
        <row r="1747">
          <cell r="C1747" t="str">
            <v>S049900245</v>
          </cell>
          <cell r="D1747" t="str">
            <v>เครื่องคิดเลข CITIZEN SDC-8401</v>
          </cell>
          <cell r="F1747" t="str">
            <v>SR1972</v>
          </cell>
          <cell r="G1747">
            <v>34932</v>
          </cell>
          <cell r="H1747">
            <v>2</v>
          </cell>
          <cell r="I1747">
            <v>1065.42</v>
          </cell>
          <cell r="J1747">
            <v>2</v>
          </cell>
          <cell r="K1747">
            <v>34932</v>
          </cell>
          <cell r="N1747">
            <v>0</v>
          </cell>
          <cell r="O1747">
            <v>1063.42</v>
          </cell>
          <cell r="P1747">
            <v>1063.42</v>
          </cell>
          <cell r="Q1747">
            <v>1063.42</v>
          </cell>
          <cell r="R1747">
            <v>1063.42</v>
          </cell>
          <cell r="S1747">
            <v>1063.42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>
            <v>0</v>
          </cell>
        </row>
        <row r="1748">
          <cell r="C1748" t="str">
            <v>S049900246</v>
          </cell>
          <cell r="D1748" t="str">
            <v>เครื่องคอมพิวเตอร์ P/C486 DX4-100</v>
          </cell>
          <cell r="F1748" t="str">
            <v>SR1398</v>
          </cell>
          <cell r="G1748">
            <v>34907</v>
          </cell>
          <cell r="H1748">
            <v>1</v>
          </cell>
          <cell r="I1748">
            <v>96500</v>
          </cell>
          <cell r="J1748">
            <v>1</v>
          </cell>
          <cell r="K1748">
            <v>34907</v>
          </cell>
          <cell r="N1748">
            <v>0</v>
          </cell>
          <cell r="O1748">
            <v>96499</v>
          </cell>
          <cell r="P1748">
            <v>96499</v>
          </cell>
          <cell r="Q1748">
            <v>96499</v>
          </cell>
          <cell r="R1748">
            <v>96499</v>
          </cell>
          <cell r="S1748">
            <v>96499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</row>
        <row r="1749">
          <cell r="C1749" t="str">
            <v>S049900247</v>
          </cell>
          <cell r="D1749" t="str">
            <v>RAM 8 MB</v>
          </cell>
          <cell r="F1749" t="str">
            <v>SR1396</v>
          </cell>
          <cell r="G1749">
            <v>34907</v>
          </cell>
          <cell r="H1749">
            <v>1</v>
          </cell>
          <cell r="I1749">
            <v>3000</v>
          </cell>
          <cell r="J1749">
            <v>1</v>
          </cell>
          <cell r="K1749">
            <v>34907</v>
          </cell>
          <cell r="N1749">
            <v>0</v>
          </cell>
          <cell r="O1749">
            <v>2999</v>
          </cell>
          <cell r="P1749">
            <v>2999</v>
          </cell>
          <cell r="Q1749">
            <v>2999</v>
          </cell>
          <cell r="R1749">
            <v>2999</v>
          </cell>
          <cell r="S1749">
            <v>2999</v>
          </cell>
          <cell r="T1749">
            <v>0</v>
          </cell>
          <cell r="U1749">
            <v>0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</row>
        <row r="1750">
          <cell r="C1750" t="str">
            <v>S049900248</v>
          </cell>
          <cell r="D1750" t="str">
            <v>24-PIN MATRIX PRINTER P7300 "NEC"</v>
          </cell>
          <cell r="E1750" t="str">
            <v>S/N # 6014439948 DOT HEAD S/N #4Y00423</v>
          </cell>
          <cell r="F1750" t="str">
            <v>SR2193</v>
          </cell>
          <cell r="G1750">
            <v>34943</v>
          </cell>
          <cell r="H1750">
            <v>1</v>
          </cell>
          <cell r="I1750">
            <v>17000</v>
          </cell>
          <cell r="J1750">
            <v>1</v>
          </cell>
          <cell r="K1750">
            <v>34943</v>
          </cell>
          <cell r="N1750">
            <v>0</v>
          </cell>
          <cell r="O1750">
            <v>16999</v>
          </cell>
          <cell r="P1750">
            <v>16999</v>
          </cell>
          <cell r="Q1750">
            <v>16999</v>
          </cell>
          <cell r="R1750">
            <v>16999</v>
          </cell>
          <cell r="S1750">
            <v>16999</v>
          </cell>
          <cell r="T1750">
            <v>0</v>
          </cell>
          <cell r="U1750">
            <v>0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</row>
        <row r="1751">
          <cell r="C1751" t="str">
            <v>S049900249</v>
          </cell>
          <cell r="D1751" t="str">
            <v>EXP-60 โต๊ะผู้บริหาร 90-180-75</v>
          </cell>
          <cell r="F1751" t="str">
            <v>SR072/3587</v>
          </cell>
          <cell r="G1751">
            <v>35018</v>
          </cell>
          <cell r="H1751">
            <v>1</v>
          </cell>
          <cell r="I1751">
            <v>5510</v>
          </cell>
          <cell r="J1751">
            <v>1</v>
          </cell>
          <cell r="K1751">
            <v>35018</v>
          </cell>
          <cell r="N1751">
            <v>0</v>
          </cell>
          <cell r="O1751">
            <v>5509</v>
          </cell>
          <cell r="P1751">
            <v>5509</v>
          </cell>
          <cell r="Q1751">
            <v>5509</v>
          </cell>
          <cell r="R1751">
            <v>5509</v>
          </cell>
          <cell r="S1751">
            <v>5509</v>
          </cell>
          <cell r="T1751">
            <v>0</v>
          </cell>
          <cell r="U1751">
            <v>0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>
            <v>0</v>
          </cell>
        </row>
        <row r="1752">
          <cell r="C1752" t="str">
            <v>S049900250</v>
          </cell>
          <cell r="D1752" t="str">
            <v>EXP-D ตู้บริหาร 60-48-65</v>
          </cell>
          <cell r="F1752" t="str">
            <v>SR072/3587</v>
          </cell>
          <cell r="G1752">
            <v>35018</v>
          </cell>
          <cell r="H1752">
            <v>2</v>
          </cell>
          <cell r="I1752">
            <v>5120</v>
          </cell>
          <cell r="J1752">
            <v>2</v>
          </cell>
          <cell r="K1752">
            <v>35018</v>
          </cell>
          <cell r="N1752">
            <v>0</v>
          </cell>
          <cell r="O1752">
            <v>5118</v>
          </cell>
          <cell r="P1752">
            <v>5118</v>
          </cell>
          <cell r="Q1752">
            <v>5118</v>
          </cell>
          <cell r="R1752">
            <v>5118</v>
          </cell>
          <cell r="S1752">
            <v>5118</v>
          </cell>
          <cell r="T1752">
            <v>0</v>
          </cell>
          <cell r="U1752">
            <v>0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</row>
        <row r="1753">
          <cell r="C1753" t="str">
            <v>S049900251</v>
          </cell>
          <cell r="D1753" t="str">
            <v>7144 ตู้ 40-90-75</v>
          </cell>
          <cell r="F1753" t="str">
            <v>SR072/3587</v>
          </cell>
          <cell r="G1753">
            <v>35018</v>
          </cell>
          <cell r="H1753">
            <v>4</v>
          </cell>
          <cell r="I1753">
            <v>8800</v>
          </cell>
          <cell r="J1753">
            <v>4</v>
          </cell>
          <cell r="K1753">
            <v>35018</v>
          </cell>
          <cell r="N1753">
            <v>0</v>
          </cell>
          <cell r="O1753">
            <v>8796</v>
          </cell>
          <cell r="P1753">
            <v>8796</v>
          </cell>
          <cell r="Q1753">
            <v>8796</v>
          </cell>
          <cell r="R1753">
            <v>8796</v>
          </cell>
          <cell r="S1753">
            <v>8796</v>
          </cell>
          <cell r="T1753">
            <v>0</v>
          </cell>
          <cell r="U1753">
            <v>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0</v>
          </cell>
          <cell r="AE1753">
            <v>0</v>
          </cell>
        </row>
        <row r="1754">
          <cell r="C1754" t="str">
            <v>S049900252</v>
          </cell>
          <cell r="D1754" t="str">
            <v>FR-119 เก้าอี้ขนาดสูงบุหนังเทียมสีน้ำตาล (PV-22)</v>
          </cell>
          <cell r="F1754" t="str">
            <v>SR072/3587</v>
          </cell>
          <cell r="G1754">
            <v>35018</v>
          </cell>
          <cell r="H1754">
            <v>1</v>
          </cell>
          <cell r="I1754">
            <v>2024</v>
          </cell>
          <cell r="J1754">
            <v>1</v>
          </cell>
          <cell r="K1754">
            <v>35018</v>
          </cell>
          <cell r="N1754">
            <v>0</v>
          </cell>
          <cell r="O1754">
            <v>2023</v>
          </cell>
          <cell r="P1754">
            <v>2023</v>
          </cell>
          <cell r="Q1754">
            <v>2023</v>
          </cell>
          <cell r="R1754">
            <v>2023</v>
          </cell>
          <cell r="S1754">
            <v>2023</v>
          </cell>
          <cell r="T1754">
            <v>0</v>
          </cell>
          <cell r="U1754">
            <v>0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>
            <v>0</v>
          </cell>
        </row>
        <row r="1755">
          <cell r="C1755" t="str">
            <v>S049900253</v>
          </cell>
          <cell r="D1755" t="str">
            <v>เก้าอี้นวมหมุน สูงบุหนังเทียม สีน้ำตาล รุ่น CH-806</v>
          </cell>
          <cell r="F1755" t="str">
            <v>SR072/3591</v>
          </cell>
          <cell r="G1755">
            <v>35023</v>
          </cell>
          <cell r="H1755">
            <v>6</v>
          </cell>
          <cell r="I1755">
            <v>22386</v>
          </cell>
          <cell r="J1755">
            <v>6</v>
          </cell>
          <cell r="K1755">
            <v>35023</v>
          </cell>
          <cell r="N1755">
            <v>0</v>
          </cell>
          <cell r="O1755">
            <v>22380</v>
          </cell>
          <cell r="P1755">
            <v>22380</v>
          </cell>
          <cell r="Q1755">
            <v>22380</v>
          </cell>
          <cell r="R1755">
            <v>22380</v>
          </cell>
          <cell r="S1755">
            <v>22380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</row>
        <row r="1756">
          <cell r="C1756" t="str">
            <v>S049900254</v>
          </cell>
          <cell r="D1756" t="str">
            <v>กระดานไวท์บอร์ด ขนาด 90*150 ซม.หน้าเดียว มีขา</v>
          </cell>
          <cell r="F1756" t="str">
            <v>SR074/3676</v>
          </cell>
          <cell r="G1756">
            <v>35027</v>
          </cell>
          <cell r="H1756">
            <v>4</v>
          </cell>
          <cell r="I1756">
            <v>7600</v>
          </cell>
          <cell r="J1756">
            <v>4</v>
          </cell>
          <cell r="K1756">
            <v>35027</v>
          </cell>
          <cell r="N1756">
            <v>0</v>
          </cell>
          <cell r="O1756">
            <v>7596</v>
          </cell>
          <cell r="P1756">
            <v>7596</v>
          </cell>
          <cell r="Q1756">
            <v>7596</v>
          </cell>
          <cell r="R1756">
            <v>7596</v>
          </cell>
          <cell r="S1756">
            <v>7596</v>
          </cell>
          <cell r="T1756">
            <v>0</v>
          </cell>
          <cell r="U1756">
            <v>0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>
            <v>0</v>
          </cell>
        </row>
        <row r="1757">
          <cell r="C1757" t="str">
            <v>S049900255</v>
          </cell>
          <cell r="D1757" t="str">
            <v>เครื่องถ่ายเอกสารรุ่น 2440 , ตู้ตั้งเครื่องถ่ายเอก</v>
          </cell>
          <cell r="E1757" t="str">
            <v>สาร 5375,SOCKET ASSY KEY COUNTER,KEY COUNTER</v>
          </cell>
          <cell r="F1757" t="str">
            <v>SR069/3411</v>
          </cell>
          <cell r="G1757">
            <v>35005</v>
          </cell>
          <cell r="H1757">
            <v>1</v>
          </cell>
          <cell r="I1757">
            <v>151000</v>
          </cell>
          <cell r="J1757">
            <v>1</v>
          </cell>
          <cell r="K1757">
            <v>35005</v>
          </cell>
          <cell r="N1757">
            <v>0</v>
          </cell>
          <cell r="O1757">
            <v>150999</v>
          </cell>
          <cell r="P1757">
            <v>150999</v>
          </cell>
          <cell r="Q1757">
            <v>150999</v>
          </cell>
          <cell r="R1757">
            <v>150999</v>
          </cell>
          <cell r="S1757">
            <v>150999</v>
          </cell>
          <cell r="T1757">
            <v>0</v>
          </cell>
          <cell r="U1757">
            <v>0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>
            <v>0</v>
          </cell>
        </row>
        <row r="1758">
          <cell r="C1758" t="str">
            <v>S049900256</v>
          </cell>
          <cell r="D1758" t="str">
            <v>พัดลมโคจร NATIONAL รุ่น F-BQ438</v>
          </cell>
          <cell r="F1758" t="str">
            <v>SR070/3479</v>
          </cell>
          <cell r="G1758">
            <v>35013</v>
          </cell>
          <cell r="H1758">
            <v>1</v>
          </cell>
          <cell r="I1758">
            <v>1345.79</v>
          </cell>
          <cell r="J1758">
            <v>1</v>
          </cell>
          <cell r="K1758">
            <v>35013</v>
          </cell>
          <cell r="N1758">
            <v>0</v>
          </cell>
          <cell r="O1758">
            <v>1344.79</v>
          </cell>
          <cell r="P1758">
            <v>1344.79</v>
          </cell>
          <cell r="Q1758">
            <v>1344.79</v>
          </cell>
          <cell r="R1758">
            <v>1344.79</v>
          </cell>
          <cell r="S1758">
            <v>1344.79</v>
          </cell>
          <cell r="T1758">
            <v>0</v>
          </cell>
          <cell r="U1758">
            <v>0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0</v>
          </cell>
        </row>
        <row r="1759">
          <cell r="C1759" t="str">
            <v>S049900257</v>
          </cell>
          <cell r="D1759" t="str">
            <v>ชั้นวางของในคลังสินค้า DRIVE-IN PACKING 560</v>
          </cell>
          <cell r="E1759" t="str">
            <v>PALLETS,SELECTIVE PACKING 72 PALLETS</v>
          </cell>
          <cell r="F1759" t="str">
            <v>SR079/3907</v>
          </cell>
          <cell r="G1759">
            <v>35034</v>
          </cell>
          <cell r="H1759">
            <v>1</v>
          </cell>
          <cell r="I1759">
            <v>595230</v>
          </cell>
          <cell r="J1759">
            <v>1</v>
          </cell>
          <cell r="K1759">
            <v>35034</v>
          </cell>
          <cell r="N1759">
            <v>0</v>
          </cell>
          <cell r="O1759">
            <v>595229</v>
          </cell>
          <cell r="P1759">
            <v>595229</v>
          </cell>
          <cell r="Q1759">
            <v>595229</v>
          </cell>
          <cell r="R1759">
            <v>595229</v>
          </cell>
          <cell r="S1759">
            <v>595229</v>
          </cell>
          <cell r="T1759">
            <v>0</v>
          </cell>
          <cell r="U1759">
            <v>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>
            <v>0</v>
          </cell>
        </row>
        <row r="1760">
          <cell r="C1760" t="str">
            <v>S049900258</v>
          </cell>
          <cell r="D1760" t="str">
            <v>ตู้ DG-323 สีน้ำตาล</v>
          </cell>
          <cell r="F1760" t="str">
            <v>SR087/4319</v>
          </cell>
          <cell r="G1760">
            <v>35059</v>
          </cell>
          <cell r="H1760">
            <v>1</v>
          </cell>
          <cell r="I1760">
            <v>1605.4</v>
          </cell>
          <cell r="J1760">
            <v>1</v>
          </cell>
          <cell r="K1760">
            <v>35059</v>
          </cell>
          <cell r="N1760">
            <v>0</v>
          </cell>
          <cell r="O1760">
            <v>1604.4</v>
          </cell>
          <cell r="P1760">
            <v>1604.4</v>
          </cell>
          <cell r="Q1760">
            <v>1604.4</v>
          </cell>
          <cell r="R1760">
            <v>1604.4</v>
          </cell>
          <cell r="S1760">
            <v>1604.4</v>
          </cell>
          <cell r="T1760">
            <v>0</v>
          </cell>
          <cell r="U1760">
            <v>0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0</v>
          </cell>
          <cell r="AE1760">
            <v>0</v>
          </cell>
        </row>
        <row r="1761">
          <cell r="C1761" t="str">
            <v>S049900259</v>
          </cell>
          <cell r="D1761" t="str">
            <v>ตู้ DO-313 สีน้ำตาล</v>
          </cell>
          <cell r="F1761" t="str">
            <v>SR087/4319</v>
          </cell>
          <cell r="G1761">
            <v>35059</v>
          </cell>
          <cell r="H1761">
            <v>1</v>
          </cell>
          <cell r="I1761">
            <v>1720.4</v>
          </cell>
          <cell r="J1761">
            <v>1</v>
          </cell>
          <cell r="K1761">
            <v>35059</v>
          </cell>
          <cell r="N1761">
            <v>0</v>
          </cell>
          <cell r="O1761">
            <v>1719.4</v>
          </cell>
          <cell r="P1761">
            <v>1719.4</v>
          </cell>
          <cell r="Q1761">
            <v>1719.4</v>
          </cell>
          <cell r="R1761">
            <v>1719.4</v>
          </cell>
          <cell r="S1761">
            <v>1719.4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>
            <v>0</v>
          </cell>
        </row>
        <row r="1762">
          <cell r="C1762" t="str">
            <v>S049900260</v>
          </cell>
          <cell r="D1762" t="str">
            <v>โต๊ะคอมพิวเตอร์ CT-805 สีโอ๊ค</v>
          </cell>
          <cell r="F1762" t="str">
            <v>SR087/4319</v>
          </cell>
          <cell r="G1762">
            <v>35059</v>
          </cell>
          <cell r="H1762">
            <v>1</v>
          </cell>
          <cell r="I1762">
            <v>2171.1999999999998</v>
          </cell>
          <cell r="J1762">
            <v>1</v>
          </cell>
          <cell r="K1762">
            <v>35059</v>
          </cell>
          <cell r="N1762">
            <v>0</v>
          </cell>
          <cell r="O1762">
            <v>2170.1999999999998</v>
          </cell>
          <cell r="P1762">
            <v>2170.1999999999998</v>
          </cell>
          <cell r="Q1762">
            <v>2170.1999999999998</v>
          </cell>
          <cell r="R1762">
            <v>2170.1999999999998</v>
          </cell>
          <cell r="S1762">
            <v>2170.1999999999998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0</v>
          </cell>
          <cell r="AE1762">
            <v>0</v>
          </cell>
        </row>
        <row r="1763">
          <cell r="C1763" t="str">
            <v>S049900261</v>
          </cell>
          <cell r="D1763" t="str">
            <v>ตู้ DG-324 สีน้ำตาล</v>
          </cell>
          <cell r="F1763" t="str">
            <v>SR087/4318</v>
          </cell>
          <cell r="G1763">
            <v>35059</v>
          </cell>
          <cell r="H1763">
            <v>1</v>
          </cell>
          <cell r="I1763">
            <v>1895.2</v>
          </cell>
          <cell r="J1763">
            <v>1</v>
          </cell>
          <cell r="K1763">
            <v>35059</v>
          </cell>
          <cell r="N1763">
            <v>0</v>
          </cell>
          <cell r="O1763">
            <v>1894.2</v>
          </cell>
          <cell r="P1763">
            <v>1894.2</v>
          </cell>
          <cell r="Q1763">
            <v>1894.2</v>
          </cell>
          <cell r="R1763">
            <v>1894.2</v>
          </cell>
          <cell r="S1763">
            <v>1894.2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</row>
        <row r="1764">
          <cell r="C1764" t="str">
            <v>S049900262</v>
          </cell>
          <cell r="D1764" t="str">
            <v>ตู้ DO-314 สีน้ำตาล</v>
          </cell>
          <cell r="F1764" t="str">
            <v>SR087/4318</v>
          </cell>
          <cell r="G1764">
            <v>35059</v>
          </cell>
          <cell r="H1764">
            <v>1</v>
          </cell>
          <cell r="I1764">
            <v>2042.4</v>
          </cell>
          <cell r="J1764">
            <v>1</v>
          </cell>
          <cell r="K1764">
            <v>35059</v>
          </cell>
          <cell r="N1764">
            <v>0</v>
          </cell>
          <cell r="O1764">
            <v>2041.4</v>
          </cell>
          <cell r="P1764">
            <v>2041.4</v>
          </cell>
          <cell r="Q1764">
            <v>2041.4</v>
          </cell>
          <cell r="R1764">
            <v>2041.4</v>
          </cell>
          <cell r="S1764">
            <v>2041.4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</row>
        <row r="1765">
          <cell r="C1765" t="str">
            <v>S049900263</v>
          </cell>
          <cell r="D1765" t="str">
            <v>กระดานขนาด 90*150 หน้าเดียวมีขา</v>
          </cell>
          <cell r="F1765" t="str">
            <v>SR087/4318</v>
          </cell>
          <cell r="G1765">
            <v>35059</v>
          </cell>
          <cell r="H1765">
            <v>1</v>
          </cell>
          <cell r="I1765">
            <v>1900</v>
          </cell>
          <cell r="J1765">
            <v>1</v>
          </cell>
          <cell r="K1765">
            <v>35059</v>
          </cell>
          <cell r="N1765">
            <v>0</v>
          </cell>
          <cell r="O1765">
            <v>1899</v>
          </cell>
          <cell r="P1765">
            <v>1899</v>
          </cell>
          <cell r="Q1765">
            <v>1899</v>
          </cell>
          <cell r="R1765">
            <v>1899</v>
          </cell>
          <cell r="S1765">
            <v>1899</v>
          </cell>
          <cell r="T1765">
            <v>0</v>
          </cell>
          <cell r="U1765">
            <v>0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>
            <v>0</v>
          </cell>
        </row>
        <row r="1766">
          <cell r="C1766" t="str">
            <v>S049900265</v>
          </cell>
          <cell r="D1766" t="str">
            <v>PRINTER LQ-1170i W/CABLE</v>
          </cell>
          <cell r="F1766" t="str">
            <v>SR087/4326</v>
          </cell>
          <cell r="G1766">
            <v>35060</v>
          </cell>
          <cell r="H1766">
            <v>1</v>
          </cell>
          <cell r="I1766">
            <v>17500</v>
          </cell>
          <cell r="J1766">
            <v>1</v>
          </cell>
          <cell r="K1766">
            <v>35060</v>
          </cell>
          <cell r="N1766">
            <v>0</v>
          </cell>
          <cell r="O1766">
            <v>17499</v>
          </cell>
          <cell r="P1766">
            <v>17499</v>
          </cell>
          <cell r="Q1766">
            <v>17499</v>
          </cell>
          <cell r="R1766">
            <v>17499</v>
          </cell>
          <cell r="S1766">
            <v>17499</v>
          </cell>
          <cell r="T1766">
            <v>0</v>
          </cell>
          <cell r="U1766">
            <v>0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>
            <v>0</v>
          </cell>
        </row>
        <row r="1767">
          <cell r="C1767" t="str">
            <v>S049900266</v>
          </cell>
          <cell r="D1767" t="str">
            <v>ฉากทึบขนาด 80 * 150 ซม. พร้อมตีนเป็ด</v>
          </cell>
          <cell r="F1767" t="str">
            <v>SR087/4320</v>
          </cell>
          <cell r="G1767">
            <v>35059</v>
          </cell>
          <cell r="H1767">
            <v>3</v>
          </cell>
          <cell r="I1767">
            <v>5481.5</v>
          </cell>
          <cell r="J1767">
            <v>3</v>
          </cell>
          <cell r="K1767">
            <v>35059</v>
          </cell>
          <cell r="N1767">
            <v>0</v>
          </cell>
          <cell r="O1767">
            <v>5478.5</v>
          </cell>
          <cell r="P1767">
            <v>5478.5</v>
          </cell>
          <cell r="Q1767">
            <v>5478.5</v>
          </cell>
          <cell r="R1767">
            <v>5478.5</v>
          </cell>
          <cell r="S1767">
            <v>5478.5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</row>
        <row r="1768">
          <cell r="C1768" t="str">
            <v>S049900267</v>
          </cell>
          <cell r="D1768" t="str">
            <v>ฉากครึ่งกระจกขนาด 100 * 150 ซม.</v>
          </cell>
          <cell r="F1768" t="str">
            <v>SR087/4320</v>
          </cell>
          <cell r="G1768">
            <v>35059</v>
          </cell>
          <cell r="H1768">
            <v>3</v>
          </cell>
          <cell r="I1768">
            <v>7661.75</v>
          </cell>
          <cell r="J1768">
            <v>3</v>
          </cell>
          <cell r="K1768">
            <v>35059</v>
          </cell>
          <cell r="N1768">
            <v>0</v>
          </cell>
          <cell r="O1768">
            <v>7658.75</v>
          </cell>
          <cell r="P1768">
            <v>7658.75</v>
          </cell>
          <cell r="Q1768">
            <v>7658.75</v>
          </cell>
          <cell r="R1768">
            <v>7658.75</v>
          </cell>
          <cell r="S1768">
            <v>7658.75</v>
          </cell>
          <cell r="T1768">
            <v>0</v>
          </cell>
          <cell r="U1768">
            <v>0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>
            <v>0</v>
          </cell>
        </row>
        <row r="1769">
          <cell r="C1769" t="str">
            <v>S049900268</v>
          </cell>
          <cell r="D1769" t="str">
            <v>โต๊ะทำงาน 1002 สีโอ๊ค</v>
          </cell>
          <cell r="F1769" t="str">
            <v>SR087/4320</v>
          </cell>
          <cell r="G1769">
            <v>35059</v>
          </cell>
          <cell r="H1769">
            <v>1</v>
          </cell>
          <cell r="I1769">
            <v>3772</v>
          </cell>
          <cell r="J1769">
            <v>1</v>
          </cell>
          <cell r="K1769">
            <v>35059</v>
          </cell>
          <cell r="N1769">
            <v>0</v>
          </cell>
          <cell r="O1769">
            <v>3771</v>
          </cell>
          <cell r="P1769">
            <v>3771</v>
          </cell>
          <cell r="Q1769">
            <v>3771</v>
          </cell>
          <cell r="R1769">
            <v>3771</v>
          </cell>
          <cell r="S1769">
            <v>3771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</row>
        <row r="1770">
          <cell r="C1770" t="str">
            <v>S049900269</v>
          </cell>
          <cell r="D1770" t="str">
            <v>โต๊ะพรินเตอร์ CT-80 สีโอ๊ค</v>
          </cell>
          <cell r="F1770" t="str">
            <v>SR087/4319</v>
          </cell>
          <cell r="G1770">
            <v>35059</v>
          </cell>
          <cell r="H1770">
            <v>1</v>
          </cell>
          <cell r="I1770">
            <v>1830.8</v>
          </cell>
          <cell r="J1770">
            <v>1</v>
          </cell>
          <cell r="K1770">
            <v>35059</v>
          </cell>
          <cell r="N1770">
            <v>0</v>
          </cell>
          <cell r="O1770">
            <v>1829.8</v>
          </cell>
          <cell r="P1770">
            <v>1829.8</v>
          </cell>
          <cell r="Q1770">
            <v>1829.8</v>
          </cell>
          <cell r="R1770">
            <v>1829.8</v>
          </cell>
          <cell r="S1770">
            <v>1829.8</v>
          </cell>
          <cell r="T1770">
            <v>0</v>
          </cell>
          <cell r="U1770">
            <v>0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>
            <v>0</v>
          </cell>
        </row>
        <row r="1771">
          <cell r="C1771" t="str">
            <v>S059900001</v>
          </cell>
          <cell r="D1771" t="str">
            <v>ค่าตกแต่งต่อเติมอาคาร</v>
          </cell>
          <cell r="F1771" t="str">
            <v>-</v>
          </cell>
          <cell r="G1771">
            <v>33098</v>
          </cell>
          <cell r="H1771">
            <v>1</v>
          </cell>
          <cell r="I1771">
            <v>237330</v>
          </cell>
          <cell r="J1771">
            <v>1</v>
          </cell>
          <cell r="K1771">
            <v>33098</v>
          </cell>
          <cell r="N1771">
            <v>0</v>
          </cell>
          <cell r="O1771">
            <v>237329</v>
          </cell>
          <cell r="P1771">
            <v>237329</v>
          </cell>
          <cell r="Q1771">
            <v>237329</v>
          </cell>
          <cell r="R1771">
            <v>237329</v>
          </cell>
          <cell r="S1771">
            <v>237329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>
            <v>0</v>
          </cell>
        </row>
        <row r="1772">
          <cell r="C1772" t="str">
            <v>S059900002</v>
          </cell>
          <cell r="D1772" t="str">
            <v>SIDEBOARD FD 9 W(S)</v>
          </cell>
          <cell r="F1772" t="str">
            <v>JV12/044</v>
          </cell>
          <cell r="G1772">
            <v>34334</v>
          </cell>
          <cell r="H1772">
            <v>20</v>
          </cell>
          <cell r="I1772">
            <v>150000</v>
          </cell>
          <cell r="J1772">
            <v>20</v>
          </cell>
          <cell r="K1772">
            <v>34334</v>
          </cell>
          <cell r="N1772">
            <v>0</v>
          </cell>
          <cell r="O1772">
            <v>149980</v>
          </cell>
          <cell r="P1772">
            <v>149980</v>
          </cell>
          <cell r="Q1772">
            <v>149980</v>
          </cell>
          <cell r="R1772">
            <v>149980</v>
          </cell>
          <cell r="S1772">
            <v>149980</v>
          </cell>
          <cell r="T1772">
            <v>0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>
            <v>0</v>
          </cell>
        </row>
        <row r="1773">
          <cell r="C1773" t="str">
            <v>S059900003</v>
          </cell>
          <cell r="D1773" t="str">
            <v>SIDEBOARD FD 7 W(S)</v>
          </cell>
          <cell r="F1773" t="str">
            <v>JV12/044</v>
          </cell>
          <cell r="G1773">
            <v>34334</v>
          </cell>
          <cell r="H1773">
            <v>20</v>
          </cell>
          <cell r="I1773">
            <v>132000</v>
          </cell>
          <cell r="J1773">
            <v>20</v>
          </cell>
          <cell r="K1773">
            <v>34334</v>
          </cell>
          <cell r="N1773">
            <v>0</v>
          </cell>
          <cell r="O1773">
            <v>131980</v>
          </cell>
          <cell r="P1773">
            <v>131980</v>
          </cell>
          <cell r="Q1773">
            <v>131980</v>
          </cell>
          <cell r="R1773">
            <v>131980</v>
          </cell>
          <cell r="S1773">
            <v>131980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</row>
        <row r="1774">
          <cell r="C1774" t="str">
            <v>S059900004</v>
          </cell>
          <cell r="D1774" t="str">
            <v>SIDEBOARD FD 9 W</v>
          </cell>
          <cell r="F1774" t="str">
            <v>JV12/044</v>
          </cell>
          <cell r="G1774">
            <v>34334</v>
          </cell>
          <cell r="H1774">
            <v>20</v>
          </cell>
          <cell r="I1774">
            <v>126000</v>
          </cell>
          <cell r="J1774">
            <v>20</v>
          </cell>
          <cell r="K1774">
            <v>34334</v>
          </cell>
          <cell r="N1774">
            <v>0</v>
          </cell>
          <cell r="O1774">
            <v>125980</v>
          </cell>
          <cell r="P1774">
            <v>125980</v>
          </cell>
          <cell r="Q1774">
            <v>125980</v>
          </cell>
          <cell r="R1774">
            <v>125980</v>
          </cell>
          <cell r="S1774">
            <v>125980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</row>
        <row r="1775">
          <cell r="C1775" t="str">
            <v>S059900005</v>
          </cell>
          <cell r="D1775" t="str">
            <v>SIDEBOARD FD 92 G</v>
          </cell>
          <cell r="F1775" t="str">
            <v>JV12/044</v>
          </cell>
          <cell r="G1775">
            <v>34334</v>
          </cell>
          <cell r="H1775">
            <v>20</v>
          </cell>
          <cell r="I1775">
            <v>166000</v>
          </cell>
          <cell r="J1775">
            <v>20</v>
          </cell>
          <cell r="K1775">
            <v>34334</v>
          </cell>
          <cell r="N1775">
            <v>0</v>
          </cell>
          <cell r="O1775">
            <v>165980</v>
          </cell>
          <cell r="P1775">
            <v>165980</v>
          </cell>
          <cell r="Q1775">
            <v>165980</v>
          </cell>
          <cell r="R1775">
            <v>165980</v>
          </cell>
          <cell r="S1775">
            <v>165980</v>
          </cell>
          <cell r="T1775">
            <v>0</v>
          </cell>
          <cell r="U1775">
            <v>0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</row>
        <row r="1776">
          <cell r="C1776" t="str">
            <v>S059900006</v>
          </cell>
          <cell r="D1776" t="str">
            <v>SIDEBOARD FD 9 SG</v>
          </cell>
          <cell r="F1776" t="str">
            <v>JV12/044</v>
          </cell>
          <cell r="G1776">
            <v>34334</v>
          </cell>
          <cell r="H1776">
            <v>20</v>
          </cell>
          <cell r="I1776">
            <v>146800</v>
          </cell>
          <cell r="J1776">
            <v>20</v>
          </cell>
          <cell r="K1776">
            <v>34334</v>
          </cell>
          <cell r="N1776">
            <v>0</v>
          </cell>
          <cell r="O1776">
            <v>146780</v>
          </cell>
          <cell r="P1776">
            <v>146780</v>
          </cell>
          <cell r="Q1776">
            <v>146780</v>
          </cell>
          <cell r="R1776">
            <v>146780</v>
          </cell>
          <cell r="S1776">
            <v>146780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>
            <v>0</v>
          </cell>
        </row>
        <row r="1777">
          <cell r="C1777" t="str">
            <v>S059900007</v>
          </cell>
          <cell r="D1777" t="str">
            <v>SIDEBOARD  SB 92</v>
          </cell>
          <cell r="F1777" t="str">
            <v>JV12/044</v>
          </cell>
          <cell r="G1777">
            <v>34334</v>
          </cell>
          <cell r="H1777">
            <v>40</v>
          </cell>
          <cell r="I1777">
            <v>213200</v>
          </cell>
          <cell r="J1777">
            <v>40</v>
          </cell>
          <cell r="K1777">
            <v>34334</v>
          </cell>
          <cell r="N1777">
            <v>0</v>
          </cell>
          <cell r="O1777">
            <v>213160</v>
          </cell>
          <cell r="P1777">
            <v>213160</v>
          </cell>
          <cell r="Q1777">
            <v>213160</v>
          </cell>
          <cell r="R1777">
            <v>213160</v>
          </cell>
          <cell r="S1777">
            <v>213160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</row>
        <row r="1778">
          <cell r="C1778" t="str">
            <v>S059900008</v>
          </cell>
          <cell r="D1778" t="str">
            <v>SIDEBOARD SB 72</v>
          </cell>
          <cell r="F1778" t="str">
            <v>JV12/044</v>
          </cell>
          <cell r="G1778">
            <v>34334</v>
          </cell>
          <cell r="H1778">
            <v>40</v>
          </cell>
          <cell r="I1778">
            <v>188800</v>
          </cell>
          <cell r="J1778">
            <v>40</v>
          </cell>
          <cell r="K1778">
            <v>34334</v>
          </cell>
          <cell r="N1778">
            <v>0</v>
          </cell>
          <cell r="O1778">
            <v>188760</v>
          </cell>
          <cell r="P1778">
            <v>188760</v>
          </cell>
          <cell r="Q1778">
            <v>188760</v>
          </cell>
          <cell r="R1778">
            <v>188760</v>
          </cell>
          <cell r="S1778">
            <v>188760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</row>
        <row r="1779">
          <cell r="C1779" t="str">
            <v>S059900009</v>
          </cell>
          <cell r="D1779" t="str">
            <v>SIDEBOARD SB 9 S</v>
          </cell>
          <cell r="F1779" t="str">
            <v>JV12/044</v>
          </cell>
          <cell r="G1779">
            <v>34334</v>
          </cell>
          <cell r="H1779">
            <v>40</v>
          </cell>
          <cell r="I1779">
            <v>164800</v>
          </cell>
          <cell r="J1779">
            <v>40</v>
          </cell>
          <cell r="K1779">
            <v>34334</v>
          </cell>
          <cell r="N1779">
            <v>0</v>
          </cell>
          <cell r="O1779">
            <v>164760</v>
          </cell>
          <cell r="P1779">
            <v>164760</v>
          </cell>
          <cell r="Q1779">
            <v>164760</v>
          </cell>
          <cell r="R1779">
            <v>164760</v>
          </cell>
          <cell r="S1779">
            <v>164760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</row>
        <row r="1780">
          <cell r="C1780" t="str">
            <v>S059900010</v>
          </cell>
          <cell r="D1780" t="str">
            <v>SIDEBOARD  SB 91</v>
          </cell>
          <cell r="F1780" t="str">
            <v>JV12/044</v>
          </cell>
          <cell r="G1780">
            <v>34334</v>
          </cell>
          <cell r="H1780">
            <v>40</v>
          </cell>
          <cell r="I1780">
            <v>161600</v>
          </cell>
          <cell r="J1780">
            <v>40</v>
          </cell>
          <cell r="K1780">
            <v>34334</v>
          </cell>
          <cell r="N1780">
            <v>0</v>
          </cell>
          <cell r="O1780">
            <v>161560</v>
          </cell>
          <cell r="P1780">
            <v>161560</v>
          </cell>
          <cell r="Q1780">
            <v>161560</v>
          </cell>
          <cell r="R1780">
            <v>161560</v>
          </cell>
          <cell r="S1780">
            <v>161560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</row>
        <row r="1781">
          <cell r="C1781" t="str">
            <v>S059900011</v>
          </cell>
          <cell r="D1781" t="str">
            <v>ป้ายชื่อบริษัท เล็ก,ใหญ่</v>
          </cell>
          <cell r="F1781" t="str">
            <v>56/2793</v>
          </cell>
          <cell r="G1781">
            <v>34642</v>
          </cell>
          <cell r="H1781">
            <v>3</v>
          </cell>
          <cell r="I1781">
            <v>59719.63</v>
          </cell>
          <cell r="J1781">
            <v>3</v>
          </cell>
          <cell r="K1781">
            <v>34642</v>
          </cell>
          <cell r="N1781">
            <v>0</v>
          </cell>
          <cell r="O1781">
            <v>59716.63</v>
          </cell>
          <cell r="P1781">
            <v>59716.63</v>
          </cell>
          <cell r="Q1781">
            <v>59716.63</v>
          </cell>
          <cell r="R1781">
            <v>59716.63</v>
          </cell>
          <cell r="S1781">
            <v>59716.63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>
            <v>0</v>
          </cell>
        </row>
        <row r="1782">
          <cell r="C1782" t="str">
            <v>S059900012</v>
          </cell>
          <cell r="D1782" t="str">
            <v>โครมไฟสปอตไลท์</v>
          </cell>
          <cell r="F1782" t="str">
            <v>56/2793</v>
          </cell>
          <cell r="G1782">
            <v>34642</v>
          </cell>
          <cell r="H1782">
            <v>6</v>
          </cell>
          <cell r="I1782">
            <v>4766.34</v>
          </cell>
          <cell r="J1782">
            <v>6</v>
          </cell>
          <cell r="K1782">
            <v>34642</v>
          </cell>
          <cell r="N1782">
            <v>0</v>
          </cell>
          <cell r="O1782">
            <v>4760.34</v>
          </cell>
          <cell r="P1782">
            <v>4760.34</v>
          </cell>
          <cell r="Q1782">
            <v>4760.34</v>
          </cell>
          <cell r="R1782">
            <v>4760.34</v>
          </cell>
          <cell r="S1782">
            <v>4760.34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</row>
        <row r="1783">
          <cell r="C1783" t="str">
            <v>S069900001</v>
          </cell>
          <cell r="D1783" t="str">
            <v>เครื่องกรองน้ำ</v>
          </cell>
          <cell r="F1783" t="str">
            <v>-</v>
          </cell>
          <cell r="G1783">
            <v>32033</v>
          </cell>
          <cell r="H1783">
            <v>1</v>
          </cell>
          <cell r="I1783">
            <v>11250</v>
          </cell>
          <cell r="J1783">
            <v>1</v>
          </cell>
          <cell r="K1783">
            <v>32033</v>
          </cell>
          <cell r="N1783">
            <v>0</v>
          </cell>
          <cell r="O1783">
            <v>11249</v>
          </cell>
          <cell r="P1783">
            <v>11249</v>
          </cell>
          <cell r="Q1783">
            <v>11249</v>
          </cell>
          <cell r="R1783">
            <v>11249</v>
          </cell>
          <cell r="S1783">
            <v>11249</v>
          </cell>
          <cell r="T1783">
            <v>0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>
            <v>0</v>
          </cell>
        </row>
        <row r="1784">
          <cell r="C1784" t="str">
            <v>S069900002</v>
          </cell>
          <cell r="D1784" t="str">
            <v>เครื่องดับเพลิงเคมี NIPPON, YAMATO</v>
          </cell>
          <cell r="F1784" t="str">
            <v>-</v>
          </cell>
          <cell r="G1784">
            <v>32239</v>
          </cell>
          <cell r="H1784">
            <v>8</v>
          </cell>
          <cell r="I1784">
            <v>39200</v>
          </cell>
          <cell r="J1784">
            <v>8</v>
          </cell>
          <cell r="K1784">
            <v>32239</v>
          </cell>
          <cell r="N1784">
            <v>0</v>
          </cell>
          <cell r="O1784">
            <v>39192</v>
          </cell>
          <cell r="P1784">
            <v>39192</v>
          </cell>
          <cell r="Q1784">
            <v>39192</v>
          </cell>
          <cell r="R1784">
            <v>39192</v>
          </cell>
          <cell r="S1784">
            <v>39192</v>
          </cell>
          <cell r="T1784">
            <v>0</v>
          </cell>
          <cell r="U1784">
            <v>0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</row>
        <row r="1785">
          <cell r="C1785" t="str">
            <v>S069900003</v>
          </cell>
          <cell r="D1785" t="str">
            <v>พัดลมดูดอากาศตะแกรงหน้า-หลัง มอเตอร์ 1/2 แรงม้า</v>
          </cell>
          <cell r="F1785" t="str">
            <v>-</v>
          </cell>
          <cell r="G1785">
            <v>32356</v>
          </cell>
          <cell r="H1785">
            <v>1</v>
          </cell>
          <cell r="I1785">
            <v>2250</v>
          </cell>
          <cell r="J1785">
            <v>1</v>
          </cell>
          <cell r="K1785">
            <v>32356</v>
          </cell>
          <cell r="N1785">
            <v>0</v>
          </cell>
          <cell r="O1785">
            <v>2249</v>
          </cell>
          <cell r="P1785">
            <v>2249</v>
          </cell>
          <cell r="Q1785">
            <v>2249</v>
          </cell>
          <cell r="R1785">
            <v>2249</v>
          </cell>
          <cell r="S1785">
            <v>2249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>
            <v>0</v>
          </cell>
        </row>
        <row r="1786">
          <cell r="C1786" t="str">
            <v>S069900004</v>
          </cell>
          <cell r="D1786" t="str">
            <v>ชุดผจญเพลิง</v>
          </cell>
          <cell r="F1786" t="str">
            <v>-</v>
          </cell>
          <cell r="G1786">
            <v>32628</v>
          </cell>
          <cell r="H1786">
            <v>1</v>
          </cell>
          <cell r="I1786">
            <v>28500</v>
          </cell>
          <cell r="J1786">
            <v>1</v>
          </cell>
          <cell r="K1786">
            <v>32628</v>
          </cell>
          <cell r="N1786">
            <v>0</v>
          </cell>
          <cell r="O1786">
            <v>28499</v>
          </cell>
          <cell r="P1786">
            <v>28499</v>
          </cell>
          <cell r="Q1786">
            <v>28499</v>
          </cell>
          <cell r="R1786">
            <v>28499</v>
          </cell>
          <cell r="S1786">
            <v>28499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>
            <v>0</v>
          </cell>
        </row>
        <row r="1787">
          <cell r="C1787" t="str">
            <v>S069900005</v>
          </cell>
          <cell r="D1787" t="str">
            <v>เครื่องดับเพลิงเคมี รุ่น YA 20L 8</v>
          </cell>
          <cell r="F1787" t="str">
            <v>-</v>
          </cell>
          <cell r="G1787">
            <v>32639</v>
          </cell>
          <cell r="H1787">
            <v>8</v>
          </cell>
          <cell r="I1787">
            <v>22000</v>
          </cell>
          <cell r="J1787">
            <v>8</v>
          </cell>
          <cell r="K1787">
            <v>32639</v>
          </cell>
          <cell r="N1787">
            <v>0</v>
          </cell>
          <cell r="O1787">
            <v>21992</v>
          </cell>
          <cell r="P1787">
            <v>21992</v>
          </cell>
          <cell r="Q1787">
            <v>21992</v>
          </cell>
          <cell r="R1787">
            <v>21992</v>
          </cell>
          <cell r="S1787">
            <v>21992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</row>
        <row r="1788">
          <cell r="C1788" t="str">
            <v>S069900006</v>
          </cell>
          <cell r="D1788" t="str">
            <v>ค่าติดตั้งไฟฟ้า</v>
          </cell>
          <cell r="F1788" t="str">
            <v>-</v>
          </cell>
          <cell r="G1788">
            <v>32727</v>
          </cell>
          <cell r="H1788">
            <v>1</v>
          </cell>
          <cell r="I1788">
            <v>21540</v>
          </cell>
          <cell r="J1788">
            <v>1</v>
          </cell>
          <cell r="K1788">
            <v>32727</v>
          </cell>
          <cell r="N1788">
            <v>0</v>
          </cell>
          <cell r="O1788">
            <v>21539</v>
          </cell>
          <cell r="P1788">
            <v>21539</v>
          </cell>
          <cell r="Q1788">
            <v>21539</v>
          </cell>
          <cell r="R1788">
            <v>21539</v>
          </cell>
          <cell r="S1788">
            <v>21539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</row>
        <row r="1789">
          <cell r="C1789" t="str">
            <v>S069900007</v>
          </cell>
          <cell r="D1789" t="str">
            <v>หม้อแปลงไฟฟ้า</v>
          </cell>
          <cell r="F1789" t="str">
            <v>-</v>
          </cell>
          <cell r="G1789">
            <v>32763</v>
          </cell>
          <cell r="H1789">
            <v>1</v>
          </cell>
          <cell r="I1789">
            <v>115000</v>
          </cell>
          <cell r="J1789">
            <v>1</v>
          </cell>
          <cell r="K1789">
            <v>32763</v>
          </cell>
          <cell r="N1789">
            <v>0</v>
          </cell>
          <cell r="O1789">
            <v>114999</v>
          </cell>
          <cell r="P1789">
            <v>114999</v>
          </cell>
          <cell r="Q1789">
            <v>114999</v>
          </cell>
          <cell r="R1789">
            <v>114999</v>
          </cell>
          <cell r="S1789">
            <v>114999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</row>
        <row r="1790">
          <cell r="C1790" t="str">
            <v>S069900008</v>
          </cell>
          <cell r="D1790" t="str">
            <v>ตู้ CONTROL พร้อมอุปกรณ์เครื่อง</v>
          </cell>
          <cell r="F1790" t="str">
            <v>-</v>
          </cell>
          <cell r="G1790">
            <v>32676</v>
          </cell>
          <cell r="H1790">
            <v>1</v>
          </cell>
          <cell r="I1790">
            <v>40000</v>
          </cell>
          <cell r="J1790">
            <v>1</v>
          </cell>
          <cell r="K1790">
            <v>32676</v>
          </cell>
          <cell r="N1790">
            <v>0</v>
          </cell>
          <cell r="O1790">
            <v>39999</v>
          </cell>
          <cell r="P1790">
            <v>39999</v>
          </cell>
          <cell r="Q1790">
            <v>39999</v>
          </cell>
          <cell r="R1790">
            <v>39999</v>
          </cell>
          <cell r="S1790">
            <v>39999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>
            <v>0</v>
          </cell>
        </row>
        <row r="1791">
          <cell r="C1791" t="str">
            <v>S069900009</v>
          </cell>
          <cell r="D1791" t="str">
            <v>เครื่องสูบน้ำสแตนเลส FS-32 มอเตอร์ 1HP 220/380V</v>
          </cell>
          <cell r="F1791" t="str">
            <v>-</v>
          </cell>
          <cell r="G1791">
            <v>32749</v>
          </cell>
          <cell r="H1791">
            <v>1</v>
          </cell>
          <cell r="I1791">
            <v>33000</v>
          </cell>
          <cell r="J1791">
            <v>1</v>
          </cell>
          <cell r="K1791">
            <v>32749</v>
          </cell>
          <cell r="N1791">
            <v>0</v>
          </cell>
          <cell r="O1791">
            <v>32999</v>
          </cell>
          <cell r="P1791">
            <v>32999</v>
          </cell>
          <cell r="Q1791">
            <v>32999</v>
          </cell>
          <cell r="R1791">
            <v>32999</v>
          </cell>
          <cell r="S1791">
            <v>32999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</row>
        <row r="1792">
          <cell r="C1792" t="str">
            <v>S069900010</v>
          </cell>
          <cell r="D1792" t="str">
            <v>KVA OIL COIL SEPARATE WINDING</v>
          </cell>
          <cell r="F1792" t="str">
            <v>-</v>
          </cell>
          <cell r="G1792">
            <v>31736</v>
          </cell>
          <cell r="H1792">
            <v>1</v>
          </cell>
          <cell r="I1792">
            <v>45600</v>
          </cell>
          <cell r="J1792">
            <v>1</v>
          </cell>
          <cell r="K1792">
            <v>31736</v>
          </cell>
          <cell r="N1792">
            <v>0</v>
          </cell>
          <cell r="O1792">
            <v>45599</v>
          </cell>
          <cell r="P1792">
            <v>45599</v>
          </cell>
          <cell r="Q1792">
            <v>45599</v>
          </cell>
          <cell r="R1792">
            <v>45599</v>
          </cell>
          <cell r="S1792">
            <v>45599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</row>
        <row r="1793">
          <cell r="C1793" t="str">
            <v>S069900011</v>
          </cell>
          <cell r="D1793" t="str">
            <v>พัดลม 9"</v>
          </cell>
          <cell r="F1793" t="str">
            <v>-</v>
          </cell>
          <cell r="G1793">
            <v>31864</v>
          </cell>
          <cell r="H1793">
            <v>1</v>
          </cell>
          <cell r="I1793">
            <v>560</v>
          </cell>
          <cell r="J1793">
            <v>1</v>
          </cell>
          <cell r="K1793">
            <v>31864</v>
          </cell>
          <cell r="N1793">
            <v>0</v>
          </cell>
          <cell r="O1793">
            <v>559</v>
          </cell>
          <cell r="P1793">
            <v>559</v>
          </cell>
          <cell r="Q1793">
            <v>559</v>
          </cell>
          <cell r="R1793">
            <v>559</v>
          </cell>
          <cell r="S1793">
            <v>559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>
            <v>0</v>
          </cell>
        </row>
        <row r="1794">
          <cell r="C1794" t="str">
            <v>S069900012</v>
          </cell>
          <cell r="D1794" t="str">
            <v>โทรศัพท์รุ่น TL-860 022-R</v>
          </cell>
          <cell r="F1794" t="str">
            <v>-</v>
          </cell>
          <cell r="G1794">
            <v>32173</v>
          </cell>
          <cell r="H1794">
            <v>1</v>
          </cell>
          <cell r="I1794">
            <v>1125</v>
          </cell>
          <cell r="J1794">
            <v>1</v>
          </cell>
          <cell r="K1794">
            <v>32173</v>
          </cell>
          <cell r="N1794">
            <v>0</v>
          </cell>
          <cell r="O1794">
            <v>1124</v>
          </cell>
          <cell r="P1794">
            <v>1124</v>
          </cell>
          <cell r="Q1794">
            <v>1124</v>
          </cell>
          <cell r="R1794">
            <v>1124</v>
          </cell>
          <cell r="S1794">
            <v>1124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</row>
        <row r="1795">
          <cell r="C1795" t="str">
            <v>S069900013</v>
          </cell>
          <cell r="D1795" t="str">
            <v>พัดลมดูดอากาศ</v>
          </cell>
          <cell r="F1795" t="str">
            <v>-</v>
          </cell>
          <cell r="G1795">
            <v>31506</v>
          </cell>
          <cell r="H1795">
            <v>1</v>
          </cell>
          <cell r="I1795">
            <v>1200</v>
          </cell>
          <cell r="J1795">
            <v>1</v>
          </cell>
          <cell r="K1795">
            <v>31506</v>
          </cell>
          <cell r="N1795">
            <v>0</v>
          </cell>
          <cell r="O1795">
            <v>1199</v>
          </cell>
          <cell r="P1795">
            <v>1199</v>
          </cell>
          <cell r="Q1795">
            <v>1199</v>
          </cell>
          <cell r="R1795">
            <v>1199</v>
          </cell>
          <cell r="S1795">
            <v>1199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</row>
        <row r="1796">
          <cell r="C1796" t="str">
            <v>S069900014</v>
          </cell>
          <cell r="D1796" t="str">
            <v>BLOWER 18"x18"</v>
          </cell>
          <cell r="F1796" t="str">
            <v>-</v>
          </cell>
          <cell r="G1796">
            <v>33101</v>
          </cell>
          <cell r="H1796">
            <v>2</v>
          </cell>
          <cell r="I1796">
            <v>5355</v>
          </cell>
          <cell r="J1796">
            <v>2</v>
          </cell>
          <cell r="K1796">
            <v>33101</v>
          </cell>
          <cell r="N1796">
            <v>0</v>
          </cell>
          <cell r="O1796">
            <v>5353</v>
          </cell>
          <cell r="P1796">
            <v>5353</v>
          </cell>
          <cell r="Q1796">
            <v>5353</v>
          </cell>
          <cell r="R1796">
            <v>5353</v>
          </cell>
          <cell r="S1796">
            <v>5353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</row>
        <row r="1797">
          <cell r="C1797" t="str">
            <v>S069900015</v>
          </cell>
          <cell r="D1797" t="str">
            <v>เครื่องเลื่อยลมนิตโต้ รุ่น SSW-26</v>
          </cell>
          <cell r="F1797" t="str">
            <v>-</v>
          </cell>
          <cell r="G1797">
            <v>33101</v>
          </cell>
          <cell r="H1797">
            <v>1</v>
          </cell>
          <cell r="I1797">
            <v>7480</v>
          </cell>
          <cell r="J1797">
            <v>1</v>
          </cell>
          <cell r="K1797">
            <v>33101</v>
          </cell>
          <cell r="N1797">
            <v>0</v>
          </cell>
          <cell r="O1797">
            <v>7479</v>
          </cell>
          <cell r="P1797">
            <v>7479</v>
          </cell>
          <cell r="Q1797">
            <v>7479</v>
          </cell>
          <cell r="R1797">
            <v>7479</v>
          </cell>
          <cell r="S1797">
            <v>7479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</row>
        <row r="1798">
          <cell r="C1798" t="str">
            <v>S069900016</v>
          </cell>
          <cell r="D1798" t="str">
            <v>VESSEL</v>
          </cell>
          <cell r="F1798" t="str">
            <v>-</v>
          </cell>
          <cell r="G1798">
            <v>33103</v>
          </cell>
          <cell r="H1798">
            <v>1</v>
          </cell>
          <cell r="I1798">
            <v>9180</v>
          </cell>
          <cell r="J1798">
            <v>1</v>
          </cell>
          <cell r="K1798">
            <v>33103</v>
          </cell>
          <cell r="N1798">
            <v>0</v>
          </cell>
          <cell r="O1798">
            <v>9179</v>
          </cell>
          <cell r="P1798">
            <v>9179</v>
          </cell>
          <cell r="Q1798">
            <v>9179</v>
          </cell>
          <cell r="R1798">
            <v>9179</v>
          </cell>
          <cell r="S1798">
            <v>9179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</row>
        <row r="1799">
          <cell r="C1799" t="str">
            <v>S069900017</v>
          </cell>
          <cell r="D1799" t="str">
            <v>เวอร์เนียมิตตูโตโย</v>
          </cell>
          <cell r="F1799" t="str">
            <v>-</v>
          </cell>
          <cell r="G1799">
            <v>33110</v>
          </cell>
          <cell r="H1799">
            <v>2</v>
          </cell>
          <cell r="I1799">
            <v>1920</v>
          </cell>
          <cell r="J1799">
            <v>2</v>
          </cell>
          <cell r="K1799">
            <v>33110</v>
          </cell>
          <cell r="N1799">
            <v>0</v>
          </cell>
          <cell r="O1799">
            <v>1918</v>
          </cell>
          <cell r="P1799">
            <v>1918</v>
          </cell>
          <cell r="Q1799">
            <v>1918</v>
          </cell>
          <cell r="R1799">
            <v>1918</v>
          </cell>
          <cell r="S1799">
            <v>1918</v>
          </cell>
          <cell r="T1799">
            <v>0</v>
          </cell>
          <cell r="U1799">
            <v>0</v>
          </cell>
          <cell r="V1799">
            <v>0</v>
          </cell>
          <cell r="W1799">
            <v>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</row>
        <row r="1800">
          <cell r="C1800" t="str">
            <v>S069900018</v>
          </cell>
          <cell r="D1800" t="str">
            <v>แท่นระดับเกรด AA</v>
          </cell>
          <cell r="F1800" t="str">
            <v>-</v>
          </cell>
          <cell r="G1800">
            <v>33113</v>
          </cell>
          <cell r="H1800">
            <v>1</v>
          </cell>
          <cell r="I1800">
            <v>33250</v>
          </cell>
          <cell r="J1800">
            <v>1</v>
          </cell>
          <cell r="K1800">
            <v>33113</v>
          </cell>
          <cell r="N1800">
            <v>0</v>
          </cell>
          <cell r="O1800">
            <v>33249</v>
          </cell>
          <cell r="P1800">
            <v>33249</v>
          </cell>
          <cell r="Q1800">
            <v>33249</v>
          </cell>
          <cell r="R1800">
            <v>33249</v>
          </cell>
          <cell r="S1800">
            <v>33249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>
            <v>0</v>
          </cell>
        </row>
        <row r="1801">
          <cell r="C1801" t="str">
            <v>S069900019</v>
          </cell>
          <cell r="D1801" t="str">
            <v>ทำเครนยกของ (รอกไฟฟ้า)</v>
          </cell>
          <cell r="F1801" t="str">
            <v>-</v>
          </cell>
          <cell r="G1801">
            <v>33177</v>
          </cell>
          <cell r="H1801">
            <v>1</v>
          </cell>
          <cell r="I1801">
            <v>5060</v>
          </cell>
          <cell r="J1801">
            <v>1</v>
          </cell>
          <cell r="K1801">
            <v>33177</v>
          </cell>
          <cell r="N1801">
            <v>0</v>
          </cell>
          <cell r="O1801">
            <v>5059</v>
          </cell>
          <cell r="P1801">
            <v>5059</v>
          </cell>
          <cell r="Q1801">
            <v>5059</v>
          </cell>
          <cell r="R1801">
            <v>5059</v>
          </cell>
          <cell r="S1801">
            <v>5059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0</v>
          </cell>
          <cell r="AE1801">
            <v>0</v>
          </cell>
        </row>
        <row r="1802">
          <cell r="C1802" t="str">
            <v>S069900020</v>
          </cell>
          <cell r="D1802" t="str">
            <v>มิเตอร์ไดรอบ</v>
          </cell>
          <cell r="F1802" t="str">
            <v>-</v>
          </cell>
          <cell r="G1802">
            <v>33161</v>
          </cell>
          <cell r="H1802">
            <v>0</v>
          </cell>
          <cell r="I1802">
            <v>1100</v>
          </cell>
          <cell r="J1802">
            <v>0</v>
          </cell>
          <cell r="K1802">
            <v>33161</v>
          </cell>
          <cell r="N1802">
            <v>0</v>
          </cell>
          <cell r="O1802">
            <v>1100</v>
          </cell>
          <cell r="P1802">
            <v>1100</v>
          </cell>
          <cell r="Q1802">
            <v>1100</v>
          </cell>
          <cell r="R1802">
            <v>1100</v>
          </cell>
          <cell r="S1802">
            <v>1100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</row>
        <row r="1803">
          <cell r="C1803" t="str">
            <v>S069900021</v>
          </cell>
          <cell r="D1803" t="str">
            <v>BLOWER 18"x18" 1"</v>
          </cell>
          <cell r="F1803" t="str">
            <v>-</v>
          </cell>
          <cell r="G1803">
            <v>33233</v>
          </cell>
          <cell r="H1803">
            <v>1</v>
          </cell>
          <cell r="I1803">
            <v>5355</v>
          </cell>
          <cell r="J1803">
            <v>1</v>
          </cell>
          <cell r="K1803">
            <v>33233</v>
          </cell>
          <cell r="N1803">
            <v>0</v>
          </cell>
          <cell r="O1803">
            <v>5354</v>
          </cell>
          <cell r="P1803">
            <v>5354</v>
          </cell>
          <cell r="Q1803">
            <v>5354</v>
          </cell>
          <cell r="R1803">
            <v>5354</v>
          </cell>
          <cell r="S1803">
            <v>5354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>
            <v>0</v>
          </cell>
        </row>
        <row r="1804">
          <cell r="C1804" t="str">
            <v>S069900022</v>
          </cell>
          <cell r="D1804" t="str">
            <v>เครื่องนับเลข KORI</v>
          </cell>
          <cell r="F1804" t="str">
            <v>-</v>
          </cell>
          <cell r="G1804">
            <v>33232</v>
          </cell>
          <cell r="H1804">
            <v>1</v>
          </cell>
          <cell r="I1804">
            <v>440</v>
          </cell>
          <cell r="J1804">
            <v>1</v>
          </cell>
          <cell r="K1804">
            <v>33232</v>
          </cell>
          <cell r="N1804">
            <v>0</v>
          </cell>
          <cell r="O1804">
            <v>439</v>
          </cell>
          <cell r="P1804">
            <v>439</v>
          </cell>
          <cell r="Q1804">
            <v>439</v>
          </cell>
          <cell r="R1804">
            <v>439</v>
          </cell>
          <cell r="S1804">
            <v>439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>
            <v>0</v>
          </cell>
        </row>
        <row r="1805">
          <cell r="C1805" t="str">
            <v>S069900023</v>
          </cell>
          <cell r="D1805" t="str">
            <v>MITUTOYO 505-647-50</v>
          </cell>
          <cell r="F1805" t="str">
            <v>-</v>
          </cell>
          <cell r="G1805">
            <v>33232</v>
          </cell>
          <cell r="H1805">
            <v>1</v>
          </cell>
          <cell r="I1805">
            <v>3510</v>
          </cell>
          <cell r="J1805">
            <v>1</v>
          </cell>
          <cell r="K1805">
            <v>33232</v>
          </cell>
          <cell r="N1805">
            <v>0</v>
          </cell>
          <cell r="O1805">
            <v>3509</v>
          </cell>
          <cell r="P1805">
            <v>3509</v>
          </cell>
          <cell r="Q1805">
            <v>3509</v>
          </cell>
          <cell r="R1805">
            <v>3509</v>
          </cell>
          <cell r="S1805">
            <v>3509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</row>
        <row r="1806">
          <cell r="C1806" t="str">
            <v>S069900024</v>
          </cell>
          <cell r="D1806" t="str">
            <v>โซเซนโค้ง 6.3M (4ขา) รุ่น OM-4G</v>
          </cell>
          <cell r="F1806" t="str">
            <v>-</v>
          </cell>
          <cell r="G1806">
            <v>33187</v>
          </cell>
          <cell r="H1806">
            <v>1</v>
          </cell>
          <cell r="I1806">
            <v>6840</v>
          </cell>
          <cell r="J1806">
            <v>1</v>
          </cell>
          <cell r="K1806">
            <v>33187</v>
          </cell>
          <cell r="N1806">
            <v>0</v>
          </cell>
          <cell r="O1806">
            <v>6839</v>
          </cell>
          <cell r="P1806">
            <v>6839</v>
          </cell>
          <cell r="Q1806">
            <v>6839</v>
          </cell>
          <cell r="R1806">
            <v>6839</v>
          </cell>
          <cell r="S1806">
            <v>6839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>
            <v>0</v>
          </cell>
        </row>
        <row r="1807">
          <cell r="C1807" t="str">
            <v>S069900025</v>
          </cell>
          <cell r="D1807" t="str">
            <v>รอกรุ่นคิโต้</v>
          </cell>
          <cell r="F1807" t="str">
            <v>-</v>
          </cell>
          <cell r="G1807">
            <v>33187</v>
          </cell>
          <cell r="H1807">
            <v>1</v>
          </cell>
          <cell r="I1807">
            <v>2790</v>
          </cell>
          <cell r="J1807">
            <v>1</v>
          </cell>
          <cell r="K1807">
            <v>33187</v>
          </cell>
          <cell r="N1807">
            <v>0</v>
          </cell>
          <cell r="O1807">
            <v>2789</v>
          </cell>
          <cell r="P1807">
            <v>2789</v>
          </cell>
          <cell r="Q1807">
            <v>2789</v>
          </cell>
          <cell r="R1807">
            <v>2789</v>
          </cell>
          <cell r="S1807">
            <v>2789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>
            <v>0</v>
          </cell>
        </row>
        <row r="1808">
          <cell r="C1808" t="str">
            <v>S069900026</v>
          </cell>
          <cell r="D1808" t="str">
            <v>ปั๊มน้ำถังกลมมิตซูมิซิ 3/4"</v>
          </cell>
          <cell r="F1808" t="str">
            <v>-</v>
          </cell>
          <cell r="G1808">
            <v>33183</v>
          </cell>
          <cell r="H1808">
            <v>1</v>
          </cell>
          <cell r="I1808">
            <v>3300</v>
          </cell>
          <cell r="J1808">
            <v>1</v>
          </cell>
          <cell r="K1808">
            <v>33183</v>
          </cell>
          <cell r="N1808">
            <v>0</v>
          </cell>
          <cell r="O1808">
            <v>3299</v>
          </cell>
          <cell r="P1808">
            <v>3299</v>
          </cell>
          <cell r="Q1808">
            <v>3299</v>
          </cell>
          <cell r="R1808">
            <v>3299</v>
          </cell>
          <cell r="S1808">
            <v>3299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</row>
        <row r="1809">
          <cell r="C1809" t="str">
            <v>S069900027</v>
          </cell>
          <cell r="D1809" t="str">
            <v>ปั๊มลม</v>
          </cell>
          <cell r="F1809" t="str">
            <v>-</v>
          </cell>
          <cell r="G1809">
            <v>33207</v>
          </cell>
          <cell r="H1809">
            <v>1</v>
          </cell>
          <cell r="I1809">
            <v>17433.64</v>
          </cell>
          <cell r="J1809">
            <v>1</v>
          </cell>
          <cell r="K1809">
            <v>33207</v>
          </cell>
          <cell r="N1809">
            <v>0</v>
          </cell>
          <cell r="O1809">
            <v>17432.64</v>
          </cell>
          <cell r="P1809">
            <v>17432.64</v>
          </cell>
          <cell r="Q1809">
            <v>17432.64</v>
          </cell>
          <cell r="R1809">
            <v>17432.64</v>
          </cell>
          <cell r="S1809">
            <v>17432.64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>
            <v>0</v>
          </cell>
        </row>
        <row r="1810">
          <cell r="C1810" t="str">
            <v>S069900028</v>
          </cell>
          <cell r="D1810" t="str">
            <v>ถังคอนเทนเนอร์สีแดง</v>
          </cell>
          <cell r="F1810" t="str">
            <v>-</v>
          </cell>
          <cell r="G1810">
            <v>33306</v>
          </cell>
          <cell r="H1810">
            <v>1</v>
          </cell>
          <cell r="I1810">
            <v>29000</v>
          </cell>
          <cell r="J1810">
            <v>1</v>
          </cell>
          <cell r="K1810">
            <v>33306</v>
          </cell>
          <cell r="N1810">
            <v>0</v>
          </cell>
          <cell r="O1810">
            <v>28999</v>
          </cell>
          <cell r="P1810">
            <v>28999</v>
          </cell>
          <cell r="Q1810">
            <v>28999</v>
          </cell>
          <cell r="R1810">
            <v>28999</v>
          </cell>
          <cell r="S1810">
            <v>28999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>
            <v>0</v>
          </cell>
        </row>
        <row r="1811">
          <cell r="C1811" t="str">
            <v>S069900029</v>
          </cell>
          <cell r="D1811" t="str">
            <v>เครื่องชั่ง 1000 KG.</v>
          </cell>
          <cell r="F1811" t="str">
            <v>-</v>
          </cell>
          <cell r="G1811">
            <v>33567</v>
          </cell>
          <cell r="H1811">
            <v>1</v>
          </cell>
          <cell r="I1811">
            <v>8500</v>
          </cell>
          <cell r="J1811">
            <v>1</v>
          </cell>
          <cell r="K1811">
            <v>33567</v>
          </cell>
          <cell r="N1811">
            <v>0</v>
          </cell>
          <cell r="O1811">
            <v>8499</v>
          </cell>
          <cell r="P1811">
            <v>8499</v>
          </cell>
          <cell r="Q1811">
            <v>8499</v>
          </cell>
          <cell r="R1811">
            <v>8499</v>
          </cell>
          <cell r="S1811">
            <v>8499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>
            <v>0</v>
          </cell>
        </row>
        <row r="1812">
          <cell r="C1812" t="str">
            <v>S069900030</v>
          </cell>
          <cell r="D1812" t="str">
            <v>ผ้าใบยางหนา 50x10 M</v>
          </cell>
          <cell r="F1812" t="str">
            <v>-</v>
          </cell>
          <cell r="G1812">
            <v>33668</v>
          </cell>
          <cell r="H1812">
            <v>2</v>
          </cell>
          <cell r="I1812">
            <v>6600</v>
          </cell>
          <cell r="J1812">
            <v>2</v>
          </cell>
          <cell r="K1812">
            <v>33668</v>
          </cell>
          <cell r="N1812">
            <v>0</v>
          </cell>
          <cell r="O1812">
            <v>6598</v>
          </cell>
          <cell r="P1812">
            <v>6598</v>
          </cell>
          <cell r="Q1812">
            <v>6598</v>
          </cell>
          <cell r="R1812">
            <v>6598</v>
          </cell>
          <cell r="S1812">
            <v>6598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>
            <v>0</v>
          </cell>
        </row>
        <row r="1813">
          <cell r="C1813" t="str">
            <v>S069900031</v>
          </cell>
          <cell r="D1813" t="str">
            <v>ผ้าใบหนา 5x10m</v>
          </cell>
          <cell r="F1813" t="str">
            <v>R/H1090</v>
          </cell>
          <cell r="G1813">
            <v>33687</v>
          </cell>
          <cell r="H1813">
            <v>2</v>
          </cell>
          <cell r="I1813">
            <v>6600</v>
          </cell>
          <cell r="J1813">
            <v>2</v>
          </cell>
          <cell r="K1813">
            <v>33687</v>
          </cell>
          <cell r="N1813">
            <v>0</v>
          </cell>
          <cell r="O1813">
            <v>6598</v>
          </cell>
          <cell r="P1813">
            <v>6598</v>
          </cell>
          <cell r="Q1813">
            <v>6598</v>
          </cell>
          <cell r="R1813">
            <v>6598</v>
          </cell>
          <cell r="S1813">
            <v>6598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>
            <v>0</v>
          </cell>
        </row>
        <row r="1814">
          <cell r="C1814" t="str">
            <v>S069900032</v>
          </cell>
          <cell r="D1814" t="str">
            <v>ผ้าใบหนา 5x10</v>
          </cell>
          <cell r="F1814" t="str">
            <v>R/H1124</v>
          </cell>
          <cell r="G1814">
            <v>33701</v>
          </cell>
          <cell r="H1814">
            <v>2</v>
          </cell>
          <cell r="I1814">
            <v>6600</v>
          </cell>
          <cell r="J1814">
            <v>2</v>
          </cell>
          <cell r="K1814">
            <v>33701</v>
          </cell>
          <cell r="N1814">
            <v>0</v>
          </cell>
          <cell r="O1814">
            <v>6598</v>
          </cell>
          <cell r="P1814">
            <v>6598</v>
          </cell>
          <cell r="Q1814">
            <v>6598</v>
          </cell>
          <cell r="R1814">
            <v>6598</v>
          </cell>
          <cell r="S1814">
            <v>6598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>
            <v>0</v>
          </cell>
        </row>
        <row r="1815">
          <cell r="C1815" t="str">
            <v>S069900033</v>
          </cell>
          <cell r="D1815" t="str">
            <v>ตาชั่ง 120 กก.</v>
          </cell>
          <cell r="F1815" t="str">
            <v>R/S1520</v>
          </cell>
          <cell r="G1815">
            <v>34059</v>
          </cell>
          <cell r="H1815">
            <v>1</v>
          </cell>
          <cell r="I1815">
            <v>1900</v>
          </cell>
          <cell r="J1815">
            <v>1</v>
          </cell>
          <cell r="K1815">
            <v>34059</v>
          </cell>
          <cell r="N1815">
            <v>0</v>
          </cell>
          <cell r="O1815">
            <v>1899</v>
          </cell>
          <cell r="P1815">
            <v>1899</v>
          </cell>
          <cell r="Q1815">
            <v>1899</v>
          </cell>
          <cell r="R1815">
            <v>1899</v>
          </cell>
          <cell r="S1815">
            <v>1899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>
            <v>0</v>
          </cell>
        </row>
        <row r="1816">
          <cell r="C1816" t="str">
            <v>S069900034</v>
          </cell>
          <cell r="D1816" t="str">
            <v>ผ้าใบหนา 5x10M</v>
          </cell>
          <cell r="F1816" t="str">
            <v>R/H02640</v>
          </cell>
          <cell r="G1816">
            <v>34136</v>
          </cell>
          <cell r="H1816">
            <v>5</v>
          </cell>
          <cell r="I1816">
            <v>16500</v>
          </cell>
          <cell r="J1816">
            <v>5</v>
          </cell>
          <cell r="K1816">
            <v>34136</v>
          </cell>
          <cell r="N1816">
            <v>0</v>
          </cell>
          <cell r="O1816">
            <v>16495</v>
          </cell>
          <cell r="P1816">
            <v>16495</v>
          </cell>
          <cell r="Q1816">
            <v>16495</v>
          </cell>
          <cell r="R1816">
            <v>16495</v>
          </cell>
          <cell r="S1816">
            <v>16495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>
            <v>0</v>
          </cell>
        </row>
        <row r="1817">
          <cell r="C1817" t="str">
            <v>S069900035</v>
          </cell>
          <cell r="D1817" t="str">
            <v>ผ้าใบหนา 5x10 M</v>
          </cell>
          <cell r="F1817" t="str">
            <v>R/S3253</v>
          </cell>
          <cell r="G1817">
            <v>34146</v>
          </cell>
          <cell r="H1817">
            <v>2</v>
          </cell>
          <cell r="I1817">
            <v>6600</v>
          </cell>
          <cell r="J1817">
            <v>2</v>
          </cell>
          <cell r="K1817">
            <v>34146</v>
          </cell>
          <cell r="N1817">
            <v>0</v>
          </cell>
          <cell r="O1817">
            <v>6598</v>
          </cell>
          <cell r="P1817">
            <v>6598</v>
          </cell>
          <cell r="Q1817">
            <v>6598</v>
          </cell>
          <cell r="R1817">
            <v>6598</v>
          </cell>
          <cell r="S1817">
            <v>6598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</row>
        <row r="1818">
          <cell r="C1818" t="str">
            <v>S069900036</v>
          </cell>
          <cell r="D1818" t="str">
            <v>ผ้าใบหนา 5x10M</v>
          </cell>
          <cell r="F1818" t="str">
            <v>R/S2778</v>
          </cell>
          <cell r="G1818">
            <v>34125</v>
          </cell>
          <cell r="H1818">
            <v>5</v>
          </cell>
          <cell r="I1818">
            <v>9900</v>
          </cell>
          <cell r="J1818">
            <v>5</v>
          </cell>
          <cell r="K1818">
            <v>34125</v>
          </cell>
          <cell r="N1818">
            <v>0</v>
          </cell>
          <cell r="O1818">
            <v>9895</v>
          </cell>
          <cell r="P1818">
            <v>9895</v>
          </cell>
          <cell r="Q1818">
            <v>9895</v>
          </cell>
          <cell r="R1818">
            <v>9895</v>
          </cell>
          <cell r="S1818">
            <v>9895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>
            <v>0</v>
          </cell>
        </row>
        <row r="1819">
          <cell r="C1819" t="str">
            <v>S069900037</v>
          </cell>
          <cell r="D1819" t="str">
            <v>ผ้าใบหนา 5x10 M</v>
          </cell>
          <cell r="F1819" t="str">
            <v>R/S2803</v>
          </cell>
          <cell r="G1819">
            <v>34127</v>
          </cell>
          <cell r="H1819">
            <v>3</v>
          </cell>
          <cell r="I1819">
            <v>9900</v>
          </cell>
          <cell r="J1819">
            <v>3</v>
          </cell>
          <cell r="K1819">
            <v>34127</v>
          </cell>
          <cell r="N1819">
            <v>0</v>
          </cell>
          <cell r="O1819">
            <v>9897</v>
          </cell>
          <cell r="P1819">
            <v>9897</v>
          </cell>
          <cell r="Q1819">
            <v>9897</v>
          </cell>
          <cell r="R1819">
            <v>9897</v>
          </cell>
          <cell r="S1819">
            <v>9897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>
            <v>0</v>
          </cell>
        </row>
        <row r="1820">
          <cell r="C1820" t="str">
            <v>S069900038</v>
          </cell>
          <cell r="D1820" t="str">
            <v>ผ้าคลุมของ สีเทาใช้โรงงานใหม่</v>
          </cell>
          <cell r="F1820" t="str">
            <v>R/S3617</v>
          </cell>
          <cell r="G1820">
            <v>34164</v>
          </cell>
          <cell r="H1820">
            <v>2</v>
          </cell>
          <cell r="I1820">
            <v>5420.56</v>
          </cell>
          <cell r="J1820">
            <v>2</v>
          </cell>
          <cell r="K1820">
            <v>34164</v>
          </cell>
          <cell r="N1820">
            <v>0</v>
          </cell>
          <cell r="O1820">
            <v>5418.56</v>
          </cell>
          <cell r="P1820">
            <v>5418.56</v>
          </cell>
          <cell r="Q1820">
            <v>5418.56</v>
          </cell>
          <cell r="R1820">
            <v>5418.56</v>
          </cell>
          <cell r="S1820">
            <v>5418.56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>
            <v>0</v>
          </cell>
        </row>
        <row r="1821">
          <cell r="C1821" t="str">
            <v>S069900039</v>
          </cell>
          <cell r="D1821" t="str">
            <v>สว่าน บ๊อช ยูบีเอช 2/20 เอสอี</v>
          </cell>
          <cell r="F1821" t="str">
            <v>R/S3804</v>
          </cell>
          <cell r="G1821">
            <v>34172</v>
          </cell>
          <cell r="H1821">
            <v>1</v>
          </cell>
          <cell r="I1821">
            <v>5400</v>
          </cell>
          <cell r="J1821">
            <v>1</v>
          </cell>
          <cell r="K1821">
            <v>34172</v>
          </cell>
          <cell r="N1821">
            <v>0</v>
          </cell>
          <cell r="O1821">
            <v>5399</v>
          </cell>
          <cell r="P1821">
            <v>5399</v>
          </cell>
          <cell r="Q1821">
            <v>5399</v>
          </cell>
          <cell r="R1821">
            <v>5399</v>
          </cell>
          <cell r="S1821">
            <v>5399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>
            <v>0</v>
          </cell>
        </row>
        <row r="1822">
          <cell r="C1822" t="str">
            <v>S069900040</v>
          </cell>
          <cell r="D1822" t="str">
            <v>ผ้าใบหนา 5x10M ใช้โรงงานใหม่</v>
          </cell>
          <cell r="F1822" t="str">
            <v>R/S3530</v>
          </cell>
          <cell r="G1822">
            <v>34160</v>
          </cell>
          <cell r="H1822">
            <v>3</v>
          </cell>
          <cell r="I1822">
            <v>9900</v>
          </cell>
          <cell r="J1822">
            <v>3</v>
          </cell>
          <cell r="K1822">
            <v>34160</v>
          </cell>
          <cell r="N1822">
            <v>0</v>
          </cell>
          <cell r="O1822">
            <v>9897</v>
          </cell>
          <cell r="P1822">
            <v>9897</v>
          </cell>
          <cell r="Q1822">
            <v>9897</v>
          </cell>
          <cell r="R1822">
            <v>9897</v>
          </cell>
          <cell r="S1822">
            <v>9897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>
            <v>0</v>
          </cell>
        </row>
        <row r="1823">
          <cell r="C1823" t="str">
            <v>S069900041</v>
          </cell>
          <cell r="D1823" t="str">
            <v>ผ้าใบหนา 5x10M ใช้โรงงานใหม่</v>
          </cell>
          <cell r="F1823" t="str">
            <v>R/S3374</v>
          </cell>
          <cell r="G1823">
            <v>34153</v>
          </cell>
          <cell r="H1823">
            <v>3</v>
          </cell>
          <cell r="I1823">
            <v>9900</v>
          </cell>
          <cell r="J1823">
            <v>3</v>
          </cell>
          <cell r="K1823">
            <v>34153</v>
          </cell>
          <cell r="N1823">
            <v>0</v>
          </cell>
          <cell r="O1823">
            <v>9897</v>
          </cell>
          <cell r="P1823">
            <v>9897</v>
          </cell>
          <cell r="Q1823">
            <v>9897</v>
          </cell>
          <cell r="R1823">
            <v>9897</v>
          </cell>
          <cell r="S1823">
            <v>9897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>
            <v>0</v>
          </cell>
        </row>
        <row r="1824">
          <cell r="C1824" t="str">
            <v>S069900042</v>
          </cell>
          <cell r="D1824" t="str">
            <v>พัดลมตั้งพื้น 24" 220v พร้อมมอเตอร์ HP1 เพส</v>
          </cell>
          <cell r="F1824" t="str">
            <v>R/S3926</v>
          </cell>
          <cell r="G1824">
            <v>34180</v>
          </cell>
          <cell r="H1824">
            <v>1</v>
          </cell>
          <cell r="I1824">
            <v>3200</v>
          </cell>
          <cell r="J1824">
            <v>1</v>
          </cell>
          <cell r="K1824">
            <v>34180</v>
          </cell>
          <cell r="N1824">
            <v>0</v>
          </cell>
          <cell r="O1824">
            <v>3199</v>
          </cell>
          <cell r="P1824">
            <v>3199</v>
          </cell>
          <cell r="Q1824">
            <v>3199</v>
          </cell>
          <cell r="R1824">
            <v>3199</v>
          </cell>
          <cell r="S1824">
            <v>3199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</row>
        <row r="1825">
          <cell r="C1825" t="str">
            <v>S069900043</v>
          </cell>
          <cell r="D1825" t="str">
            <v>พัดลมดูดอากาศ SY 220V รุ่น V-20T</v>
          </cell>
          <cell r="F1825" t="str">
            <v>R/S3926</v>
          </cell>
          <cell r="G1825">
            <v>34180</v>
          </cell>
          <cell r="H1825">
            <v>1</v>
          </cell>
          <cell r="I1825">
            <v>720</v>
          </cell>
          <cell r="J1825">
            <v>1</v>
          </cell>
          <cell r="K1825">
            <v>34180</v>
          </cell>
          <cell r="N1825">
            <v>0</v>
          </cell>
          <cell r="O1825">
            <v>719</v>
          </cell>
          <cell r="P1825">
            <v>719</v>
          </cell>
          <cell r="Q1825">
            <v>719</v>
          </cell>
          <cell r="R1825">
            <v>719</v>
          </cell>
          <cell r="S1825">
            <v>719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>
            <v>0</v>
          </cell>
        </row>
        <row r="1826">
          <cell r="C1826" t="str">
            <v>S069900045</v>
          </cell>
          <cell r="D1826" t="str">
            <v>เครื่องดูดฝุ่น-น้ำ NT-900</v>
          </cell>
          <cell r="F1826" t="str">
            <v>R/S5022</v>
          </cell>
          <cell r="G1826">
            <v>34262</v>
          </cell>
          <cell r="H1826">
            <v>1</v>
          </cell>
          <cell r="I1826">
            <v>6074.77</v>
          </cell>
          <cell r="J1826">
            <v>1</v>
          </cell>
          <cell r="K1826">
            <v>34262</v>
          </cell>
          <cell r="N1826">
            <v>0</v>
          </cell>
          <cell r="O1826">
            <v>6073.77</v>
          </cell>
          <cell r="P1826">
            <v>6073.77</v>
          </cell>
          <cell r="Q1826">
            <v>6073.77</v>
          </cell>
          <cell r="R1826">
            <v>6073.77</v>
          </cell>
          <cell r="S1826">
            <v>6073.77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>
            <v>0</v>
          </cell>
        </row>
        <row r="1827">
          <cell r="C1827" t="str">
            <v>S069900046</v>
          </cell>
          <cell r="D1827" t="str">
            <v>เครื่องทำน้ำอุ่น NATIONAL DH-2100</v>
          </cell>
          <cell r="F1827" t="str">
            <v>R/S2961</v>
          </cell>
          <cell r="G1827">
            <v>34285</v>
          </cell>
          <cell r="H1827">
            <v>1</v>
          </cell>
          <cell r="I1827">
            <v>4280.37</v>
          </cell>
          <cell r="J1827">
            <v>1</v>
          </cell>
          <cell r="K1827">
            <v>34285</v>
          </cell>
          <cell r="N1827">
            <v>0</v>
          </cell>
          <cell r="O1827">
            <v>4279.37</v>
          </cell>
          <cell r="P1827">
            <v>4279.37</v>
          </cell>
          <cell r="Q1827">
            <v>4279.37</v>
          </cell>
          <cell r="R1827">
            <v>4279.37</v>
          </cell>
          <cell r="S1827">
            <v>4279.37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>
            <v>0</v>
          </cell>
        </row>
        <row r="1828">
          <cell r="C1828" t="str">
            <v>S069900047</v>
          </cell>
          <cell r="D1828" t="str">
            <v>อุปกรณ์ลำเลียง</v>
          </cell>
          <cell r="F1828" t="str">
            <v>-</v>
          </cell>
          <cell r="G1828">
            <v>32220</v>
          </cell>
          <cell r="H1828">
            <v>1</v>
          </cell>
          <cell r="I1828">
            <v>219550</v>
          </cell>
          <cell r="J1828">
            <v>1</v>
          </cell>
          <cell r="K1828">
            <v>32220</v>
          </cell>
          <cell r="N1828">
            <v>0</v>
          </cell>
          <cell r="O1828">
            <v>219549</v>
          </cell>
          <cell r="P1828">
            <v>219549</v>
          </cell>
          <cell r="Q1828">
            <v>219549</v>
          </cell>
          <cell r="R1828">
            <v>219549</v>
          </cell>
          <cell r="S1828">
            <v>219549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>
            <v>0</v>
          </cell>
        </row>
        <row r="1829">
          <cell r="C1829" t="str">
            <v>S069900048</v>
          </cell>
          <cell r="D1829" t="str">
            <v>ยอดยกมาก่อนปี 2521</v>
          </cell>
          <cell r="F1829" t="str">
            <v>-</v>
          </cell>
          <cell r="G1829">
            <v>28491</v>
          </cell>
          <cell r="H1829">
            <v>1</v>
          </cell>
          <cell r="I1829">
            <v>1350316.43</v>
          </cell>
          <cell r="J1829">
            <v>1</v>
          </cell>
          <cell r="K1829">
            <v>28491</v>
          </cell>
          <cell r="N1829">
            <v>0</v>
          </cell>
          <cell r="O1829">
            <v>1350315.43</v>
          </cell>
          <cell r="P1829">
            <v>1350315.43</v>
          </cell>
          <cell r="Q1829">
            <v>1350315.43</v>
          </cell>
          <cell r="R1829">
            <v>1350315.43</v>
          </cell>
          <cell r="S1829">
            <v>1350315.43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>
            <v>0</v>
          </cell>
        </row>
        <row r="1830">
          <cell r="C1830" t="str">
            <v>S069900050</v>
          </cell>
          <cell r="D1830" t="str">
            <v>ยกมาก่อนปี 2523</v>
          </cell>
          <cell r="F1830" t="str">
            <v>-</v>
          </cell>
          <cell r="G1830">
            <v>29221</v>
          </cell>
          <cell r="H1830">
            <v>1</v>
          </cell>
          <cell r="I1830">
            <v>241915.5</v>
          </cell>
          <cell r="J1830">
            <v>1</v>
          </cell>
          <cell r="K1830">
            <v>29221</v>
          </cell>
          <cell r="N1830">
            <v>0</v>
          </cell>
          <cell r="O1830">
            <v>241914.5</v>
          </cell>
          <cell r="P1830">
            <v>241914.5</v>
          </cell>
          <cell r="Q1830">
            <v>241914.5</v>
          </cell>
          <cell r="R1830">
            <v>241914.5</v>
          </cell>
          <cell r="S1830">
            <v>241914.5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>
            <v>0</v>
          </cell>
        </row>
        <row r="1831">
          <cell r="C1831" t="str">
            <v>S069900051</v>
          </cell>
          <cell r="D1831" t="str">
            <v>ยกมาก่อนปี 2525</v>
          </cell>
          <cell r="F1831" t="str">
            <v>-</v>
          </cell>
          <cell r="G1831">
            <v>29952</v>
          </cell>
          <cell r="H1831">
            <v>1</v>
          </cell>
          <cell r="I1831">
            <v>11950</v>
          </cell>
          <cell r="J1831">
            <v>1</v>
          </cell>
          <cell r="K1831">
            <v>29952</v>
          </cell>
          <cell r="N1831">
            <v>0</v>
          </cell>
          <cell r="O1831">
            <v>11949</v>
          </cell>
          <cell r="P1831">
            <v>11949</v>
          </cell>
          <cell r="Q1831">
            <v>11949</v>
          </cell>
          <cell r="R1831">
            <v>11949</v>
          </cell>
          <cell r="S1831">
            <v>11949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>
            <v>0</v>
          </cell>
        </row>
        <row r="1832">
          <cell r="C1832" t="str">
            <v>S069900053</v>
          </cell>
          <cell r="D1832" t="str">
            <v>ยกมาก่อนปี 2527</v>
          </cell>
          <cell r="F1832" t="str">
            <v>-</v>
          </cell>
          <cell r="G1832">
            <v>30682</v>
          </cell>
          <cell r="H1832">
            <v>1</v>
          </cell>
          <cell r="I1832">
            <v>639386.25</v>
          </cell>
          <cell r="J1832">
            <v>1</v>
          </cell>
          <cell r="K1832">
            <v>30682</v>
          </cell>
          <cell r="N1832">
            <v>0</v>
          </cell>
          <cell r="O1832">
            <v>639385.25</v>
          </cell>
          <cell r="P1832">
            <v>639385.25</v>
          </cell>
          <cell r="Q1832">
            <v>639385.25</v>
          </cell>
          <cell r="R1832">
            <v>639385.25</v>
          </cell>
          <cell r="S1832">
            <v>639385.25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>
            <v>0</v>
          </cell>
        </row>
        <row r="1833">
          <cell r="C1833" t="str">
            <v>S069900054</v>
          </cell>
          <cell r="D1833" t="str">
            <v>ยกมาก่อนปี 2528</v>
          </cell>
          <cell r="F1833" t="str">
            <v>-</v>
          </cell>
          <cell r="G1833">
            <v>31048</v>
          </cell>
          <cell r="H1833">
            <v>1</v>
          </cell>
          <cell r="I1833">
            <v>943722.54</v>
          </cell>
          <cell r="J1833">
            <v>1</v>
          </cell>
          <cell r="K1833">
            <v>31048</v>
          </cell>
          <cell r="N1833">
            <v>0</v>
          </cell>
          <cell r="O1833">
            <v>943721.54</v>
          </cell>
          <cell r="P1833">
            <v>943721.54</v>
          </cell>
          <cell r="Q1833">
            <v>943721.54</v>
          </cell>
          <cell r="R1833">
            <v>943721.54</v>
          </cell>
          <cell r="S1833">
            <v>943721.54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>
            <v>0</v>
          </cell>
        </row>
        <row r="1834">
          <cell r="C1834" t="str">
            <v>S069900055</v>
          </cell>
          <cell r="D1834" t="str">
            <v>เครื่องตีเช็ค</v>
          </cell>
          <cell r="F1834" t="str">
            <v>-</v>
          </cell>
          <cell r="G1834">
            <v>32064</v>
          </cell>
          <cell r="H1834">
            <v>1</v>
          </cell>
          <cell r="I1834">
            <v>8628</v>
          </cell>
          <cell r="J1834">
            <v>1</v>
          </cell>
          <cell r="K1834">
            <v>32064</v>
          </cell>
          <cell r="N1834">
            <v>0</v>
          </cell>
          <cell r="O1834">
            <v>8627</v>
          </cell>
          <cell r="P1834">
            <v>8627</v>
          </cell>
          <cell r="Q1834">
            <v>8627</v>
          </cell>
          <cell r="R1834">
            <v>8627</v>
          </cell>
          <cell r="S1834">
            <v>8627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>
            <v>0</v>
          </cell>
        </row>
        <row r="1835">
          <cell r="C1835" t="str">
            <v>S069900056</v>
          </cell>
          <cell r="D1835" t="str">
            <v>เครื่องคิดเลข CASIO</v>
          </cell>
          <cell r="F1835" t="str">
            <v>-</v>
          </cell>
          <cell r="G1835">
            <v>32322</v>
          </cell>
          <cell r="H1835">
            <v>1</v>
          </cell>
          <cell r="I1835">
            <v>1150</v>
          </cell>
          <cell r="J1835">
            <v>1</v>
          </cell>
          <cell r="K1835">
            <v>32322</v>
          </cell>
          <cell r="N1835">
            <v>0</v>
          </cell>
          <cell r="O1835">
            <v>1149</v>
          </cell>
          <cell r="P1835">
            <v>1149</v>
          </cell>
          <cell r="Q1835">
            <v>1149</v>
          </cell>
          <cell r="R1835">
            <v>1149</v>
          </cell>
          <cell r="S1835">
            <v>1149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>
            <v>0</v>
          </cell>
        </row>
        <row r="1836">
          <cell r="C1836" t="str">
            <v>S069900057</v>
          </cell>
          <cell r="D1836" t="str">
            <v>JOB #102/5087 อุปกรณ์ล้อเลื่อนย้ายเครื่อง</v>
          </cell>
          <cell r="F1836" t="str">
            <v>JOB P.22</v>
          </cell>
          <cell r="G1836">
            <v>34150</v>
          </cell>
          <cell r="H1836">
            <v>4</v>
          </cell>
          <cell r="I1836">
            <v>20909.25</v>
          </cell>
          <cell r="J1836">
            <v>4</v>
          </cell>
          <cell r="K1836">
            <v>34150</v>
          </cell>
          <cell r="N1836">
            <v>0</v>
          </cell>
          <cell r="O1836">
            <v>20905.25</v>
          </cell>
          <cell r="P1836">
            <v>20905.25</v>
          </cell>
          <cell r="Q1836">
            <v>20905.25</v>
          </cell>
          <cell r="R1836">
            <v>20905.25</v>
          </cell>
          <cell r="S1836">
            <v>20905.25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>
            <v>0</v>
          </cell>
        </row>
        <row r="1837">
          <cell r="C1837" t="str">
            <v>S069900058</v>
          </cell>
          <cell r="D1837" t="str">
            <v>เครื่องวัดกลองกึ่งอัติโนมัติ ยี่ห้อ SIGNODE</v>
          </cell>
          <cell r="F1837" t="str">
            <v>-</v>
          </cell>
          <cell r="G1837">
            <v>32988</v>
          </cell>
          <cell r="H1837">
            <v>1</v>
          </cell>
          <cell r="I1837">
            <v>48000</v>
          </cell>
          <cell r="J1837">
            <v>1</v>
          </cell>
          <cell r="K1837">
            <v>32988</v>
          </cell>
          <cell r="N1837">
            <v>0</v>
          </cell>
          <cell r="O1837">
            <v>47999</v>
          </cell>
          <cell r="P1837">
            <v>47999</v>
          </cell>
          <cell r="Q1837">
            <v>47999</v>
          </cell>
          <cell r="R1837">
            <v>47999</v>
          </cell>
          <cell r="S1837">
            <v>47999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>
            <v>0</v>
          </cell>
        </row>
        <row r="1838">
          <cell r="C1838" t="str">
            <v>S069900059</v>
          </cell>
          <cell r="D1838" t="str">
            <v>เครื่องจิกซอมากีต้า NO.4300 BA</v>
          </cell>
          <cell r="F1838" t="str">
            <v>-</v>
          </cell>
          <cell r="G1838">
            <v>32982</v>
          </cell>
          <cell r="H1838">
            <v>1</v>
          </cell>
          <cell r="I1838">
            <v>3345</v>
          </cell>
          <cell r="J1838">
            <v>1</v>
          </cell>
          <cell r="K1838">
            <v>32982</v>
          </cell>
          <cell r="N1838">
            <v>0</v>
          </cell>
          <cell r="O1838">
            <v>3344</v>
          </cell>
          <cell r="P1838">
            <v>3344</v>
          </cell>
          <cell r="Q1838">
            <v>3344</v>
          </cell>
          <cell r="R1838">
            <v>3344</v>
          </cell>
          <cell r="S1838">
            <v>3344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</row>
        <row r="1839">
          <cell r="C1839" t="str">
            <v>S069900060</v>
          </cell>
          <cell r="D1839" t="str">
            <v>HAND PALLET TRUCK</v>
          </cell>
          <cell r="F1839" t="str">
            <v>-</v>
          </cell>
          <cell r="G1839">
            <v>33005</v>
          </cell>
          <cell r="H1839">
            <v>1</v>
          </cell>
          <cell r="I1839">
            <v>15000</v>
          </cell>
          <cell r="J1839">
            <v>1</v>
          </cell>
          <cell r="K1839">
            <v>33005</v>
          </cell>
          <cell r="N1839">
            <v>0</v>
          </cell>
          <cell r="O1839">
            <v>14999</v>
          </cell>
          <cell r="P1839">
            <v>14999</v>
          </cell>
          <cell r="Q1839">
            <v>14999</v>
          </cell>
          <cell r="R1839">
            <v>14999</v>
          </cell>
          <cell r="S1839">
            <v>14999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</row>
        <row r="1840">
          <cell r="C1840" t="str">
            <v>S069900061</v>
          </cell>
          <cell r="D1840" t="str">
            <v>BLOWER</v>
          </cell>
          <cell r="F1840" t="str">
            <v>-</v>
          </cell>
          <cell r="G1840">
            <v>33092</v>
          </cell>
          <cell r="H1840">
            <v>1</v>
          </cell>
          <cell r="I1840">
            <v>2517.5</v>
          </cell>
          <cell r="J1840">
            <v>1</v>
          </cell>
          <cell r="K1840">
            <v>33092</v>
          </cell>
          <cell r="N1840">
            <v>0</v>
          </cell>
          <cell r="O1840">
            <v>2516.5</v>
          </cell>
          <cell r="P1840">
            <v>2516.5</v>
          </cell>
          <cell r="Q1840">
            <v>2516.5</v>
          </cell>
          <cell r="R1840">
            <v>2516.5</v>
          </cell>
          <cell r="S1840">
            <v>2516.5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>
            <v>0</v>
          </cell>
        </row>
        <row r="1841">
          <cell r="C1841" t="str">
            <v>S069900062</v>
          </cell>
          <cell r="D1841" t="str">
            <v>หม้อแปลงไฟฟ้า 3 เฟส 50 ไชเกิล</v>
          </cell>
          <cell r="F1841" t="str">
            <v>-</v>
          </cell>
          <cell r="G1841">
            <v>33088</v>
          </cell>
          <cell r="H1841">
            <v>1</v>
          </cell>
          <cell r="I1841">
            <v>195000</v>
          </cell>
          <cell r="J1841">
            <v>1</v>
          </cell>
          <cell r="K1841">
            <v>33088</v>
          </cell>
          <cell r="N1841">
            <v>0</v>
          </cell>
          <cell r="O1841">
            <v>194999</v>
          </cell>
          <cell r="P1841">
            <v>194999</v>
          </cell>
          <cell r="Q1841">
            <v>194999</v>
          </cell>
          <cell r="R1841">
            <v>194999</v>
          </cell>
          <cell r="S1841">
            <v>194999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>
            <v>0</v>
          </cell>
        </row>
        <row r="1842">
          <cell r="C1842" t="str">
            <v>S069900063</v>
          </cell>
          <cell r="D1842" t="str">
            <v>AIR REGULATOR W/PRESSURE GAUGE (MODULAR TYPE)</v>
          </cell>
          <cell r="E1842" t="str">
            <v>13-AR4000-14G</v>
          </cell>
          <cell r="F1842" t="str">
            <v>-</v>
          </cell>
          <cell r="G1842">
            <v>33276</v>
          </cell>
          <cell r="H1842">
            <v>1</v>
          </cell>
          <cell r="I1842">
            <v>1079.5</v>
          </cell>
          <cell r="J1842">
            <v>1</v>
          </cell>
          <cell r="K1842">
            <v>33276</v>
          </cell>
          <cell r="N1842">
            <v>0</v>
          </cell>
          <cell r="O1842">
            <v>1078.5</v>
          </cell>
          <cell r="P1842">
            <v>1078.5</v>
          </cell>
          <cell r="Q1842">
            <v>1078.5</v>
          </cell>
          <cell r="R1842">
            <v>1078.5</v>
          </cell>
          <cell r="S1842">
            <v>1078.5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</row>
        <row r="1843">
          <cell r="C1843" t="str">
            <v>S069900064</v>
          </cell>
          <cell r="D1843" t="str">
            <v>ค่าซ่อมแซม</v>
          </cell>
          <cell r="F1843" t="str">
            <v>-</v>
          </cell>
          <cell r="G1843">
            <v>33297</v>
          </cell>
          <cell r="H1843">
            <v>1</v>
          </cell>
          <cell r="I1843">
            <v>50</v>
          </cell>
          <cell r="J1843">
            <v>1</v>
          </cell>
          <cell r="K1843">
            <v>33297</v>
          </cell>
          <cell r="N1843">
            <v>0</v>
          </cell>
          <cell r="O1843">
            <v>49</v>
          </cell>
          <cell r="P1843">
            <v>49</v>
          </cell>
          <cell r="Q1843">
            <v>49</v>
          </cell>
          <cell r="R1843">
            <v>49</v>
          </cell>
          <cell r="S1843">
            <v>49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>
            <v>0</v>
          </cell>
        </row>
        <row r="1844">
          <cell r="C1844" t="str">
            <v>S069900065</v>
          </cell>
          <cell r="D1844" t="str">
            <v>ปั้มถังกลมโอโดเมติก NO.405</v>
          </cell>
          <cell r="F1844" t="str">
            <v>-</v>
          </cell>
          <cell r="G1844">
            <v>33298</v>
          </cell>
          <cell r="H1844">
            <v>1</v>
          </cell>
          <cell r="I1844">
            <v>9500</v>
          </cell>
          <cell r="J1844">
            <v>1</v>
          </cell>
          <cell r="K1844">
            <v>33298</v>
          </cell>
          <cell r="N1844">
            <v>0</v>
          </cell>
          <cell r="O1844">
            <v>9499</v>
          </cell>
          <cell r="P1844">
            <v>9499</v>
          </cell>
          <cell r="Q1844">
            <v>9499</v>
          </cell>
          <cell r="R1844">
            <v>9499</v>
          </cell>
          <cell r="S1844">
            <v>9499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>
            <v>0</v>
          </cell>
        </row>
        <row r="1845">
          <cell r="C1845" t="str">
            <v>S069900066</v>
          </cell>
          <cell r="D1845" t="str">
            <v>เครื่องบีบหัวอัด+อุปกรณ์</v>
          </cell>
          <cell r="F1845" t="str">
            <v>-</v>
          </cell>
          <cell r="G1845">
            <v>33298</v>
          </cell>
          <cell r="H1845">
            <v>1</v>
          </cell>
          <cell r="I1845">
            <v>73000</v>
          </cell>
          <cell r="J1845">
            <v>1</v>
          </cell>
          <cell r="K1845">
            <v>33298</v>
          </cell>
          <cell r="N1845">
            <v>0</v>
          </cell>
          <cell r="O1845">
            <v>72999</v>
          </cell>
          <cell r="P1845">
            <v>72999</v>
          </cell>
          <cell r="Q1845">
            <v>72999</v>
          </cell>
          <cell r="R1845">
            <v>72999</v>
          </cell>
          <cell r="S1845">
            <v>72999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</row>
        <row r="1846">
          <cell r="C1846" t="str">
            <v>S069900067</v>
          </cell>
          <cell r="D1846" t="str">
            <v>COMPRESSOR SERVICE TOOL ชุดเครื่องมือประกอบคอม</v>
          </cell>
          <cell r="F1846" t="str">
            <v>-</v>
          </cell>
          <cell r="G1846">
            <v>33336</v>
          </cell>
          <cell r="H1846">
            <v>1</v>
          </cell>
          <cell r="I1846">
            <v>15247.48</v>
          </cell>
          <cell r="J1846">
            <v>1</v>
          </cell>
          <cell r="K1846">
            <v>33336</v>
          </cell>
          <cell r="N1846">
            <v>0</v>
          </cell>
          <cell r="O1846">
            <v>15246.48</v>
          </cell>
          <cell r="P1846">
            <v>15246.48</v>
          </cell>
          <cell r="Q1846">
            <v>15246.48</v>
          </cell>
          <cell r="R1846">
            <v>15246.48</v>
          </cell>
          <cell r="S1846">
            <v>15246.48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>
            <v>0</v>
          </cell>
        </row>
        <row r="1847">
          <cell r="C1847" t="str">
            <v>S069900068</v>
          </cell>
          <cell r="D1847" t="str">
            <v>ผ้าข้างรถกระบะ รถ TOYOTA 7 ห-2140</v>
          </cell>
          <cell r="F1847" t="str">
            <v>R/H 0217</v>
          </cell>
          <cell r="G1847">
            <v>33785</v>
          </cell>
          <cell r="H1847">
            <v>2</v>
          </cell>
          <cell r="I1847">
            <v>2000</v>
          </cell>
          <cell r="J1847">
            <v>2</v>
          </cell>
          <cell r="K1847">
            <v>33785</v>
          </cell>
          <cell r="N1847">
            <v>0</v>
          </cell>
          <cell r="O1847">
            <v>1998</v>
          </cell>
          <cell r="P1847">
            <v>1998</v>
          </cell>
          <cell r="Q1847">
            <v>1998</v>
          </cell>
          <cell r="R1847">
            <v>1998</v>
          </cell>
          <cell r="S1847">
            <v>1998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>
            <v>0</v>
          </cell>
        </row>
        <row r="1848">
          <cell r="C1848" t="str">
            <v>S069900069</v>
          </cell>
          <cell r="D1848" t="str">
            <v>เครื่องตรวจสายน้ำยา SERVICEGERAET VST SECU R134A,</v>
          </cell>
          <cell r="E1848" t="str">
            <v>NB-VERSION</v>
          </cell>
          <cell r="F1848" t="str">
            <v>R/H2018</v>
          </cell>
          <cell r="G1848">
            <v>33782</v>
          </cell>
          <cell r="H1848">
            <v>1</v>
          </cell>
          <cell r="I1848">
            <v>216467.01</v>
          </cell>
          <cell r="J1848">
            <v>1</v>
          </cell>
          <cell r="K1848">
            <v>33782</v>
          </cell>
          <cell r="N1848">
            <v>0</v>
          </cell>
          <cell r="O1848">
            <v>216466.01</v>
          </cell>
          <cell r="P1848">
            <v>216466.01</v>
          </cell>
          <cell r="Q1848">
            <v>216466.01</v>
          </cell>
          <cell r="R1848">
            <v>216466.01</v>
          </cell>
          <cell r="S1848">
            <v>216466.01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>
            <v>0</v>
          </cell>
        </row>
        <row r="1849">
          <cell r="C1849" t="str">
            <v>S069900070</v>
          </cell>
          <cell r="D1849" t="str">
            <v>ผ้าใบ 5*10 ม.</v>
          </cell>
          <cell r="F1849" t="str">
            <v>R/H0631</v>
          </cell>
          <cell r="G1849">
            <v>33913</v>
          </cell>
          <cell r="H1849">
            <v>2</v>
          </cell>
          <cell r="I1849">
            <v>6600</v>
          </cell>
          <cell r="J1849">
            <v>2</v>
          </cell>
          <cell r="K1849">
            <v>33913</v>
          </cell>
          <cell r="N1849">
            <v>0</v>
          </cell>
          <cell r="O1849">
            <v>6598</v>
          </cell>
          <cell r="P1849">
            <v>6598</v>
          </cell>
          <cell r="Q1849">
            <v>6598</v>
          </cell>
          <cell r="R1849">
            <v>6598</v>
          </cell>
          <cell r="S1849">
            <v>6598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</row>
        <row r="1850">
          <cell r="C1850" t="str">
            <v>S069900071</v>
          </cell>
          <cell r="D1850" t="str">
            <v>ชิ้นเหล็กฉากขนาด 60*300*130 ซม.</v>
          </cell>
          <cell r="F1850" t="str">
            <v>R/H0696</v>
          </cell>
          <cell r="G1850">
            <v>33935</v>
          </cell>
          <cell r="H1850">
            <v>6</v>
          </cell>
          <cell r="I1850">
            <v>24600</v>
          </cell>
          <cell r="J1850">
            <v>6</v>
          </cell>
          <cell r="K1850">
            <v>33935</v>
          </cell>
          <cell r="N1850">
            <v>0</v>
          </cell>
          <cell r="O1850">
            <v>24594</v>
          </cell>
          <cell r="P1850">
            <v>24594</v>
          </cell>
          <cell r="Q1850">
            <v>24594</v>
          </cell>
          <cell r="R1850">
            <v>24594</v>
          </cell>
          <cell r="S1850">
            <v>24594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</row>
        <row r="1851">
          <cell r="C1851" t="str">
            <v>S069900072</v>
          </cell>
          <cell r="D1851" t="str">
            <v>พัดลมตั้งพื้น 20"</v>
          </cell>
          <cell r="F1851" t="str">
            <v>-</v>
          </cell>
          <cell r="G1851">
            <v>31583</v>
          </cell>
          <cell r="H1851">
            <v>1</v>
          </cell>
          <cell r="I1851">
            <v>1750</v>
          </cell>
          <cell r="J1851">
            <v>1</v>
          </cell>
          <cell r="K1851">
            <v>31583</v>
          </cell>
          <cell r="N1851">
            <v>0</v>
          </cell>
          <cell r="O1851">
            <v>1749</v>
          </cell>
          <cell r="P1851">
            <v>1749</v>
          </cell>
          <cell r="Q1851">
            <v>1749</v>
          </cell>
          <cell r="R1851">
            <v>1749</v>
          </cell>
          <cell r="S1851">
            <v>1749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>
            <v>0</v>
          </cell>
        </row>
        <row r="1852">
          <cell r="C1852" t="str">
            <v>S069900073</v>
          </cell>
          <cell r="D1852" t="str">
            <v>พัดลมตั้งพื้น 20"</v>
          </cell>
          <cell r="F1852" t="str">
            <v>-</v>
          </cell>
          <cell r="G1852">
            <v>31655</v>
          </cell>
          <cell r="H1852">
            <v>1</v>
          </cell>
          <cell r="I1852">
            <v>1750</v>
          </cell>
          <cell r="J1852">
            <v>1</v>
          </cell>
          <cell r="K1852">
            <v>31655</v>
          </cell>
          <cell r="N1852">
            <v>0</v>
          </cell>
          <cell r="O1852">
            <v>1749</v>
          </cell>
          <cell r="P1852">
            <v>1749</v>
          </cell>
          <cell r="Q1852">
            <v>1749</v>
          </cell>
          <cell r="R1852">
            <v>1749</v>
          </cell>
          <cell r="S1852">
            <v>1749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>
            <v>0</v>
          </cell>
        </row>
        <row r="1853">
          <cell r="C1853" t="str">
            <v>S069900074</v>
          </cell>
          <cell r="D1853" t="str">
            <v>โครงเหล็กวางเหล็กแผ่น</v>
          </cell>
          <cell r="F1853" t="str">
            <v>-</v>
          </cell>
          <cell r="G1853">
            <v>31978</v>
          </cell>
          <cell r="H1853">
            <v>1</v>
          </cell>
          <cell r="I1853">
            <v>17500</v>
          </cell>
          <cell r="J1853">
            <v>1</v>
          </cell>
          <cell r="K1853">
            <v>31978</v>
          </cell>
          <cell r="N1853">
            <v>0</v>
          </cell>
          <cell r="O1853">
            <v>17499</v>
          </cell>
          <cell r="P1853">
            <v>17499</v>
          </cell>
          <cell r="Q1853">
            <v>17499</v>
          </cell>
          <cell r="R1853">
            <v>17499</v>
          </cell>
          <cell r="S1853">
            <v>17499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>
            <v>0</v>
          </cell>
        </row>
        <row r="1854">
          <cell r="C1854" t="str">
            <v>S069900075</v>
          </cell>
          <cell r="D1854" t="str">
            <v>โครงสร้างเครนม,จับเครนพร้อมรอกแม่แรงและโซ</v>
          </cell>
          <cell r="F1854" t="str">
            <v>-</v>
          </cell>
          <cell r="G1854">
            <v>32282</v>
          </cell>
          <cell r="H1854">
            <v>1</v>
          </cell>
          <cell r="I1854">
            <v>128000</v>
          </cell>
          <cell r="J1854">
            <v>1</v>
          </cell>
          <cell r="K1854">
            <v>32282</v>
          </cell>
          <cell r="N1854">
            <v>0</v>
          </cell>
          <cell r="O1854">
            <v>127999</v>
          </cell>
          <cell r="P1854">
            <v>127999</v>
          </cell>
          <cell r="Q1854">
            <v>127999</v>
          </cell>
          <cell r="R1854">
            <v>127999</v>
          </cell>
          <cell r="S1854">
            <v>127999</v>
          </cell>
          <cell r="T1854">
            <v>0</v>
          </cell>
          <cell r="U1854">
            <v>0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</row>
        <row r="1855">
          <cell r="C1855" t="str">
            <v>S069900076</v>
          </cell>
          <cell r="D1855" t="str">
            <v>HANDPALLET TRUCK</v>
          </cell>
          <cell r="F1855" t="str">
            <v>-</v>
          </cell>
          <cell r="G1855">
            <v>32263</v>
          </cell>
          <cell r="H1855">
            <v>1</v>
          </cell>
          <cell r="I1855">
            <v>15000</v>
          </cell>
          <cell r="J1855">
            <v>1</v>
          </cell>
          <cell r="K1855">
            <v>32263</v>
          </cell>
          <cell r="N1855">
            <v>0</v>
          </cell>
          <cell r="O1855">
            <v>14999</v>
          </cell>
          <cell r="P1855">
            <v>14999</v>
          </cell>
          <cell r="Q1855">
            <v>14999</v>
          </cell>
          <cell r="R1855">
            <v>14999</v>
          </cell>
          <cell r="S1855">
            <v>14999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>
            <v>0</v>
          </cell>
        </row>
        <row r="1856">
          <cell r="C1856" t="str">
            <v>S069900078</v>
          </cell>
          <cell r="D1856" t="str">
            <v>พัดลมตั้งพื้น 20"</v>
          </cell>
          <cell r="F1856" t="str">
            <v>-</v>
          </cell>
          <cell r="G1856">
            <v>32230</v>
          </cell>
          <cell r="H1856">
            <v>1</v>
          </cell>
          <cell r="I1856">
            <v>2040</v>
          </cell>
          <cell r="J1856">
            <v>1</v>
          </cell>
          <cell r="K1856">
            <v>32230</v>
          </cell>
          <cell r="N1856">
            <v>0</v>
          </cell>
          <cell r="O1856">
            <v>2039</v>
          </cell>
          <cell r="P1856">
            <v>2039</v>
          </cell>
          <cell r="Q1856">
            <v>2039</v>
          </cell>
          <cell r="R1856">
            <v>2039</v>
          </cell>
          <cell r="S1856">
            <v>2039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>
            <v>0</v>
          </cell>
        </row>
        <row r="1857">
          <cell r="C1857" t="str">
            <v>S069900079</v>
          </cell>
          <cell r="D1857" t="str">
            <v>P/N703 100 122-C HANDPALLET TRUCK</v>
          </cell>
          <cell r="F1857" t="str">
            <v>-</v>
          </cell>
          <cell r="G1857">
            <v>32451</v>
          </cell>
          <cell r="H1857">
            <v>2</v>
          </cell>
          <cell r="I1857">
            <v>30000</v>
          </cell>
          <cell r="J1857">
            <v>2</v>
          </cell>
          <cell r="K1857">
            <v>32451</v>
          </cell>
          <cell r="N1857">
            <v>0</v>
          </cell>
          <cell r="O1857">
            <v>29998</v>
          </cell>
          <cell r="P1857">
            <v>29998</v>
          </cell>
          <cell r="Q1857">
            <v>29998</v>
          </cell>
          <cell r="R1857">
            <v>29998</v>
          </cell>
          <cell r="S1857">
            <v>29998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>
            <v>0</v>
          </cell>
        </row>
        <row r="1858">
          <cell r="C1858" t="str">
            <v>S069900080</v>
          </cell>
          <cell r="D1858" t="str">
            <v>เครื่องแม็กกล่อง</v>
          </cell>
          <cell r="F1858" t="str">
            <v>-</v>
          </cell>
          <cell r="G1858">
            <v>32518</v>
          </cell>
          <cell r="H1858">
            <v>1</v>
          </cell>
          <cell r="I1858">
            <v>2800</v>
          </cell>
          <cell r="J1858">
            <v>1</v>
          </cell>
          <cell r="K1858">
            <v>32518</v>
          </cell>
          <cell r="N1858">
            <v>0</v>
          </cell>
          <cell r="O1858">
            <v>2799</v>
          </cell>
          <cell r="P1858">
            <v>2799</v>
          </cell>
          <cell r="Q1858">
            <v>2799</v>
          </cell>
          <cell r="R1858">
            <v>2799</v>
          </cell>
          <cell r="S1858">
            <v>2799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>
            <v>0</v>
          </cell>
        </row>
        <row r="1859">
          <cell r="C1859" t="str">
            <v>S069900081</v>
          </cell>
          <cell r="D1859" t="str">
            <v>เครื่องยิงแม็ก</v>
          </cell>
          <cell r="F1859" t="str">
            <v>-</v>
          </cell>
          <cell r="G1859">
            <v>32518</v>
          </cell>
          <cell r="H1859">
            <v>1</v>
          </cell>
          <cell r="I1859">
            <v>3000</v>
          </cell>
          <cell r="J1859">
            <v>1</v>
          </cell>
          <cell r="K1859">
            <v>32518</v>
          </cell>
          <cell r="N1859">
            <v>0</v>
          </cell>
          <cell r="O1859">
            <v>2999</v>
          </cell>
          <cell r="P1859">
            <v>2999</v>
          </cell>
          <cell r="Q1859">
            <v>2999</v>
          </cell>
          <cell r="R1859">
            <v>2999</v>
          </cell>
          <cell r="S1859">
            <v>2999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</row>
        <row r="1860">
          <cell r="C1860" t="str">
            <v>S069900082</v>
          </cell>
          <cell r="D1860" t="str">
            <v>ลังคอนเทรนเนอร์</v>
          </cell>
          <cell r="F1860" t="str">
            <v>-</v>
          </cell>
          <cell r="G1860">
            <v>32528</v>
          </cell>
          <cell r="H1860">
            <v>240</v>
          </cell>
          <cell r="I1860">
            <v>34800</v>
          </cell>
          <cell r="J1860">
            <v>240</v>
          </cell>
          <cell r="K1860">
            <v>32528</v>
          </cell>
          <cell r="N1860">
            <v>0</v>
          </cell>
          <cell r="O1860">
            <v>34560</v>
          </cell>
          <cell r="P1860">
            <v>34560</v>
          </cell>
          <cell r="Q1860">
            <v>34560</v>
          </cell>
          <cell r="R1860">
            <v>34560</v>
          </cell>
          <cell r="S1860">
            <v>34560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>
            <v>0</v>
          </cell>
        </row>
        <row r="1861">
          <cell r="C1861" t="str">
            <v>S069900083</v>
          </cell>
          <cell r="D1861" t="str">
            <v>ลังคอนเทรนเนอร์</v>
          </cell>
          <cell r="F1861" t="str">
            <v>-</v>
          </cell>
          <cell r="G1861">
            <v>32561</v>
          </cell>
          <cell r="H1861">
            <v>200</v>
          </cell>
          <cell r="I1861">
            <v>29000</v>
          </cell>
          <cell r="J1861">
            <v>200</v>
          </cell>
          <cell r="K1861">
            <v>32561</v>
          </cell>
          <cell r="N1861">
            <v>0</v>
          </cell>
          <cell r="O1861">
            <v>28800</v>
          </cell>
          <cell r="P1861">
            <v>28800</v>
          </cell>
          <cell r="Q1861">
            <v>28800</v>
          </cell>
          <cell r="R1861">
            <v>28800</v>
          </cell>
          <cell r="S1861">
            <v>28800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</row>
        <row r="1862">
          <cell r="C1862" t="str">
            <v>S069900084</v>
          </cell>
          <cell r="D1862" t="str">
            <v>ลังคอนเทรนเนอร์</v>
          </cell>
          <cell r="F1862" t="str">
            <v>-</v>
          </cell>
          <cell r="G1862">
            <v>32615</v>
          </cell>
          <cell r="H1862">
            <v>100</v>
          </cell>
          <cell r="I1862">
            <v>14500</v>
          </cell>
          <cell r="J1862">
            <v>100</v>
          </cell>
          <cell r="K1862">
            <v>32615</v>
          </cell>
          <cell r="N1862">
            <v>0</v>
          </cell>
          <cell r="O1862">
            <v>14400</v>
          </cell>
          <cell r="P1862">
            <v>14400</v>
          </cell>
          <cell r="Q1862">
            <v>14400</v>
          </cell>
          <cell r="R1862">
            <v>14400</v>
          </cell>
          <cell r="S1862">
            <v>14400</v>
          </cell>
          <cell r="T1862">
            <v>0</v>
          </cell>
          <cell r="U1862">
            <v>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>
            <v>0</v>
          </cell>
        </row>
        <row r="1863">
          <cell r="C1863" t="str">
            <v>S069900085</v>
          </cell>
          <cell r="D1863" t="str">
            <v>ลังคอนเทรนเนอร์</v>
          </cell>
          <cell r="F1863" t="str">
            <v>-</v>
          </cell>
          <cell r="G1863">
            <v>32685</v>
          </cell>
          <cell r="H1863">
            <v>50</v>
          </cell>
          <cell r="I1863">
            <v>7250</v>
          </cell>
          <cell r="J1863">
            <v>50</v>
          </cell>
          <cell r="K1863">
            <v>32685</v>
          </cell>
          <cell r="N1863">
            <v>0</v>
          </cell>
          <cell r="O1863">
            <v>7200</v>
          </cell>
          <cell r="P1863">
            <v>7200</v>
          </cell>
          <cell r="Q1863">
            <v>7200</v>
          </cell>
          <cell r="R1863">
            <v>7200</v>
          </cell>
          <cell r="S1863">
            <v>7200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>
            <v>0</v>
          </cell>
        </row>
        <row r="1864">
          <cell r="C1864" t="str">
            <v>S069900086</v>
          </cell>
          <cell r="D1864" t="str">
            <v>เครื่องชั่งอิเลคโทรนิค</v>
          </cell>
          <cell r="F1864" t="str">
            <v>-</v>
          </cell>
          <cell r="G1864">
            <v>32893</v>
          </cell>
          <cell r="H1864">
            <v>1</v>
          </cell>
          <cell r="I1864">
            <v>15000</v>
          </cell>
          <cell r="J1864">
            <v>1</v>
          </cell>
          <cell r="K1864">
            <v>32893</v>
          </cell>
          <cell r="N1864">
            <v>0</v>
          </cell>
          <cell r="O1864">
            <v>14999</v>
          </cell>
          <cell r="P1864">
            <v>14999</v>
          </cell>
          <cell r="Q1864">
            <v>14999</v>
          </cell>
          <cell r="R1864">
            <v>14999</v>
          </cell>
          <cell r="S1864">
            <v>14999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</row>
        <row r="1865">
          <cell r="C1865" t="str">
            <v>S069900087</v>
          </cell>
          <cell r="D1865" t="str">
            <v>พัดลมตั้งลม 18"</v>
          </cell>
          <cell r="F1865" t="str">
            <v>-</v>
          </cell>
          <cell r="G1865">
            <v>32897</v>
          </cell>
          <cell r="H1865">
            <v>1</v>
          </cell>
          <cell r="I1865">
            <v>1700</v>
          </cell>
          <cell r="J1865">
            <v>1</v>
          </cell>
          <cell r="K1865">
            <v>32897</v>
          </cell>
          <cell r="N1865">
            <v>0</v>
          </cell>
          <cell r="O1865">
            <v>1699</v>
          </cell>
          <cell r="P1865">
            <v>1699</v>
          </cell>
          <cell r="Q1865">
            <v>1699</v>
          </cell>
          <cell r="R1865">
            <v>1699</v>
          </cell>
          <cell r="S1865">
            <v>1699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</row>
        <row r="1866">
          <cell r="C1866" t="str">
            <v>S069900088</v>
          </cell>
          <cell r="D1866" t="str">
            <v>รถเข็นของ 3 ล้อ</v>
          </cell>
          <cell r="F1866" t="str">
            <v>-</v>
          </cell>
          <cell r="G1866">
            <v>32967</v>
          </cell>
          <cell r="H1866">
            <v>2</v>
          </cell>
          <cell r="I1866">
            <v>1300</v>
          </cell>
          <cell r="J1866">
            <v>2</v>
          </cell>
          <cell r="K1866">
            <v>32967</v>
          </cell>
          <cell r="N1866">
            <v>0</v>
          </cell>
          <cell r="O1866">
            <v>1298</v>
          </cell>
          <cell r="P1866">
            <v>1298</v>
          </cell>
          <cell r="Q1866">
            <v>1298</v>
          </cell>
          <cell r="R1866">
            <v>1298</v>
          </cell>
          <cell r="S1866">
            <v>1298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>
            <v>0</v>
          </cell>
        </row>
        <row r="1867">
          <cell r="C1867" t="str">
            <v>S069900089</v>
          </cell>
          <cell r="D1867" t="str">
            <v>รอกไฟฟ้า</v>
          </cell>
          <cell r="F1867" t="str">
            <v>-</v>
          </cell>
          <cell r="G1867">
            <v>32965</v>
          </cell>
          <cell r="H1867">
            <v>1</v>
          </cell>
          <cell r="I1867">
            <v>46000</v>
          </cell>
          <cell r="J1867">
            <v>1</v>
          </cell>
          <cell r="K1867">
            <v>32965</v>
          </cell>
          <cell r="N1867">
            <v>0</v>
          </cell>
          <cell r="O1867">
            <v>45999</v>
          </cell>
          <cell r="P1867">
            <v>45999</v>
          </cell>
          <cell r="Q1867">
            <v>45999</v>
          </cell>
          <cell r="R1867">
            <v>45999</v>
          </cell>
          <cell r="S1867">
            <v>45999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</row>
        <row r="1868">
          <cell r="C1868" t="str">
            <v>S069900090</v>
          </cell>
          <cell r="D1868" t="str">
            <v>เครื่องดับเพลิงเคมี ABC</v>
          </cell>
          <cell r="F1868" t="str">
            <v>-</v>
          </cell>
          <cell r="G1868">
            <v>33084</v>
          </cell>
          <cell r="H1868">
            <v>10</v>
          </cell>
          <cell r="I1868">
            <v>15000</v>
          </cell>
          <cell r="J1868">
            <v>10</v>
          </cell>
          <cell r="K1868">
            <v>33084</v>
          </cell>
          <cell r="N1868">
            <v>0</v>
          </cell>
          <cell r="O1868">
            <v>14990</v>
          </cell>
          <cell r="P1868">
            <v>14990</v>
          </cell>
          <cell r="Q1868">
            <v>14990</v>
          </cell>
          <cell r="R1868">
            <v>14990</v>
          </cell>
          <cell r="S1868">
            <v>14990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</row>
        <row r="1869">
          <cell r="C1869" t="str">
            <v>S069900091</v>
          </cell>
          <cell r="D1869" t="str">
            <v>ตราชั่ง 35 K</v>
          </cell>
          <cell r="F1869" t="str">
            <v>-</v>
          </cell>
          <cell r="G1869">
            <v>33182</v>
          </cell>
          <cell r="H1869">
            <v>1</v>
          </cell>
          <cell r="I1869">
            <v>520</v>
          </cell>
          <cell r="J1869">
            <v>1</v>
          </cell>
          <cell r="K1869">
            <v>33182</v>
          </cell>
          <cell r="N1869">
            <v>0</v>
          </cell>
          <cell r="O1869">
            <v>519</v>
          </cell>
          <cell r="P1869">
            <v>519</v>
          </cell>
          <cell r="Q1869">
            <v>519</v>
          </cell>
          <cell r="R1869">
            <v>519</v>
          </cell>
          <cell r="S1869">
            <v>519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</row>
        <row r="1870">
          <cell r="C1870" t="str">
            <v>S069900092</v>
          </cell>
          <cell r="D1870" t="str">
            <v>ใบเลื่อย HSS 14T</v>
          </cell>
          <cell r="F1870" t="str">
            <v>-</v>
          </cell>
          <cell r="G1870">
            <v>33596</v>
          </cell>
          <cell r="H1870">
            <v>1</v>
          </cell>
          <cell r="I1870">
            <v>3240</v>
          </cell>
          <cell r="J1870">
            <v>1</v>
          </cell>
          <cell r="K1870">
            <v>33596</v>
          </cell>
          <cell r="N1870">
            <v>0</v>
          </cell>
          <cell r="O1870">
            <v>3239</v>
          </cell>
          <cell r="P1870">
            <v>3239</v>
          </cell>
          <cell r="Q1870">
            <v>3239</v>
          </cell>
          <cell r="R1870">
            <v>3239</v>
          </cell>
          <cell r="S1870">
            <v>3239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</row>
        <row r="1871">
          <cell r="C1871" t="str">
            <v>S069900093</v>
          </cell>
          <cell r="D1871" t="str">
            <v>ตราชั่ง 120 K</v>
          </cell>
          <cell r="F1871" t="str">
            <v>-</v>
          </cell>
          <cell r="G1871">
            <v>33596</v>
          </cell>
          <cell r="H1871">
            <v>1</v>
          </cell>
          <cell r="I1871">
            <v>1800</v>
          </cell>
          <cell r="J1871">
            <v>1</v>
          </cell>
          <cell r="K1871">
            <v>33596</v>
          </cell>
          <cell r="N1871">
            <v>0</v>
          </cell>
          <cell r="O1871">
            <v>1799</v>
          </cell>
          <cell r="P1871">
            <v>1799</v>
          </cell>
          <cell r="Q1871">
            <v>1799</v>
          </cell>
          <cell r="R1871">
            <v>1799</v>
          </cell>
          <cell r="S1871">
            <v>1799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>
            <v>0</v>
          </cell>
        </row>
        <row r="1872">
          <cell r="C1872" t="str">
            <v>S069900094</v>
          </cell>
          <cell r="D1872" t="str">
            <v>เครื่องแพ็คลังสปอร์ต # 90</v>
          </cell>
          <cell r="F1872" t="str">
            <v>SR03365</v>
          </cell>
          <cell r="G1872">
            <v>34452</v>
          </cell>
          <cell r="H1872">
            <v>2</v>
          </cell>
          <cell r="I1872">
            <v>4500</v>
          </cell>
          <cell r="J1872">
            <v>2</v>
          </cell>
          <cell r="K1872">
            <v>34452</v>
          </cell>
          <cell r="N1872">
            <v>0</v>
          </cell>
          <cell r="O1872">
            <v>4498</v>
          </cell>
          <cell r="P1872">
            <v>4498</v>
          </cell>
          <cell r="Q1872">
            <v>4498</v>
          </cell>
          <cell r="R1872">
            <v>4498</v>
          </cell>
          <cell r="S1872">
            <v>4498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>
            <v>0</v>
          </cell>
        </row>
        <row r="1873">
          <cell r="C1873" t="str">
            <v>S069900095</v>
          </cell>
          <cell r="D1873" t="str">
            <v>เครื่องเย็บกล่องด้านบน ใช้มือกด</v>
          </cell>
          <cell r="F1873" t="str">
            <v>SR 3575</v>
          </cell>
          <cell r="G1873">
            <v>34498</v>
          </cell>
          <cell r="H1873">
            <v>2</v>
          </cell>
          <cell r="I1873">
            <v>11560</v>
          </cell>
          <cell r="J1873">
            <v>2</v>
          </cell>
          <cell r="K1873">
            <v>34498</v>
          </cell>
          <cell r="N1873">
            <v>0</v>
          </cell>
          <cell r="O1873">
            <v>11558</v>
          </cell>
          <cell r="P1873">
            <v>11558</v>
          </cell>
          <cell r="Q1873">
            <v>11558</v>
          </cell>
          <cell r="R1873">
            <v>11558</v>
          </cell>
          <cell r="S1873">
            <v>11558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>
            <v>0</v>
          </cell>
        </row>
        <row r="1874">
          <cell r="C1874" t="str">
            <v>S069900096</v>
          </cell>
          <cell r="D1874" t="str">
            <v>ทำตัวอัดลูกปืน (ตอกคลัช)</v>
          </cell>
          <cell r="F1874" t="str">
            <v>PV 1494</v>
          </cell>
          <cell r="G1874">
            <v>34556</v>
          </cell>
          <cell r="H1874">
            <v>2</v>
          </cell>
          <cell r="I1874">
            <v>1750</v>
          </cell>
          <cell r="J1874">
            <v>2</v>
          </cell>
          <cell r="K1874">
            <v>34556</v>
          </cell>
          <cell r="N1874">
            <v>0</v>
          </cell>
          <cell r="O1874">
            <v>1748</v>
          </cell>
          <cell r="P1874">
            <v>1748</v>
          </cell>
          <cell r="Q1874">
            <v>1748</v>
          </cell>
          <cell r="R1874">
            <v>1748</v>
          </cell>
          <cell r="S1874">
            <v>1748</v>
          </cell>
          <cell r="T1874">
            <v>0</v>
          </cell>
          <cell r="U1874">
            <v>0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</row>
        <row r="1875">
          <cell r="C1875" t="str">
            <v>S069900097</v>
          </cell>
          <cell r="D1875" t="str">
            <v>ตราชั่งจานแบน 60 กก. ตราสิงห์</v>
          </cell>
          <cell r="F1875" t="str">
            <v>SR 1827</v>
          </cell>
          <cell r="G1875">
            <v>34689</v>
          </cell>
          <cell r="H1875">
            <v>1</v>
          </cell>
          <cell r="I1875">
            <v>680</v>
          </cell>
          <cell r="J1875">
            <v>1</v>
          </cell>
          <cell r="K1875">
            <v>34689</v>
          </cell>
          <cell r="N1875">
            <v>0</v>
          </cell>
          <cell r="O1875">
            <v>679</v>
          </cell>
          <cell r="P1875">
            <v>679</v>
          </cell>
          <cell r="Q1875">
            <v>679</v>
          </cell>
          <cell r="R1875">
            <v>679</v>
          </cell>
          <cell r="S1875">
            <v>679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>
            <v>0</v>
          </cell>
        </row>
        <row r="1876">
          <cell r="C1876" t="str">
            <v>S069900098</v>
          </cell>
          <cell r="D1876" t="str">
            <v>ตราชั่งจานแบน 120 กก.</v>
          </cell>
          <cell r="F1876" t="str">
            <v>SR 1827</v>
          </cell>
          <cell r="G1876">
            <v>34689</v>
          </cell>
          <cell r="H1876">
            <v>1</v>
          </cell>
          <cell r="I1876">
            <v>1950</v>
          </cell>
          <cell r="J1876">
            <v>1</v>
          </cell>
          <cell r="K1876">
            <v>34689</v>
          </cell>
          <cell r="N1876">
            <v>0</v>
          </cell>
          <cell r="O1876">
            <v>1949</v>
          </cell>
          <cell r="P1876">
            <v>1949</v>
          </cell>
          <cell r="Q1876">
            <v>1949</v>
          </cell>
          <cell r="R1876">
            <v>1949</v>
          </cell>
          <cell r="S1876">
            <v>1949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>
            <v>0</v>
          </cell>
        </row>
        <row r="1877">
          <cell r="C1877" t="str">
            <v>S069900099</v>
          </cell>
          <cell r="D1877" t="str">
            <v>703 100115 HAND PALLET TRUCKS BTL 2000 S685*1150MM</v>
          </cell>
          <cell r="E1877" t="str">
            <v>รถโยกมือสีส้ม</v>
          </cell>
          <cell r="F1877" t="str">
            <v>SR1289</v>
          </cell>
          <cell r="G1877">
            <v>34902</v>
          </cell>
          <cell r="H1877">
            <v>1</v>
          </cell>
          <cell r="I1877">
            <v>14000</v>
          </cell>
          <cell r="J1877">
            <v>1</v>
          </cell>
          <cell r="K1877">
            <v>34902</v>
          </cell>
          <cell r="N1877">
            <v>0</v>
          </cell>
          <cell r="O1877">
            <v>13999</v>
          </cell>
          <cell r="P1877">
            <v>13999</v>
          </cell>
          <cell r="Q1877">
            <v>13999</v>
          </cell>
          <cell r="R1877">
            <v>13999</v>
          </cell>
          <cell r="S1877">
            <v>13999</v>
          </cell>
          <cell r="T1877">
            <v>0</v>
          </cell>
          <cell r="U1877">
            <v>0</v>
          </cell>
          <cell r="V1877">
            <v>0</v>
          </cell>
          <cell r="W1877">
            <v>0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>
            <v>0</v>
          </cell>
        </row>
        <row r="1878">
          <cell r="C1878" t="str">
            <v>S069900100</v>
          </cell>
          <cell r="D1878" t="str">
            <v>ผ้าเต้นท์คลุมของ 5*10 M.</v>
          </cell>
          <cell r="F1878" t="str">
            <v>SR0810</v>
          </cell>
          <cell r="G1878">
            <v>34885</v>
          </cell>
          <cell r="H1878">
            <v>5</v>
          </cell>
          <cell r="I1878">
            <v>18000</v>
          </cell>
          <cell r="J1878">
            <v>5</v>
          </cell>
          <cell r="K1878">
            <v>34885</v>
          </cell>
          <cell r="N1878">
            <v>0</v>
          </cell>
          <cell r="O1878">
            <v>17995</v>
          </cell>
          <cell r="P1878">
            <v>17995</v>
          </cell>
          <cell r="Q1878">
            <v>17995</v>
          </cell>
          <cell r="R1878">
            <v>17995</v>
          </cell>
          <cell r="S1878">
            <v>17995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>
            <v>0</v>
          </cell>
        </row>
        <row r="1879">
          <cell r="C1879" t="str">
            <v>S069900101</v>
          </cell>
          <cell r="D1879" t="str">
            <v>เทอร์โมสตัท (ตัวตัดอัตโนมัติ หม้อหุงข้าว)</v>
          </cell>
          <cell r="F1879" t="str">
            <v>SR060/2964</v>
          </cell>
          <cell r="G1879">
            <v>34984</v>
          </cell>
          <cell r="H1879">
            <v>6</v>
          </cell>
          <cell r="I1879">
            <v>1800</v>
          </cell>
          <cell r="J1879">
            <v>6</v>
          </cell>
          <cell r="K1879">
            <v>34984</v>
          </cell>
          <cell r="N1879">
            <v>0</v>
          </cell>
          <cell r="O1879">
            <v>1794</v>
          </cell>
          <cell r="P1879">
            <v>1794</v>
          </cell>
          <cell r="Q1879">
            <v>1794</v>
          </cell>
          <cell r="R1879">
            <v>1794</v>
          </cell>
          <cell r="S1879">
            <v>1794</v>
          </cell>
          <cell r="T1879">
            <v>0</v>
          </cell>
          <cell r="U1879">
            <v>0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>
            <v>0</v>
          </cell>
        </row>
        <row r="1880">
          <cell r="C1880" t="str">
            <v>S099900002</v>
          </cell>
          <cell r="D1880" t="str">
            <v>รถยก</v>
          </cell>
          <cell r="F1880" t="str">
            <v>-</v>
          </cell>
          <cell r="G1880">
            <v>32924</v>
          </cell>
          <cell r="H1880">
            <v>1</v>
          </cell>
          <cell r="I1880">
            <v>15000</v>
          </cell>
          <cell r="J1880">
            <v>1</v>
          </cell>
          <cell r="K1880">
            <v>32924</v>
          </cell>
          <cell r="N1880">
            <v>0</v>
          </cell>
          <cell r="O1880">
            <v>14999</v>
          </cell>
          <cell r="P1880">
            <v>14999</v>
          </cell>
          <cell r="Q1880">
            <v>14999</v>
          </cell>
          <cell r="R1880">
            <v>14999</v>
          </cell>
          <cell r="S1880">
            <v>14999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</row>
        <row r="1881">
          <cell r="C1881" t="str">
            <v>S099900004</v>
          </cell>
          <cell r="D1881" t="str">
            <v>รถยกแคนโต๊ะ Filter 1000(150-1350 MM)</v>
          </cell>
          <cell r="F1881" t="str">
            <v>-</v>
          </cell>
          <cell r="G1881">
            <v>32777</v>
          </cell>
          <cell r="H1881">
            <v>1</v>
          </cell>
          <cell r="I1881">
            <v>57500</v>
          </cell>
          <cell r="J1881">
            <v>1</v>
          </cell>
          <cell r="K1881">
            <v>32777</v>
          </cell>
          <cell r="N1881">
            <v>0</v>
          </cell>
          <cell r="O1881">
            <v>57499</v>
          </cell>
          <cell r="P1881">
            <v>57499</v>
          </cell>
          <cell r="Q1881">
            <v>57499</v>
          </cell>
          <cell r="R1881">
            <v>57499</v>
          </cell>
          <cell r="S1881">
            <v>57499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>
            <v>0</v>
          </cell>
        </row>
        <row r="1882">
          <cell r="C1882" t="str">
            <v>S099900006</v>
          </cell>
          <cell r="D1882" t="str">
            <v>HAND PALLET TRUCK P/N 703 100 122-C</v>
          </cell>
          <cell r="F1882" t="str">
            <v>-</v>
          </cell>
          <cell r="G1882">
            <v>32875</v>
          </cell>
          <cell r="H1882">
            <v>1</v>
          </cell>
          <cell r="I1882">
            <v>30000</v>
          </cell>
          <cell r="J1882">
            <v>1</v>
          </cell>
          <cell r="K1882">
            <v>32875</v>
          </cell>
          <cell r="N1882">
            <v>0</v>
          </cell>
          <cell r="O1882">
            <v>29999</v>
          </cell>
          <cell r="P1882">
            <v>29999</v>
          </cell>
          <cell r="Q1882">
            <v>29999</v>
          </cell>
          <cell r="R1882">
            <v>29999</v>
          </cell>
          <cell r="S1882">
            <v>29999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</row>
        <row r="1883">
          <cell r="C1883" t="str">
            <v>S099900007</v>
          </cell>
          <cell r="D1883" t="str">
            <v>รถโยก 200(JHR) JH HPT V/GV 680*1150(2 TON)</v>
          </cell>
          <cell r="F1883" t="str">
            <v>R/S 4083</v>
          </cell>
          <cell r="G1883">
            <v>33676</v>
          </cell>
          <cell r="H1883">
            <v>1</v>
          </cell>
          <cell r="I1883">
            <v>13500</v>
          </cell>
          <cell r="J1883">
            <v>1</v>
          </cell>
          <cell r="K1883">
            <v>33676</v>
          </cell>
          <cell r="N1883">
            <v>0</v>
          </cell>
          <cell r="O1883">
            <v>13499</v>
          </cell>
          <cell r="P1883">
            <v>13499</v>
          </cell>
          <cell r="Q1883">
            <v>13499</v>
          </cell>
          <cell r="R1883">
            <v>13499</v>
          </cell>
          <cell r="S1883">
            <v>13499</v>
          </cell>
          <cell r="T1883">
            <v>0</v>
          </cell>
          <cell r="U1883">
            <v>0</v>
          </cell>
          <cell r="V1883">
            <v>0</v>
          </cell>
          <cell r="W1883">
            <v>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>
            <v>0</v>
          </cell>
        </row>
        <row r="1884">
          <cell r="C1884" t="str">
            <v>S099900008</v>
          </cell>
          <cell r="D1884" t="str">
            <v>รถยก MitsubiShi Model FD25 หมายเลขรถ F188-51384</v>
          </cell>
          <cell r="E1884" t="str">
            <v>หมายเลขเครื่องยนต์ S4S-005911</v>
          </cell>
          <cell r="F1884" t="str">
            <v>R/S08123</v>
          </cell>
          <cell r="G1884">
            <v>33871</v>
          </cell>
          <cell r="H1884">
            <v>1</v>
          </cell>
          <cell r="I1884">
            <v>455000</v>
          </cell>
          <cell r="J1884">
            <v>1</v>
          </cell>
          <cell r="K1884">
            <v>33871</v>
          </cell>
          <cell r="N1884">
            <v>0</v>
          </cell>
          <cell r="O1884">
            <v>454999</v>
          </cell>
          <cell r="P1884">
            <v>454999</v>
          </cell>
          <cell r="Q1884">
            <v>454999</v>
          </cell>
          <cell r="R1884">
            <v>454999</v>
          </cell>
          <cell r="S1884">
            <v>454999</v>
          </cell>
          <cell r="T1884">
            <v>0</v>
          </cell>
          <cell r="U1884">
            <v>0</v>
          </cell>
          <cell r="V1884">
            <v>0</v>
          </cell>
          <cell r="W1884">
            <v>0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0</v>
          </cell>
          <cell r="AE1884">
            <v>0</v>
          </cell>
        </row>
        <row r="1885">
          <cell r="C1885" t="str">
            <v>S099900009</v>
          </cell>
          <cell r="D1885" t="str">
            <v>รถพอร์คลิฟ YALE FORKLIFT TRUCK,MODEL GDP 25 R</v>
          </cell>
          <cell r="E1885" t="str">
            <v>ENGINE MAZDA XA DIESEL 4 CYLENDERS,2500 CC.</v>
          </cell>
          <cell r="F1885" t="str">
            <v>R/S08297</v>
          </cell>
          <cell r="G1885">
            <v>33883</v>
          </cell>
          <cell r="H1885">
            <v>1</v>
          </cell>
          <cell r="I1885">
            <v>490000</v>
          </cell>
          <cell r="J1885">
            <v>1</v>
          </cell>
          <cell r="K1885">
            <v>33883</v>
          </cell>
          <cell r="N1885">
            <v>0</v>
          </cell>
          <cell r="O1885">
            <v>489999</v>
          </cell>
          <cell r="P1885">
            <v>489999</v>
          </cell>
          <cell r="Q1885">
            <v>489999</v>
          </cell>
          <cell r="R1885">
            <v>489999</v>
          </cell>
          <cell r="S1885">
            <v>489999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</row>
        <row r="1886">
          <cell r="C1886" t="str">
            <v>S109900001</v>
          </cell>
          <cell r="D1886" t="str">
            <v>ระบบควบคุมวัตถุดิบ</v>
          </cell>
          <cell r="F1886" t="str">
            <v>-</v>
          </cell>
          <cell r="G1886">
            <v>33444</v>
          </cell>
          <cell r="H1886">
            <v>1</v>
          </cell>
          <cell r="I1886">
            <v>80000</v>
          </cell>
          <cell r="J1886">
            <v>0</v>
          </cell>
          <cell r="K1886">
            <v>33444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>
            <v>0</v>
          </cell>
        </row>
        <row r="1887">
          <cell r="C1887" t="str">
            <v>S109900002</v>
          </cell>
          <cell r="D1887" t="str">
            <v>ระบบควบคุมสินค้าสำเร็จรูป</v>
          </cell>
          <cell r="F1887" t="str">
            <v>-</v>
          </cell>
          <cell r="G1887">
            <v>33444</v>
          </cell>
          <cell r="H1887">
            <v>1</v>
          </cell>
          <cell r="I1887">
            <v>80000</v>
          </cell>
          <cell r="J1887">
            <v>0</v>
          </cell>
          <cell r="K1887">
            <v>33444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>
            <v>0</v>
          </cell>
        </row>
        <row r="1888">
          <cell r="C1888" t="str">
            <v>S109900003</v>
          </cell>
          <cell r="D1888" t="str">
            <v>ระบบข้อมูลการผลิต</v>
          </cell>
          <cell r="F1888" t="str">
            <v>-</v>
          </cell>
          <cell r="G1888">
            <v>33563</v>
          </cell>
          <cell r="H1888">
            <v>1</v>
          </cell>
          <cell r="I1888">
            <v>110000</v>
          </cell>
          <cell r="J1888">
            <v>0</v>
          </cell>
          <cell r="K1888">
            <v>33563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>
            <v>0</v>
          </cell>
        </row>
        <row r="1889">
          <cell r="C1889" t="str">
            <v>S109900004</v>
          </cell>
          <cell r="D1889" t="str">
            <v>ระบบควบคุมต้นทุนการผลิต</v>
          </cell>
          <cell r="F1889" t="str">
            <v>-</v>
          </cell>
          <cell r="G1889">
            <v>33581</v>
          </cell>
          <cell r="H1889">
            <v>1</v>
          </cell>
          <cell r="I1889">
            <v>110000</v>
          </cell>
          <cell r="J1889">
            <v>0</v>
          </cell>
          <cell r="K1889">
            <v>33581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0</v>
          </cell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>
            <v>0</v>
          </cell>
        </row>
        <row r="1890">
          <cell r="C1890" t="str">
            <v>S109900005</v>
          </cell>
          <cell r="D1890" t="str">
            <v>ระบบวางแผนและควบคุมวัตถุดิบ</v>
          </cell>
          <cell r="F1890" t="str">
            <v>#PV0465</v>
          </cell>
          <cell r="G1890">
            <v>33673</v>
          </cell>
          <cell r="H1890">
            <v>1</v>
          </cell>
          <cell r="I1890">
            <v>50000</v>
          </cell>
          <cell r="J1890">
            <v>0</v>
          </cell>
          <cell r="K1890">
            <v>33673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>
            <v>0</v>
          </cell>
          <cell r="W1890">
            <v>0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>
            <v>0</v>
          </cell>
        </row>
        <row r="1891">
          <cell r="C1891" t="str">
            <v>S109900006</v>
          </cell>
          <cell r="D1891" t="str">
            <v>ระบบวางแผนและควบคุมวัตถุดิบ</v>
          </cell>
          <cell r="F1891" t="str">
            <v>#PV1418</v>
          </cell>
          <cell r="G1891">
            <v>33735</v>
          </cell>
          <cell r="H1891">
            <v>1</v>
          </cell>
          <cell r="I1891">
            <v>30000</v>
          </cell>
          <cell r="J1891">
            <v>0</v>
          </cell>
          <cell r="K1891">
            <v>33735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>
            <v>0</v>
          </cell>
        </row>
        <row r="1892">
          <cell r="C1892" t="str">
            <v>S109900007</v>
          </cell>
          <cell r="D1892" t="str">
            <v>ระบบควบคุมวัตถุดิบ</v>
          </cell>
          <cell r="F1892" t="str">
            <v>R/H0072</v>
          </cell>
          <cell r="G1892">
            <v>33743</v>
          </cell>
          <cell r="H1892">
            <v>1</v>
          </cell>
          <cell r="I1892">
            <v>40000</v>
          </cell>
          <cell r="J1892">
            <v>0</v>
          </cell>
          <cell r="K1892">
            <v>33743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>
            <v>0</v>
          </cell>
          <cell r="W1892">
            <v>0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0</v>
          </cell>
          <cell r="AE1892">
            <v>0</v>
          </cell>
        </row>
        <row r="1893">
          <cell r="C1893" t="str">
            <v>S109900008</v>
          </cell>
          <cell r="D1893" t="str">
            <v>ระบบวางแผนและควบคุมวัตถุดิบ</v>
          </cell>
          <cell r="F1893" t="str">
            <v>#PV2397</v>
          </cell>
          <cell r="G1893">
            <v>33794</v>
          </cell>
          <cell r="H1893">
            <v>1</v>
          </cell>
          <cell r="I1893">
            <v>20000</v>
          </cell>
          <cell r="J1893">
            <v>0</v>
          </cell>
          <cell r="K1893">
            <v>33794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>
            <v>0</v>
          </cell>
        </row>
        <row r="1894">
          <cell r="C1894" t="str">
            <v>S109900009</v>
          </cell>
          <cell r="D1894" t="str">
            <v>ค่าวางระบบบัญชีต้นทุนงวดที่ 2</v>
          </cell>
          <cell r="F1894" t="str">
            <v>#PV6752</v>
          </cell>
          <cell r="G1894">
            <v>34100</v>
          </cell>
          <cell r="H1894">
            <v>1</v>
          </cell>
          <cell r="I1894">
            <v>100000</v>
          </cell>
          <cell r="J1894">
            <v>0</v>
          </cell>
          <cell r="K1894">
            <v>34100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>
            <v>0</v>
          </cell>
        </row>
        <row r="1895">
          <cell r="C1895" t="str">
            <v>S109900010</v>
          </cell>
          <cell r="D1895" t="str">
            <v>ค่าวางรูประบบบัญชีต้นทุน</v>
          </cell>
          <cell r="F1895" t="str">
            <v>#PV7563</v>
          </cell>
          <cell r="G1895">
            <v>34180</v>
          </cell>
          <cell r="H1895">
            <v>1</v>
          </cell>
          <cell r="I1895">
            <v>130000</v>
          </cell>
          <cell r="J1895">
            <v>0</v>
          </cell>
          <cell r="K1895">
            <v>34180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>
            <v>0</v>
          </cell>
        </row>
        <row r="1896">
          <cell r="C1896" t="str">
            <v>S109900011</v>
          </cell>
          <cell r="D1896" t="str">
            <v>ค่ากระแสไฟฟ้าแรงสูง ต่อเข้าโรงงานใหม่</v>
          </cell>
          <cell r="F1896" t="str">
            <v>#PV8939</v>
          </cell>
          <cell r="G1896">
            <v>34257</v>
          </cell>
          <cell r="H1896">
            <v>1</v>
          </cell>
          <cell r="I1896">
            <v>217700</v>
          </cell>
          <cell r="J1896">
            <v>0</v>
          </cell>
          <cell r="K1896">
            <v>34257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>
            <v>0</v>
          </cell>
          <cell r="W1896">
            <v>0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>
            <v>0</v>
          </cell>
        </row>
        <row r="1897">
          <cell r="C1897" t="str">
            <v>S109900012</v>
          </cell>
          <cell r="D1897" t="str">
            <v>ระบบออกบิลขาย (งวดที่ 1) SW99970105</v>
          </cell>
          <cell r="F1897" t="str">
            <v>PV04693</v>
          </cell>
          <cell r="G1897">
            <v>34877</v>
          </cell>
          <cell r="H1897">
            <v>1</v>
          </cell>
          <cell r="I1897">
            <v>35000</v>
          </cell>
          <cell r="J1897">
            <v>0</v>
          </cell>
          <cell r="K1897">
            <v>34877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>
            <v>0</v>
          </cell>
        </row>
        <row r="1898">
          <cell r="C1898" t="str">
            <v>S109900013</v>
          </cell>
          <cell r="D1898" t="str">
            <v>ระบบออกบิลขาย (งวดที่ 2) SW99970105</v>
          </cell>
          <cell r="F1898" t="str">
            <v>SR4535</v>
          </cell>
          <cell r="G1898">
            <v>34877</v>
          </cell>
          <cell r="H1898">
            <v>1</v>
          </cell>
          <cell r="I1898">
            <v>17500</v>
          </cell>
          <cell r="J1898">
            <v>0</v>
          </cell>
          <cell r="K1898">
            <v>34877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>
            <v>0</v>
          </cell>
          <cell r="W1898">
            <v>0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>
            <v>0</v>
          </cell>
        </row>
        <row r="1899">
          <cell r="C1899" t="str">
            <v>S109900014</v>
          </cell>
          <cell r="D1899" t="str">
            <v>ค่าใช้จ่ายในการปรับปรุงโปรแกรม ระบบสต๊อกสินค้า</v>
          </cell>
          <cell r="E1899" t="str">
            <v>สำเร็จรูป (เพิ่มยอดจอง) SW99970198</v>
          </cell>
          <cell r="F1899" t="str">
            <v>SR4536</v>
          </cell>
          <cell r="G1899">
            <v>34822</v>
          </cell>
          <cell r="H1899">
            <v>1</v>
          </cell>
          <cell r="I1899">
            <v>10000</v>
          </cell>
          <cell r="J1899">
            <v>0</v>
          </cell>
          <cell r="K1899">
            <v>34822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>
            <v>0</v>
          </cell>
        </row>
        <row r="1900">
          <cell r="C1900" t="str">
            <v>S109900015</v>
          </cell>
          <cell r="D1900" t="str">
            <v>ระบบออกบิลขาย (งวดที่ 3) SW99970105</v>
          </cell>
          <cell r="F1900" t="str">
            <v>SR0557</v>
          </cell>
          <cell r="G1900">
            <v>34877</v>
          </cell>
          <cell r="H1900">
            <v>1</v>
          </cell>
          <cell r="I1900">
            <v>17500</v>
          </cell>
          <cell r="J1900">
            <v>0</v>
          </cell>
          <cell r="K1900">
            <v>34877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</row>
        <row r="1901">
          <cell r="C1901" t="str">
            <v>S829900001</v>
          </cell>
          <cell r="D1901" t="str">
            <v>ค่าติดตั้งประปา 2523</v>
          </cell>
          <cell r="F1901" t="str">
            <v>-</v>
          </cell>
          <cell r="G1901">
            <v>29221</v>
          </cell>
          <cell r="H1901">
            <v>1</v>
          </cell>
          <cell r="I1901">
            <v>11702</v>
          </cell>
          <cell r="J1901">
            <v>1</v>
          </cell>
          <cell r="K1901">
            <v>29221</v>
          </cell>
          <cell r="N1901">
            <v>0</v>
          </cell>
          <cell r="O1901">
            <v>11701</v>
          </cell>
          <cell r="P1901">
            <v>11701</v>
          </cell>
          <cell r="Q1901">
            <v>11701</v>
          </cell>
          <cell r="R1901">
            <v>11701</v>
          </cell>
          <cell r="S1901">
            <v>11701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>
            <v>0</v>
          </cell>
        </row>
        <row r="1902">
          <cell r="C1902" t="str">
            <v>S829900002</v>
          </cell>
          <cell r="D1902" t="str">
            <v>ค่าติดตั้งประปา 2528</v>
          </cell>
          <cell r="F1902" t="str">
            <v>-</v>
          </cell>
          <cell r="G1902">
            <v>31048</v>
          </cell>
          <cell r="H1902">
            <v>1</v>
          </cell>
          <cell r="I1902">
            <v>22328</v>
          </cell>
          <cell r="J1902">
            <v>1</v>
          </cell>
          <cell r="K1902">
            <v>31048</v>
          </cell>
          <cell r="N1902">
            <v>0</v>
          </cell>
          <cell r="O1902">
            <v>22327</v>
          </cell>
          <cell r="P1902">
            <v>22327</v>
          </cell>
          <cell r="Q1902">
            <v>22327</v>
          </cell>
          <cell r="R1902">
            <v>22327</v>
          </cell>
          <cell r="S1902">
            <v>22327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>
            <v>0</v>
          </cell>
        </row>
        <row r="1903">
          <cell r="C1903" t="str">
            <v>S849900001</v>
          </cell>
          <cell r="D1903" t="str">
            <v>ค่าติดตั้งโทรศัพท์</v>
          </cell>
          <cell r="F1903" t="str">
            <v>-</v>
          </cell>
          <cell r="G1903">
            <v>31813</v>
          </cell>
          <cell r="H1903">
            <v>1</v>
          </cell>
          <cell r="I1903">
            <v>5000</v>
          </cell>
          <cell r="J1903">
            <v>1</v>
          </cell>
          <cell r="K1903">
            <v>31813</v>
          </cell>
          <cell r="N1903">
            <v>0</v>
          </cell>
          <cell r="O1903">
            <v>4999</v>
          </cell>
          <cell r="P1903">
            <v>4999</v>
          </cell>
          <cell r="Q1903">
            <v>4999</v>
          </cell>
          <cell r="R1903">
            <v>4999</v>
          </cell>
          <cell r="S1903">
            <v>4999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</row>
        <row r="1904">
          <cell r="C1904" t="str">
            <v>S849900002</v>
          </cell>
          <cell r="D1904" t="str">
            <v>ค่าติดตั้งโทรศัพท์</v>
          </cell>
          <cell r="F1904" t="str">
            <v>-</v>
          </cell>
          <cell r="G1904">
            <v>32567</v>
          </cell>
          <cell r="H1904">
            <v>1</v>
          </cell>
          <cell r="I1904">
            <v>18500</v>
          </cell>
          <cell r="J1904">
            <v>1</v>
          </cell>
          <cell r="K1904">
            <v>32567</v>
          </cell>
          <cell r="N1904">
            <v>0</v>
          </cell>
          <cell r="O1904">
            <v>18499</v>
          </cell>
          <cell r="P1904">
            <v>18499</v>
          </cell>
          <cell r="Q1904">
            <v>18499</v>
          </cell>
          <cell r="R1904">
            <v>18499</v>
          </cell>
          <cell r="S1904">
            <v>18499</v>
          </cell>
          <cell r="T1904">
            <v>0</v>
          </cell>
          <cell r="U1904">
            <v>0</v>
          </cell>
          <cell r="V1904">
            <v>0</v>
          </cell>
          <cell r="W1904">
            <v>0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>
            <v>0</v>
          </cell>
        </row>
        <row r="1905">
          <cell r="C1905" t="str">
            <v>S849900003</v>
          </cell>
          <cell r="D1905" t="str">
            <v>เครื่องรับโทรศัพท์(SLT)MODEL:KX-T2310 12เครื่อง</v>
          </cell>
          <cell r="F1905" t="str">
            <v>-</v>
          </cell>
          <cell r="G1905">
            <v>33491</v>
          </cell>
          <cell r="H1905">
            <v>12</v>
          </cell>
          <cell r="I1905">
            <v>21147</v>
          </cell>
          <cell r="J1905">
            <v>12</v>
          </cell>
          <cell r="K1905">
            <v>33491</v>
          </cell>
          <cell r="N1905">
            <v>0</v>
          </cell>
          <cell r="O1905">
            <v>21135</v>
          </cell>
          <cell r="P1905">
            <v>21135</v>
          </cell>
          <cell r="Q1905">
            <v>21135</v>
          </cell>
          <cell r="R1905">
            <v>21135</v>
          </cell>
          <cell r="S1905">
            <v>21135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>
            <v>0</v>
          </cell>
        </row>
        <row r="1906">
          <cell r="C1906" t="str">
            <v>S849900004</v>
          </cell>
          <cell r="D1906" t="str">
            <v>เครื่องรับโทรศัพท์ oki แบบหมุน</v>
          </cell>
          <cell r="G1906">
            <v>33491</v>
          </cell>
          <cell r="H1906">
            <v>1</v>
          </cell>
          <cell r="I1906">
            <v>500</v>
          </cell>
          <cell r="J1906">
            <v>1</v>
          </cell>
          <cell r="K1906">
            <v>33491</v>
          </cell>
          <cell r="N1906">
            <v>0</v>
          </cell>
          <cell r="O1906">
            <v>499</v>
          </cell>
          <cell r="P1906">
            <v>499</v>
          </cell>
          <cell r="Q1906">
            <v>499</v>
          </cell>
          <cell r="R1906">
            <v>499</v>
          </cell>
          <cell r="S1906">
            <v>499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</row>
        <row r="1907">
          <cell r="C1907" t="str">
            <v>S849900005</v>
          </cell>
          <cell r="D1907" t="str">
            <v>ค่าสายโทรศัพท์ 160ม.</v>
          </cell>
          <cell r="F1907" t="str">
            <v>-</v>
          </cell>
          <cell r="G1907">
            <v>33491</v>
          </cell>
          <cell r="H1907">
            <v>1</v>
          </cell>
          <cell r="I1907">
            <v>1280</v>
          </cell>
          <cell r="J1907">
            <v>1</v>
          </cell>
          <cell r="K1907">
            <v>33491</v>
          </cell>
          <cell r="N1907">
            <v>0</v>
          </cell>
          <cell r="O1907">
            <v>1279</v>
          </cell>
          <cell r="P1907">
            <v>1279</v>
          </cell>
          <cell r="Q1907">
            <v>1279</v>
          </cell>
          <cell r="R1907">
            <v>1279</v>
          </cell>
          <cell r="S1907">
            <v>1279</v>
          </cell>
          <cell r="T1907">
            <v>0</v>
          </cell>
          <cell r="U1907">
            <v>0</v>
          </cell>
          <cell r="V1907">
            <v>0</v>
          </cell>
          <cell r="W1907">
            <v>0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>
            <v>0</v>
          </cell>
        </row>
        <row r="1908">
          <cell r="C1908" t="str">
            <v>S849900006</v>
          </cell>
          <cell r="D1908" t="str">
            <v>ค่าตลับต่อสาย 16 อัน</v>
          </cell>
          <cell r="F1908" t="str">
            <v>-</v>
          </cell>
          <cell r="G1908">
            <v>33491</v>
          </cell>
          <cell r="H1908">
            <v>16</v>
          </cell>
          <cell r="I1908">
            <v>800</v>
          </cell>
          <cell r="J1908">
            <v>16</v>
          </cell>
          <cell r="K1908">
            <v>33491</v>
          </cell>
          <cell r="N1908">
            <v>0</v>
          </cell>
          <cell r="O1908">
            <v>784</v>
          </cell>
          <cell r="P1908">
            <v>784</v>
          </cell>
          <cell r="Q1908">
            <v>784</v>
          </cell>
          <cell r="R1908">
            <v>784</v>
          </cell>
          <cell r="S1908">
            <v>784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>
            <v>0</v>
          </cell>
        </row>
        <row r="1909">
          <cell r="C1909" t="str">
            <v>S849900007</v>
          </cell>
          <cell r="D1909" t="str">
            <v>รางครอบสาย NO.1  3เส้น</v>
          </cell>
          <cell r="F1909" t="str">
            <v>-</v>
          </cell>
          <cell r="G1909">
            <v>33491</v>
          </cell>
          <cell r="H1909">
            <v>3</v>
          </cell>
          <cell r="I1909">
            <v>105</v>
          </cell>
          <cell r="J1909">
            <v>3</v>
          </cell>
          <cell r="K1909">
            <v>33491</v>
          </cell>
          <cell r="N1909">
            <v>0</v>
          </cell>
          <cell r="O1909">
            <v>102</v>
          </cell>
          <cell r="P1909">
            <v>102</v>
          </cell>
          <cell r="Q1909">
            <v>102</v>
          </cell>
          <cell r="R1909">
            <v>102</v>
          </cell>
          <cell r="S1909">
            <v>102</v>
          </cell>
          <cell r="T1909">
            <v>0</v>
          </cell>
          <cell r="U1909">
            <v>0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>
            <v>0</v>
          </cell>
        </row>
        <row r="1910">
          <cell r="C1910" t="str">
            <v>S849900008</v>
          </cell>
          <cell r="D1910" t="str">
            <v>รางครอบสาย NO.6 5เส้น</v>
          </cell>
          <cell r="F1910" t="str">
            <v>-</v>
          </cell>
          <cell r="G1910">
            <v>33491</v>
          </cell>
          <cell r="H1910">
            <v>5</v>
          </cell>
          <cell r="I1910">
            <v>425</v>
          </cell>
          <cell r="J1910">
            <v>5</v>
          </cell>
          <cell r="K1910">
            <v>33491</v>
          </cell>
          <cell r="N1910">
            <v>0</v>
          </cell>
          <cell r="O1910">
            <v>420</v>
          </cell>
          <cell r="P1910">
            <v>420</v>
          </cell>
          <cell r="Q1910">
            <v>420</v>
          </cell>
          <cell r="R1910">
            <v>420</v>
          </cell>
          <cell r="S1910">
            <v>420</v>
          </cell>
          <cell r="T1910">
            <v>0</v>
          </cell>
          <cell r="U1910">
            <v>0</v>
          </cell>
          <cell r="V1910">
            <v>0</v>
          </cell>
          <cell r="W1910">
            <v>0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>
            <v>0</v>
          </cell>
        </row>
        <row r="1911">
          <cell r="C1911" t="str">
            <v>S849900009</v>
          </cell>
          <cell r="D1911" t="str">
            <v>ค่าติดตั้งโทรศัพท์จำนวน 7 เลขหมาย โรงงานใหม่</v>
          </cell>
          <cell r="E1911" t="str">
            <v>ได้รับเครื่อง 04/12/92</v>
          </cell>
          <cell r="F1911" t="str">
            <v>PV#04534</v>
          </cell>
          <cell r="G1911">
            <v>34335</v>
          </cell>
          <cell r="H1911">
            <v>7</v>
          </cell>
          <cell r="I1911">
            <v>21915.88</v>
          </cell>
          <cell r="J1911">
            <v>7</v>
          </cell>
          <cell r="K1911">
            <v>34335</v>
          </cell>
          <cell r="N1911">
            <v>0</v>
          </cell>
          <cell r="O1911">
            <v>21908.880000000001</v>
          </cell>
          <cell r="P1911">
            <v>21908.880000000001</v>
          </cell>
          <cell r="Q1911">
            <v>21908.880000000001</v>
          </cell>
          <cell r="R1911">
            <v>21908.880000000001</v>
          </cell>
          <cell r="S1911">
            <v>21908.880000000001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>
            <v>0</v>
          </cell>
        </row>
        <row r="1912">
          <cell r="C1912" t="str">
            <v>S849900010</v>
          </cell>
          <cell r="D1912" t="str">
            <v>ค่าติดตั้งโทรศัพท์ หมายเลข 570770,570771</v>
          </cell>
          <cell r="F1912" t="str">
            <v>PV145/7226</v>
          </cell>
          <cell r="G1912">
            <v>34985</v>
          </cell>
          <cell r="H1912">
            <v>2</v>
          </cell>
          <cell r="I1912">
            <v>6261.68</v>
          </cell>
          <cell r="J1912">
            <v>2</v>
          </cell>
          <cell r="K1912">
            <v>34985</v>
          </cell>
          <cell r="N1912">
            <v>0</v>
          </cell>
          <cell r="O1912">
            <v>6259.68</v>
          </cell>
          <cell r="P1912">
            <v>6259.68</v>
          </cell>
          <cell r="Q1912">
            <v>6259.68</v>
          </cell>
          <cell r="R1912">
            <v>6259.68</v>
          </cell>
          <cell r="S1912">
            <v>6259.68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>
            <v>0</v>
          </cell>
        </row>
        <row r="1913">
          <cell r="C1913" t="str">
            <v>S060800171</v>
          </cell>
          <cell r="D1913" t="str">
            <v>JOB 3481 PLATE DIE S#8</v>
          </cell>
          <cell r="F1913" t="str">
            <v>JOBSHEET</v>
          </cell>
          <cell r="G1913">
            <v>34730</v>
          </cell>
          <cell r="H1913">
            <v>1</v>
          </cell>
          <cell r="I1913">
            <v>2363.5500000000002</v>
          </cell>
          <cell r="J1913">
            <v>1</v>
          </cell>
          <cell r="K1913">
            <v>34730</v>
          </cell>
          <cell r="N1913">
            <v>0</v>
          </cell>
          <cell r="O1913">
            <v>2362.5500000000002</v>
          </cell>
          <cell r="P1913">
            <v>2362.5500000000002</v>
          </cell>
          <cell r="Q1913">
            <v>2362.5500000000002</v>
          </cell>
          <cell r="R1913">
            <v>2362.5500000000002</v>
          </cell>
          <cell r="S1913">
            <v>2362.5500000000002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>
            <v>0</v>
          </cell>
        </row>
        <row r="1914">
          <cell r="C1914" t="str">
            <v>S060800172</v>
          </cell>
          <cell r="D1914" t="str">
            <v>ปรับปรุงงานพิพม์เพิ่มเติมราคาวัตถุดิบงาน J#3 JOB-8</v>
          </cell>
          <cell r="E1914" t="str">
            <v>114</v>
          </cell>
          <cell r="F1914" t="str">
            <v>JOBSHEET</v>
          </cell>
          <cell r="G1914">
            <v>34758</v>
          </cell>
          <cell r="H1914">
            <v>1</v>
          </cell>
          <cell r="I1914">
            <v>945</v>
          </cell>
          <cell r="J1914">
            <v>1</v>
          </cell>
          <cell r="K1914">
            <v>34758</v>
          </cell>
          <cell r="N1914">
            <v>0</v>
          </cell>
          <cell r="O1914">
            <v>944</v>
          </cell>
          <cell r="P1914">
            <v>944</v>
          </cell>
          <cell r="Q1914">
            <v>944</v>
          </cell>
          <cell r="R1914">
            <v>944</v>
          </cell>
          <cell r="S1914">
            <v>944</v>
          </cell>
          <cell r="T1914">
            <v>0</v>
          </cell>
          <cell r="U1914">
            <v>0</v>
          </cell>
          <cell r="V1914">
            <v>0</v>
          </cell>
          <cell r="W1914">
            <v>0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>
            <v>0</v>
          </cell>
        </row>
        <row r="1915">
          <cell r="C1915" t="str">
            <v>S060800173</v>
          </cell>
          <cell r="D1915" t="str">
            <v>JOB-3481 ทำ PLATE DIE S #8</v>
          </cell>
          <cell r="F1915" t="str">
            <v>JOBSHEET</v>
          </cell>
          <cell r="G1915">
            <v>34789</v>
          </cell>
          <cell r="H1915">
            <v>1</v>
          </cell>
          <cell r="I1915">
            <v>2053.5500000000002</v>
          </cell>
          <cell r="J1915">
            <v>1</v>
          </cell>
          <cell r="K1915">
            <v>34789</v>
          </cell>
          <cell r="N1915">
            <v>0</v>
          </cell>
          <cell r="O1915">
            <v>2052.5500000000002</v>
          </cell>
          <cell r="P1915">
            <v>2052.5500000000002</v>
          </cell>
          <cell r="Q1915">
            <v>2052.5500000000002</v>
          </cell>
          <cell r="R1915">
            <v>2052.5500000000002</v>
          </cell>
          <cell r="S1915">
            <v>2052.5500000000002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</row>
        <row r="1916">
          <cell r="C1916" t="str">
            <v>S060800174</v>
          </cell>
          <cell r="D1916" t="str">
            <v>JOB-3482 ใบมีดตัวล่าง T#10</v>
          </cell>
          <cell r="F1916" t="str">
            <v>JV04/062</v>
          </cell>
          <cell r="G1916">
            <v>34819</v>
          </cell>
          <cell r="H1916">
            <v>1</v>
          </cell>
          <cell r="I1916">
            <v>1781.12</v>
          </cell>
          <cell r="J1916">
            <v>1</v>
          </cell>
          <cell r="K1916">
            <v>34819</v>
          </cell>
          <cell r="N1916">
            <v>0</v>
          </cell>
          <cell r="O1916">
            <v>1780.12</v>
          </cell>
          <cell r="P1916">
            <v>1780.12</v>
          </cell>
          <cell r="Q1916">
            <v>1780.12</v>
          </cell>
          <cell r="R1916">
            <v>1780.12</v>
          </cell>
          <cell r="S1916">
            <v>1780.12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>
            <v>0</v>
          </cell>
        </row>
        <row r="1917">
          <cell r="C1917" t="str">
            <v>S060800175</v>
          </cell>
          <cell r="D1917" t="str">
            <v>PLATE LOUVER,UPPER WIRE CUT</v>
          </cell>
          <cell r="F1917" t="str">
            <v>SR1283</v>
          </cell>
          <cell r="G1917">
            <v>34901</v>
          </cell>
          <cell r="H1917">
            <v>1</v>
          </cell>
          <cell r="I1917">
            <v>14000</v>
          </cell>
          <cell r="J1917">
            <v>1</v>
          </cell>
          <cell r="K1917">
            <v>34901</v>
          </cell>
          <cell r="N1917">
            <v>0</v>
          </cell>
          <cell r="O1917">
            <v>13999</v>
          </cell>
          <cell r="P1917">
            <v>13999</v>
          </cell>
          <cell r="Q1917">
            <v>13999</v>
          </cell>
          <cell r="R1917">
            <v>13999</v>
          </cell>
          <cell r="S1917">
            <v>13999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>
            <v>0</v>
          </cell>
        </row>
        <row r="1918">
          <cell r="C1918" t="str">
            <v>S060800176</v>
          </cell>
          <cell r="D1918" t="str">
            <v>ดิจิเมติกคาลิปเปอร์ MITUTOYO 500-172</v>
          </cell>
          <cell r="F1918" t="str">
            <v>SR2304</v>
          </cell>
          <cell r="G1918">
            <v>34948</v>
          </cell>
          <cell r="H1918">
            <v>1</v>
          </cell>
          <cell r="I1918">
            <v>6344</v>
          </cell>
          <cell r="J1918">
            <v>1</v>
          </cell>
          <cell r="K1918">
            <v>34948</v>
          </cell>
          <cell r="N1918">
            <v>0</v>
          </cell>
          <cell r="O1918">
            <v>6343</v>
          </cell>
          <cell r="P1918">
            <v>6343</v>
          </cell>
          <cell r="Q1918">
            <v>6343</v>
          </cell>
          <cell r="R1918">
            <v>6343</v>
          </cell>
          <cell r="S1918">
            <v>6343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>
            <v>0</v>
          </cell>
        </row>
        <row r="1919">
          <cell r="C1919" t="str">
            <v>S040100001</v>
          </cell>
          <cell r="D1919" t="str">
            <v>เครื่องโทรทัศน์สี 21" โซนี่ รุ่น KV-2166</v>
          </cell>
          <cell r="F1919" t="str">
            <v>PV7/0305</v>
          </cell>
          <cell r="G1919">
            <v>34470</v>
          </cell>
          <cell r="H1919">
            <v>1</v>
          </cell>
          <cell r="I1919">
            <v>13551.4</v>
          </cell>
          <cell r="J1919">
            <v>1</v>
          </cell>
          <cell r="K1919">
            <v>34470</v>
          </cell>
          <cell r="N1919">
            <v>0</v>
          </cell>
          <cell r="O1919">
            <v>13550.4</v>
          </cell>
          <cell r="P1919">
            <v>13550.4</v>
          </cell>
          <cell r="Q1919">
            <v>13550.4</v>
          </cell>
          <cell r="R1919">
            <v>13550.4</v>
          </cell>
          <cell r="S1919">
            <v>13550.4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</row>
        <row r="1920">
          <cell r="C1920" t="str">
            <v>S040100002</v>
          </cell>
          <cell r="D1920" t="str">
            <v>V.D.O. เล่นอย่างเดียว โซนี่</v>
          </cell>
          <cell r="F1920" t="str">
            <v>PV7/0305</v>
          </cell>
          <cell r="G1920">
            <v>34469</v>
          </cell>
          <cell r="H1920">
            <v>1</v>
          </cell>
          <cell r="I1920">
            <v>6355.14</v>
          </cell>
          <cell r="J1920">
            <v>1</v>
          </cell>
          <cell r="K1920">
            <v>34469</v>
          </cell>
          <cell r="N1920">
            <v>0</v>
          </cell>
          <cell r="O1920">
            <v>6354.14</v>
          </cell>
          <cell r="P1920">
            <v>6354.14</v>
          </cell>
          <cell r="Q1920">
            <v>6354.14</v>
          </cell>
          <cell r="R1920">
            <v>6354.14</v>
          </cell>
          <cell r="S1920">
            <v>6354.14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</row>
        <row r="1921">
          <cell r="C1921" t="str">
            <v>S040100003</v>
          </cell>
          <cell r="D1921" t="str">
            <v>ฐานดาวเทียม ,ค่าฐานเหล็ก(KTI 10' ,LND,ACTUATOR,FEE</v>
          </cell>
          <cell r="E1921" t="str">
            <v>DHORN ) ESR 300 E SATELLITE RCVR.</v>
          </cell>
          <cell r="F1921" t="str">
            <v>PV 1138</v>
          </cell>
          <cell r="G1921">
            <v>34521</v>
          </cell>
          <cell r="H1921">
            <v>1</v>
          </cell>
          <cell r="I1921">
            <v>58074.77</v>
          </cell>
          <cell r="J1921">
            <v>1</v>
          </cell>
          <cell r="K1921">
            <v>34521</v>
          </cell>
          <cell r="N1921">
            <v>0</v>
          </cell>
          <cell r="O1921">
            <v>58073.77</v>
          </cell>
          <cell r="P1921">
            <v>58073.77</v>
          </cell>
          <cell r="Q1921">
            <v>58073.77</v>
          </cell>
          <cell r="R1921">
            <v>58073.77</v>
          </cell>
          <cell r="S1921">
            <v>58073.77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>
            <v>0</v>
          </cell>
        </row>
        <row r="1922">
          <cell r="C1922" t="str">
            <v>S040100004</v>
          </cell>
          <cell r="D1922" t="str">
            <v>พัดลม 120*120*38 MM. 110 V.</v>
          </cell>
          <cell r="F1922" t="str">
            <v>SR058/2856</v>
          </cell>
          <cell r="G1922">
            <v>34978</v>
          </cell>
          <cell r="H1922">
            <v>3</v>
          </cell>
          <cell r="I1922">
            <v>1200</v>
          </cell>
          <cell r="J1922">
            <v>3</v>
          </cell>
          <cell r="K1922">
            <v>34978</v>
          </cell>
          <cell r="N1922">
            <v>0</v>
          </cell>
          <cell r="O1922">
            <v>1197</v>
          </cell>
          <cell r="P1922">
            <v>1197</v>
          </cell>
          <cell r="Q1922">
            <v>1197</v>
          </cell>
          <cell r="R1922">
            <v>1197</v>
          </cell>
          <cell r="S1922">
            <v>1197</v>
          </cell>
          <cell r="T1922">
            <v>0</v>
          </cell>
          <cell r="U1922">
            <v>0</v>
          </cell>
          <cell r="V1922">
            <v>0</v>
          </cell>
          <cell r="W1922">
            <v>0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>
            <v>0</v>
          </cell>
        </row>
        <row r="1923">
          <cell r="C1923" t="str">
            <v>H047000002</v>
          </cell>
          <cell r="D1923" t="str">
            <v>เครื่องโทรสาร และโทรศัพท์ชนิดกดปุ่ม</v>
          </cell>
          <cell r="G1923">
            <v>31705</v>
          </cell>
          <cell r="H1923">
            <v>1</v>
          </cell>
          <cell r="I1923">
            <v>75000</v>
          </cell>
          <cell r="J1923">
            <v>1</v>
          </cell>
          <cell r="K1923">
            <v>31705</v>
          </cell>
          <cell r="N1923">
            <v>0</v>
          </cell>
          <cell r="O1923">
            <v>74999</v>
          </cell>
          <cell r="P1923">
            <v>74999</v>
          </cell>
          <cell r="Q1923">
            <v>74999</v>
          </cell>
          <cell r="R1923">
            <v>74999</v>
          </cell>
          <cell r="S1923">
            <v>74999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</row>
        <row r="1924">
          <cell r="C1924" t="str">
            <v>H047000003</v>
          </cell>
          <cell r="D1924" t="str">
            <v>เครื่องคำนวณเลนข Casio</v>
          </cell>
          <cell r="G1924">
            <v>31858</v>
          </cell>
          <cell r="H1924">
            <v>1</v>
          </cell>
          <cell r="I1924">
            <v>3000</v>
          </cell>
          <cell r="J1924">
            <v>1</v>
          </cell>
          <cell r="K1924">
            <v>31858</v>
          </cell>
          <cell r="N1924">
            <v>0</v>
          </cell>
          <cell r="O1924">
            <v>2999</v>
          </cell>
          <cell r="P1924">
            <v>2999</v>
          </cell>
          <cell r="Q1924">
            <v>2999</v>
          </cell>
          <cell r="R1924">
            <v>2999</v>
          </cell>
          <cell r="S1924">
            <v>2999</v>
          </cell>
          <cell r="T1924">
            <v>0</v>
          </cell>
          <cell r="U1924">
            <v>0</v>
          </cell>
          <cell r="V1924">
            <v>0</v>
          </cell>
          <cell r="W1924">
            <v>0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>
            <v>0</v>
          </cell>
        </row>
        <row r="1925">
          <cell r="C1925" t="str">
            <v>H047000004</v>
          </cell>
          <cell r="D1925" t="str">
            <v>พัดลมตั้งพื้น 20 "</v>
          </cell>
          <cell r="F1925" t="str">
            <v>-</v>
          </cell>
          <cell r="G1925">
            <v>31943</v>
          </cell>
          <cell r="H1925">
            <v>2</v>
          </cell>
          <cell r="I1925">
            <v>3500</v>
          </cell>
          <cell r="J1925">
            <v>2</v>
          </cell>
          <cell r="K1925">
            <v>31943</v>
          </cell>
          <cell r="N1925">
            <v>0</v>
          </cell>
          <cell r="O1925">
            <v>3498</v>
          </cell>
          <cell r="P1925">
            <v>3498</v>
          </cell>
          <cell r="Q1925">
            <v>3498</v>
          </cell>
          <cell r="R1925">
            <v>3498</v>
          </cell>
          <cell r="S1925">
            <v>3498</v>
          </cell>
          <cell r="T1925">
            <v>0</v>
          </cell>
          <cell r="U1925">
            <v>0</v>
          </cell>
          <cell r="V1925">
            <v>0</v>
          </cell>
          <cell r="W1925">
            <v>0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>
            <v>0</v>
          </cell>
        </row>
        <row r="1926">
          <cell r="C1926" t="str">
            <v>H047000010</v>
          </cell>
          <cell r="D1926" t="str">
            <v>LARGE CASIO CALCULATOR</v>
          </cell>
          <cell r="F1926" t="str">
            <v>-</v>
          </cell>
          <cell r="G1926">
            <v>32214</v>
          </cell>
          <cell r="H1926">
            <v>2</v>
          </cell>
          <cell r="I1926">
            <v>2500</v>
          </cell>
          <cell r="J1926">
            <v>2</v>
          </cell>
          <cell r="K1926">
            <v>32214</v>
          </cell>
          <cell r="N1926">
            <v>0</v>
          </cell>
          <cell r="O1926">
            <v>2498</v>
          </cell>
          <cell r="P1926">
            <v>2498</v>
          </cell>
          <cell r="Q1926">
            <v>2498</v>
          </cell>
          <cell r="R1926">
            <v>2498</v>
          </cell>
          <cell r="S1926">
            <v>2498</v>
          </cell>
          <cell r="T1926">
            <v>0</v>
          </cell>
          <cell r="U1926">
            <v>0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</row>
        <row r="1927">
          <cell r="C1927" t="str">
            <v>H047000011</v>
          </cell>
          <cell r="D1927" t="str">
            <v>TINY CASIO CALCULATOR</v>
          </cell>
          <cell r="F1927" t="str">
            <v>-</v>
          </cell>
          <cell r="G1927">
            <v>32214</v>
          </cell>
          <cell r="H1927">
            <v>2</v>
          </cell>
          <cell r="I1927">
            <v>900</v>
          </cell>
          <cell r="J1927">
            <v>2</v>
          </cell>
          <cell r="K1927">
            <v>32214</v>
          </cell>
          <cell r="N1927">
            <v>0</v>
          </cell>
          <cell r="O1927">
            <v>898</v>
          </cell>
          <cell r="P1927">
            <v>898</v>
          </cell>
          <cell r="Q1927">
            <v>898</v>
          </cell>
          <cell r="R1927">
            <v>898</v>
          </cell>
          <cell r="S1927">
            <v>898</v>
          </cell>
          <cell r="T1927">
            <v>0</v>
          </cell>
          <cell r="U1927">
            <v>0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</row>
        <row r="1928">
          <cell r="C1928" t="str">
            <v>H047000012</v>
          </cell>
          <cell r="D1928" t="str">
            <v>IBM COMPUTER PS/2 &amp; PRINTER &amp;OTHER</v>
          </cell>
          <cell r="F1928" t="str">
            <v>-</v>
          </cell>
          <cell r="G1928">
            <v>32296</v>
          </cell>
          <cell r="H1928">
            <v>1</v>
          </cell>
          <cell r="I1928">
            <v>261250</v>
          </cell>
          <cell r="J1928">
            <v>1</v>
          </cell>
          <cell r="K1928">
            <v>32296</v>
          </cell>
          <cell r="N1928">
            <v>0</v>
          </cell>
          <cell r="O1928">
            <v>261249</v>
          </cell>
          <cell r="P1928">
            <v>261249</v>
          </cell>
          <cell r="Q1928">
            <v>261249</v>
          </cell>
          <cell r="R1928">
            <v>261249</v>
          </cell>
          <cell r="S1928">
            <v>261249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>
            <v>0</v>
          </cell>
        </row>
        <row r="1929">
          <cell r="C1929" t="str">
            <v>H047000013</v>
          </cell>
          <cell r="D1929" t="str">
            <v>FAN 24" ตระแกรงหน้า</v>
          </cell>
          <cell r="F1929" t="str">
            <v>-</v>
          </cell>
          <cell r="G1929">
            <v>32253</v>
          </cell>
          <cell r="H1929">
            <v>1</v>
          </cell>
          <cell r="I1929">
            <v>12810</v>
          </cell>
          <cell r="J1929">
            <v>1</v>
          </cell>
          <cell r="K1929">
            <v>32253</v>
          </cell>
          <cell r="N1929">
            <v>0</v>
          </cell>
          <cell r="O1929">
            <v>12809</v>
          </cell>
          <cell r="P1929">
            <v>12809</v>
          </cell>
          <cell r="Q1929">
            <v>12809</v>
          </cell>
          <cell r="R1929">
            <v>12809</v>
          </cell>
          <cell r="S1929">
            <v>12809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>
            <v>0</v>
          </cell>
        </row>
        <row r="1930">
          <cell r="C1930" t="str">
            <v>H047000014</v>
          </cell>
          <cell r="D1930" t="str">
            <v>SHARP CALCULATOR</v>
          </cell>
          <cell r="G1930">
            <v>32254</v>
          </cell>
          <cell r="H1930">
            <v>2</v>
          </cell>
          <cell r="I1930">
            <v>7600</v>
          </cell>
          <cell r="J1930">
            <v>2</v>
          </cell>
          <cell r="K1930">
            <v>32254</v>
          </cell>
          <cell r="N1930">
            <v>0</v>
          </cell>
          <cell r="O1930">
            <v>7598</v>
          </cell>
          <cell r="P1930">
            <v>7598</v>
          </cell>
          <cell r="Q1930">
            <v>7598</v>
          </cell>
          <cell r="R1930">
            <v>7598</v>
          </cell>
          <cell r="S1930">
            <v>7598</v>
          </cell>
          <cell r="T1930">
            <v>0</v>
          </cell>
          <cell r="U1930">
            <v>0</v>
          </cell>
          <cell r="V1930">
            <v>0</v>
          </cell>
          <cell r="W1930">
            <v>0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>
            <v>0</v>
          </cell>
        </row>
        <row r="1931">
          <cell r="C1931" t="str">
            <v>H047000015</v>
          </cell>
          <cell r="D1931" t="str">
            <v>FAN 24" 1/2HP</v>
          </cell>
          <cell r="F1931" t="str">
            <v>-</v>
          </cell>
          <cell r="G1931">
            <v>32267</v>
          </cell>
          <cell r="H1931">
            <v>1</v>
          </cell>
          <cell r="I1931">
            <v>2250</v>
          </cell>
          <cell r="J1931">
            <v>1</v>
          </cell>
          <cell r="K1931">
            <v>32267</v>
          </cell>
          <cell r="N1931">
            <v>0</v>
          </cell>
          <cell r="O1931">
            <v>2249</v>
          </cell>
          <cell r="P1931">
            <v>2249</v>
          </cell>
          <cell r="Q1931">
            <v>2249</v>
          </cell>
          <cell r="R1931">
            <v>2249</v>
          </cell>
          <cell r="S1931">
            <v>2249</v>
          </cell>
          <cell r="T1931">
            <v>0</v>
          </cell>
          <cell r="U1931">
            <v>0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>
            <v>0</v>
          </cell>
        </row>
        <row r="1932">
          <cell r="C1932" t="str">
            <v>H047000016</v>
          </cell>
          <cell r="D1932" t="str">
            <v>SHARP CALCULATOR</v>
          </cell>
          <cell r="F1932" t="str">
            <v>-</v>
          </cell>
          <cell r="G1932">
            <v>32298</v>
          </cell>
          <cell r="H1932">
            <v>3</v>
          </cell>
          <cell r="I1932">
            <v>9900</v>
          </cell>
          <cell r="J1932">
            <v>3</v>
          </cell>
          <cell r="K1932">
            <v>32298</v>
          </cell>
          <cell r="N1932">
            <v>0</v>
          </cell>
          <cell r="O1932">
            <v>9897</v>
          </cell>
          <cell r="P1932">
            <v>9897</v>
          </cell>
          <cell r="Q1932">
            <v>9897</v>
          </cell>
          <cell r="R1932">
            <v>9897</v>
          </cell>
          <cell r="S1932">
            <v>9897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>
            <v>0</v>
          </cell>
        </row>
        <row r="1933">
          <cell r="C1933" t="str">
            <v>H047000017</v>
          </cell>
          <cell r="D1933" t="str">
            <v>MITSUBISHI REFRIGERATOR 499</v>
          </cell>
          <cell r="F1933" t="str">
            <v>-</v>
          </cell>
          <cell r="G1933">
            <v>32378</v>
          </cell>
          <cell r="H1933">
            <v>1</v>
          </cell>
          <cell r="I1933">
            <v>4900</v>
          </cell>
          <cell r="J1933">
            <v>1</v>
          </cell>
          <cell r="K1933">
            <v>32378</v>
          </cell>
          <cell r="N1933">
            <v>0</v>
          </cell>
          <cell r="O1933">
            <v>4899</v>
          </cell>
          <cell r="P1933">
            <v>4899</v>
          </cell>
          <cell r="Q1933">
            <v>4899</v>
          </cell>
          <cell r="R1933">
            <v>4899</v>
          </cell>
          <cell r="S1933">
            <v>4899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</row>
        <row r="1934">
          <cell r="C1934" t="str">
            <v>H047000019</v>
          </cell>
          <cell r="D1934" t="str">
            <v>SAFE PLACE DIAMOND</v>
          </cell>
          <cell r="G1934">
            <v>32489</v>
          </cell>
          <cell r="H1934">
            <v>1</v>
          </cell>
          <cell r="I1934">
            <v>6630</v>
          </cell>
          <cell r="J1934">
            <v>1</v>
          </cell>
          <cell r="K1934">
            <v>32489</v>
          </cell>
          <cell r="N1934">
            <v>0</v>
          </cell>
          <cell r="O1934">
            <v>6629</v>
          </cell>
          <cell r="P1934">
            <v>6629</v>
          </cell>
          <cell r="Q1934">
            <v>6629</v>
          </cell>
          <cell r="R1934">
            <v>6629</v>
          </cell>
          <cell r="S1934">
            <v>6629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>
            <v>0</v>
          </cell>
        </row>
        <row r="1935">
          <cell r="C1935" t="str">
            <v>H047000020</v>
          </cell>
          <cell r="D1935" t="str">
            <v>CALCULATOR</v>
          </cell>
          <cell r="G1935">
            <v>32618</v>
          </cell>
          <cell r="H1935">
            <v>1</v>
          </cell>
          <cell r="I1935">
            <v>3250</v>
          </cell>
          <cell r="J1935">
            <v>1</v>
          </cell>
          <cell r="K1935">
            <v>32618</v>
          </cell>
          <cell r="N1935">
            <v>0</v>
          </cell>
          <cell r="O1935">
            <v>3249</v>
          </cell>
          <cell r="P1935">
            <v>3249</v>
          </cell>
          <cell r="Q1935">
            <v>3249</v>
          </cell>
          <cell r="R1935">
            <v>3249</v>
          </cell>
          <cell r="S1935">
            <v>3249</v>
          </cell>
          <cell r="T1935">
            <v>0</v>
          </cell>
          <cell r="U1935">
            <v>0</v>
          </cell>
          <cell r="V1935">
            <v>0</v>
          </cell>
          <cell r="W1935">
            <v>0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>
            <v>0</v>
          </cell>
        </row>
        <row r="1936">
          <cell r="C1936" t="str">
            <v>H047000021</v>
          </cell>
          <cell r="D1936" t="str">
            <v>TELEPHONE WITH SETTING</v>
          </cell>
          <cell r="G1936">
            <v>32665</v>
          </cell>
          <cell r="H1936">
            <v>1</v>
          </cell>
          <cell r="I1936">
            <v>232174</v>
          </cell>
          <cell r="J1936">
            <v>1</v>
          </cell>
          <cell r="K1936">
            <v>32665</v>
          </cell>
          <cell r="N1936">
            <v>0</v>
          </cell>
          <cell r="O1936">
            <v>232173</v>
          </cell>
          <cell r="P1936">
            <v>232173</v>
          </cell>
          <cell r="Q1936">
            <v>232173</v>
          </cell>
          <cell r="R1936">
            <v>232173</v>
          </cell>
          <cell r="S1936">
            <v>232173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</row>
        <row r="1937">
          <cell r="C1937" t="str">
            <v>H047000022</v>
          </cell>
          <cell r="D1937" t="str">
            <v>AIR CONDITIONING</v>
          </cell>
          <cell r="G1937">
            <v>32679</v>
          </cell>
          <cell r="H1937">
            <v>1</v>
          </cell>
          <cell r="I1937">
            <v>23500</v>
          </cell>
          <cell r="J1937">
            <v>1</v>
          </cell>
          <cell r="K1937">
            <v>32679</v>
          </cell>
          <cell r="N1937">
            <v>0</v>
          </cell>
          <cell r="O1937">
            <v>23499</v>
          </cell>
          <cell r="P1937">
            <v>23499</v>
          </cell>
          <cell r="Q1937">
            <v>23499</v>
          </cell>
          <cell r="R1937">
            <v>23499</v>
          </cell>
          <cell r="S1937">
            <v>23499</v>
          </cell>
          <cell r="T1937">
            <v>0</v>
          </cell>
          <cell r="U1937">
            <v>0</v>
          </cell>
          <cell r="V1937">
            <v>0</v>
          </cell>
          <cell r="W1937">
            <v>0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>
            <v>0</v>
          </cell>
        </row>
        <row r="1938">
          <cell r="C1938" t="str">
            <v>H047000023</v>
          </cell>
          <cell r="D1938" t="str">
            <v>SHARP CALCULATOR</v>
          </cell>
          <cell r="G1938">
            <v>32714</v>
          </cell>
          <cell r="H1938">
            <v>1</v>
          </cell>
          <cell r="I1938">
            <v>3300</v>
          </cell>
          <cell r="J1938">
            <v>1</v>
          </cell>
          <cell r="K1938">
            <v>32714</v>
          </cell>
          <cell r="N1938">
            <v>0</v>
          </cell>
          <cell r="O1938">
            <v>3299</v>
          </cell>
          <cell r="P1938">
            <v>3299</v>
          </cell>
          <cell r="Q1938">
            <v>3299</v>
          </cell>
          <cell r="R1938">
            <v>3299</v>
          </cell>
          <cell r="S1938">
            <v>3299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>
            <v>0</v>
          </cell>
        </row>
        <row r="1939">
          <cell r="C1939" t="str">
            <v>H047000024</v>
          </cell>
          <cell r="D1939" t="str">
            <v>COMPUTER</v>
          </cell>
          <cell r="G1939">
            <v>32769</v>
          </cell>
          <cell r="H1939">
            <v>1</v>
          </cell>
          <cell r="I1939">
            <v>207480</v>
          </cell>
          <cell r="J1939">
            <v>1</v>
          </cell>
          <cell r="K1939">
            <v>32769</v>
          </cell>
          <cell r="N1939">
            <v>0</v>
          </cell>
          <cell r="O1939">
            <v>207479</v>
          </cell>
          <cell r="P1939">
            <v>207479</v>
          </cell>
          <cell r="Q1939">
            <v>207479</v>
          </cell>
          <cell r="R1939">
            <v>207479</v>
          </cell>
          <cell r="S1939">
            <v>207479</v>
          </cell>
          <cell r="T1939">
            <v>0</v>
          </cell>
          <cell r="U1939">
            <v>0</v>
          </cell>
          <cell r="V1939">
            <v>0</v>
          </cell>
          <cell r="W1939">
            <v>0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>
            <v>0</v>
          </cell>
        </row>
        <row r="1940">
          <cell r="C1940" t="str">
            <v>H047000025</v>
          </cell>
          <cell r="D1940" t="str">
            <v>IBM THAI-E WHELL PROGRAM</v>
          </cell>
          <cell r="G1940">
            <v>32783</v>
          </cell>
          <cell r="H1940">
            <v>1</v>
          </cell>
          <cell r="I1940">
            <v>40000</v>
          </cell>
          <cell r="J1940">
            <v>1</v>
          </cell>
          <cell r="K1940">
            <v>32783</v>
          </cell>
          <cell r="N1940">
            <v>0</v>
          </cell>
          <cell r="O1940">
            <v>39999</v>
          </cell>
          <cell r="P1940">
            <v>39999</v>
          </cell>
          <cell r="Q1940">
            <v>39999</v>
          </cell>
          <cell r="R1940">
            <v>39999</v>
          </cell>
          <cell r="S1940">
            <v>39999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>
            <v>0</v>
          </cell>
        </row>
        <row r="1941">
          <cell r="C1941" t="str">
            <v>H047000026</v>
          </cell>
          <cell r="D1941" t="str">
            <v>TYPEWRITER</v>
          </cell>
          <cell r="G1941">
            <v>32807</v>
          </cell>
          <cell r="H1941">
            <v>10</v>
          </cell>
          <cell r="I1941">
            <v>32500</v>
          </cell>
          <cell r="J1941">
            <v>10</v>
          </cell>
          <cell r="K1941">
            <v>32807</v>
          </cell>
          <cell r="N1941">
            <v>0</v>
          </cell>
          <cell r="O1941">
            <v>32490</v>
          </cell>
          <cell r="P1941">
            <v>32490</v>
          </cell>
          <cell r="Q1941">
            <v>32490</v>
          </cell>
          <cell r="R1941">
            <v>32490</v>
          </cell>
          <cell r="S1941">
            <v>32490</v>
          </cell>
          <cell r="T1941">
            <v>0</v>
          </cell>
          <cell r="U1941">
            <v>0</v>
          </cell>
          <cell r="V1941">
            <v>0</v>
          </cell>
          <cell r="W1941">
            <v>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>
            <v>0</v>
          </cell>
        </row>
        <row r="1942">
          <cell r="C1942" t="str">
            <v>H047000027</v>
          </cell>
          <cell r="D1942" t="str">
            <v>CALCULATOR</v>
          </cell>
          <cell r="G1942">
            <v>32947</v>
          </cell>
          <cell r="H1942">
            <v>1</v>
          </cell>
          <cell r="I1942">
            <v>3200</v>
          </cell>
          <cell r="J1942">
            <v>1</v>
          </cell>
          <cell r="K1942">
            <v>32947</v>
          </cell>
          <cell r="N1942">
            <v>0</v>
          </cell>
          <cell r="O1942">
            <v>3199</v>
          </cell>
          <cell r="P1942">
            <v>3199</v>
          </cell>
          <cell r="Q1942">
            <v>3199</v>
          </cell>
          <cell r="R1942">
            <v>3199</v>
          </cell>
          <cell r="S1942">
            <v>3199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</row>
        <row r="1943">
          <cell r="C1943" t="str">
            <v>H047000029</v>
          </cell>
          <cell r="D1943" t="str">
            <v>AIR CONDITIONING</v>
          </cell>
          <cell r="G1943">
            <v>32947</v>
          </cell>
          <cell r="H1943">
            <v>1</v>
          </cell>
          <cell r="I1943">
            <v>23000</v>
          </cell>
          <cell r="J1943">
            <v>1</v>
          </cell>
          <cell r="K1943">
            <v>32947</v>
          </cell>
          <cell r="N1943">
            <v>0</v>
          </cell>
          <cell r="O1943">
            <v>22999</v>
          </cell>
          <cell r="P1943">
            <v>22999</v>
          </cell>
          <cell r="Q1943">
            <v>22999</v>
          </cell>
          <cell r="R1943">
            <v>22999</v>
          </cell>
          <cell r="S1943">
            <v>22999</v>
          </cell>
          <cell r="T1943">
            <v>0</v>
          </cell>
          <cell r="U1943">
            <v>0</v>
          </cell>
          <cell r="V1943">
            <v>0</v>
          </cell>
          <cell r="W1943">
            <v>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</row>
        <row r="1944">
          <cell r="C1944" t="str">
            <v>H047000030</v>
          </cell>
          <cell r="D1944" t="str">
            <v>COMPUTER PROGRAM</v>
          </cell>
          <cell r="G1944">
            <v>32903</v>
          </cell>
          <cell r="H1944">
            <v>1</v>
          </cell>
          <cell r="I1944">
            <v>10000</v>
          </cell>
          <cell r="J1944">
            <v>1</v>
          </cell>
          <cell r="K1944">
            <v>32903</v>
          </cell>
          <cell r="N1944">
            <v>0</v>
          </cell>
          <cell r="O1944">
            <v>9999</v>
          </cell>
          <cell r="P1944">
            <v>9999</v>
          </cell>
          <cell r="Q1944">
            <v>9999</v>
          </cell>
          <cell r="R1944">
            <v>9999</v>
          </cell>
          <cell r="S1944">
            <v>9999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>
            <v>0</v>
          </cell>
        </row>
        <row r="1945">
          <cell r="C1945" t="str">
            <v>H047000031</v>
          </cell>
          <cell r="D1945" t="str">
            <v>SHARP CALCULATOR MODEL CS2635</v>
          </cell>
          <cell r="G1945">
            <v>32988</v>
          </cell>
          <cell r="H1945">
            <v>3</v>
          </cell>
          <cell r="I1945">
            <v>9600</v>
          </cell>
          <cell r="J1945">
            <v>3</v>
          </cell>
          <cell r="K1945">
            <v>32988</v>
          </cell>
          <cell r="N1945">
            <v>0</v>
          </cell>
          <cell r="O1945">
            <v>9597</v>
          </cell>
          <cell r="P1945">
            <v>9597</v>
          </cell>
          <cell r="Q1945">
            <v>9597</v>
          </cell>
          <cell r="R1945">
            <v>9597</v>
          </cell>
          <cell r="S1945">
            <v>9597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>
            <v>0</v>
          </cell>
        </row>
        <row r="1946">
          <cell r="C1946" t="str">
            <v>H047000032</v>
          </cell>
          <cell r="D1946" t="str">
            <v>CALCULATOR MODEL SDC</v>
          </cell>
          <cell r="G1946">
            <v>33011</v>
          </cell>
          <cell r="H1946">
            <v>2</v>
          </cell>
          <cell r="I1946">
            <v>760</v>
          </cell>
          <cell r="J1946">
            <v>2</v>
          </cell>
          <cell r="K1946">
            <v>33011</v>
          </cell>
          <cell r="N1946">
            <v>0</v>
          </cell>
          <cell r="O1946">
            <v>758</v>
          </cell>
          <cell r="P1946">
            <v>758</v>
          </cell>
          <cell r="Q1946">
            <v>758</v>
          </cell>
          <cell r="R1946">
            <v>758</v>
          </cell>
          <cell r="S1946">
            <v>758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>
            <v>0</v>
          </cell>
        </row>
        <row r="1947">
          <cell r="C1947" t="str">
            <v>H047000033</v>
          </cell>
          <cell r="D1947" t="str">
            <v>SHARP CALCULATOR MODEL CS2635</v>
          </cell>
          <cell r="G1947">
            <v>33008</v>
          </cell>
          <cell r="H1947">
            <v>1</v>
          </cell>
          <cell r="I1947">
            <v>6400</v>
          </cell>
          <cell r="J1947">
            <v>1</v>
          </cell>
          <cell r="K1947">
            <v>33008</v>
          </cell>
          <cell r="N1947">
            <v>0</v>
          </cell>
          <cell r="O1947">
            <v>6399</v>
          </cell>
          <cell r="P1947">
            <v>6399</v>
          </cell>
          <cell r="Q1947">
            <v>6399</v>
          </cell>
          <cell r="R1947">
            <v>6399</v>
          </cell>
          <cell r="S1947">
            <v>6399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>
            <v>0</v>
          </cell>
        </row>
        <row r="1948">
          <cell r="C1948" t="str">
            <v>H047000034</v>
          </cell>
          <cell r="D1948" t="str">
            <v>SHARP CALCULATOR MODEL EL2121</v>
          </cell>
          <cell r="G1948">
            <v>33008</v>
          </cell>
          <cell r="H1948">
            <v>1</v>
          </cell>
          <cell r="I1948">
            <v>1300</v>
          </cell>
          <cell r="J1948">
            <v>1</v>
          </cell>
          <cell r="K1948">
            <v>33008</v>
          </cell>
          <cell r="N1948">
            <v>0</v>
          </cell>
          <cell r="O1948">
            <v>1299</v>
          </cell>
          <cell r="P1948">
            <v>1299</v>
          </cell>
          <cell r="Q1948">
            <v>1299</v>
          </cell>
          <cell r="R1948">
            <v>1299</v>
          </cell>
          <cell r="S1948">
            <v>1299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</row>
        <row r="1949">
          <cell r="C1949" t="str">
            <v>H047000036</v>
          </cell>
          <cell r="D1949" t="str">
            <v>PRESS BOTTOM TELEPHONE</v>
          </cell>
          <cell r="G1949">
            <v>33044</v>
          </cell>
          <cell r="H1949">
            <v>1</v>
          </cell>
          <cell r="I1949">
            <v>4144</v>
          </cell>
          <cell r="J1949">
            <v>1</v>
          </cell>
          <cell r="K1949">
            <v>33044</v>
          </cell>
          <cell r="N1949">
            <v>0</v>
          </cell>
          <cell r="O1949">
            <v>4143</v>
          </cell>
          <cell r="P1949">
            <v>4143</v>
          </cell>
          <cell r="Q1949">
            <v>4143</v>
          </cell>
          <cell r="R1949">
            <v>4143</v>
          </cell>
          <cell r="S1949">
            <v>4143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</row>
        <row r="1950">
          <cell r="C1950" t="str">
            <v>H047000037</v>
          </cell>
          <cell r="D1950" t="str">
            <v>CALCULATOR -SEVEN POINT</v>
          </cell>
          <cell r="G1950">
            <v>33077</v>
          </cell>
          <cell r="H1950">
            <v>1</v>
          </cell>
          <cell r="I1950">
            <v>1280</v>
          </cell>
          <cell r="J1950">
            <v>1</v>
          </cell>
          <cell r="K1950">
            <v>33077</v>
          </cell>
          <cell r="N1950">
            <v>0</v>
          </cell>
          <cell r="O1950">
            <v>1279</v>
          </cell>
          <cell r="P1950">
            <v>1279</v>
          </cell>
          <cell r="Q1950">
            <v>1279</v>
          </cell>
          <cell r="R1950">
            <v>1279</v>
          </cell>
          <cell r="S1950">
            <v>1279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>
            <v>0</v>
          </cell>
        </row>
        <row r="1951">
          <cell r="C1951" t="str">
            <v>H047000038</v>
          </cell>
          <cell r="D1951" t="str">
            <v>EPSON COMPUTER</v>
          </cell>
          <cell r="G1951">
            <v>33084</v>
          </cell>
          <cell r="H1951">
            <v>1</v>
          </cell>
          <cell r="I1951">
            <v>119500</v>
          </cell>
          <cell r="J1951">
            <v>1</v>
          </cell>
          <cell r="K1951">
            <v>33084</v>
          </cell>
          <cell r="N1951">
            <v>0</v>
          </cell>
          <cell r="O1951">
            <v>119499</v>
          </cell>
          <cell r="P1951">
            <v>119499</v>
          </cell>
          <cell r="Q1951">
            <v>119499</v>
          </cell>
          <cell r="R1951">
            <v>119499</v>
          </cell>
          <cell r="S1951">
            <v>119499</v>
          </cell>
          <cell r="T1951">
            <v>0</v>
          </cell>
          <cell r="U1951">
            <v>0</v>
          </cell>
          <cell r="V1951">
            <v>0</v>
          </cell>
          <cell r="W1951">
            <v>0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>
            <v>0</v>
          </cell>
        </row>
        <row r="1952">
          <cell r="C1952" t="str">
            <v>H047000039</v>
          </cell>
          <cell r="D1952" t="str">
            <v>เครื่องเคลือบบัตร</v>
          </cell>
          <cell r="F1952" t="str">
            <v>-</v>
          </cell>
          <cell r="G1952">
            <v>33085</v>
          </cell>
          <cell r="H1952">
            <v>1</v>
          </cell>
          <cell r="I1952">
            <v>9200</v>
          </cell>
          <cell r="J1952">
            <v>1</v>
          </cell>
          <cell r="K1952">
            <v>33085</v>
          </cell>
          <cell r="N1952">
            <v>0</v>
          </cell>
          <cell r="O1952">
            <v>9199</v>
          </cell>
          <cell r="P1952">
            <v>9199</v>
          </cell>
          <cell r="Q1952">
            <v>9199</v>
          </cell>
          <cell r="R1952">
            <v>9199</v>
          </cell>
          <cell r="S1952">
            <v>9199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>
            <v>0</v>
          </cell>
        </row>
        <row r="1953">
          <cell r="C1953" t="str">
            <v>H047000040</v>
          </cell>
          <cell r="D1953" t="str">
            <v>IBM THAI ENGLISH WHELLNRITER</v>
          </cell>
          <cell r="G1953">
            <v>33148</v>
          </cell>
          <cell r="H1953">
            <v>1</v>
          </cell>
          <cell r="I1953">
            <v>32500</v>
          </cell>
          <cell r="J1953">
            <v>1</v>
          </cell>
          <cell r="K1953">
            <v>33148</v>
          </cell>
          <cell r="N1953">
            <v>0</v>
          </cell>
          <cell r="O1953">
            <v>32499</v>
          </cell>
          <cell r="P1953">
            <v>32499</v>
          </cell>
          <cell r="Q1953">
            <v>32499</v>
          </cell>
          <cell r="R1953">
            <v>32499</v>
          </cell>
          <cell r="S1953">
            <v>32499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>
            <v>0</v>
          </cell>
        </row>
        <row r="1954">
          <cell r="C1954" t="str">
            <v>H047000042</v>
          </cell>
          <cell r="D1954" t="str">
            <v>ibm computer</v>
          </cell>
          <cell r="G1954">
            <v>33267</v>
          </cell>
          <cell r="H1954">
            <v>1</v>
          </cell>
          <cell r="I1954">
            <v>140000</v>
          </cell>
          <cell r="J1954">
            <v>1</v>
          </cell>
          <cell r="K1954">
            <v>33267</v>
          </cell>
          <cell r="N1954">
            <v>0</v>
          </cell>
          <cell r="O1954">
            <v>139999</v>
          </cell>
          <cell r="P1954">
            <v>139999</v>
          </cell>
          <cell r="Q1954">
            <v>139999</v>
          </cell>
          <cell r="R1954">
            <v>139999</v>
          </cell>
          <cell r="S1954">
            <v>139999</v>
          </cell>
          <cell r="T1954">
            <v>0</v>
          </cell>
          <cell r="U1954">
            <v>0</v>
          </cell>
          <cell r="V1954">
            <v>0</v>
          </cell>
          <cell r="W1954">
            <v>0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>
            <v>0</v>
          </cell>
        </row>
        <row r="1955">
          <cell r="C1955" t="str">
            <v>H047000043</v>
          </cell>
          <cell r="D1955" t="str">
            <v>SHARP CALCULATOR #OB 138760,128770</v>
          </cell>
          <cell r="E1955" t="str">
            <v>128780,128790</v>
          </cell>
          <cell r="G1955">
            <v>33283</v>
          </cell>
          <cell r="H1955">
            <v>1</v>
          </cell>
          <cell r="I1955">
            <v>13000</v>
          </cell>
          <cell r="J1955">
            <v>1</v>
          </cell>
          <cell r="K1955">
            <v>33283</v>
          </cell>
          <cell r="N1955">
            <v>0</v>
          </cell>
          <cell r="O1955">
            <v>12999</v>
          </cell>
          <cell r="P1955">
            <v>12999</v>
          </cell>
          <cell r="Q1955">
            <v>12999</v>
          </cell>
          <cell r="R1955">
            <v>12999</v>
          </cell>
          <cell r="S1955">
            <v>12999</v>
          </cell>
          <cell r="T1955">
            <v>0</v>
          </cell>
          <cell r="U1955">
            <v>0</v>
          </cell>
          <cell r="V1955">
            <v>0</v>
          </cell>
          <cell r="W1955">
            <v>0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>
            <v>0</v>
          </cell>
        </row>
        <row r="1956">
          <cell r="C1956" t="str">
            <v>H047000044</v>
          </cell>
          <cell r="D1956" t="str">
            <v>เครื่องอัดสำเนาแบบ4130 MODEL 4130</v>
          </cell>
          <cell r="E1956" t="str">
            <v>DUPLICATING MACHINE</v>
          </cell>
          <cell r="G1956">
            <v>33295</v>
          </cell>
          <cell r="H1956">
            <v>1</v>
          </cell>
          <cell r="I1956">
            <v>50000</v>
          </cell>
          <cell r="J1956">
            <v>1</v>
          </cell>
          <cell r="K1956">
            <v>33295</v>
          </cell>
          <cell r="N1956">
            <v>0</v>
          </cell>
          <cell r="O1956">
            <v>49999</v>
          </cell>
          <cell r="P1956">
            <v>49999</v>
          </cell>
          <cell r="Q1956">
            <v>49999</v>
          </cell>
          <cell r="R1956">
            <v>49999</v>
          </cell>
          <cell r="S1956">
            <v>49999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>
            <v>0</v>
          </cell>
        </row>
        <row r="1957">
          <cell r="C1957" t="str">
            <v>H047000045</v>
          </cell>
          <cell r="D1957" t="str">
            <v>พัดลมดูดอากาศ พร้อมติดตั้ง</v>
          </cell>
          <cell r="G1957">
            <v>33301</v>
          </cell>
          <cell r="H1957">
            <v>3</v>
          </cell>
          <cell r="I1957">
            <v>9000</v>
          </cell>
          <cell r="J1957">
            <v>3</v>
          </cell>
          <cell r="K1957">
            <v>33301</v>
          </cell>
          <cell r="N1957">
            <v>0</v>
          </cell>
          <cell r="O1957">
            <v>8997</v>
          </cell>
          <cell r="P1957">
            <v>8997</v>
          </cell>
          <cell r="Q1957">
            <v>8997</v>
          </cell>
          <cell r="R1957">
            <v>8997</v>
          </cell>
          <cell r="S1957">
            <v>8997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>
            <v>0</v>
          </cell>
        </row>
        <row r="1958">
          <cell r="C1958" t="str">
            <v>H047000046</v>
          </cell>
          <cell r="D1958" t="str">
            <v>พัดลมดูดอากาศ ขนาด 38"</v>
          </cell>
          <cell r="G1958">
            <v>33312</v>
          </cell>
          <cell r="H1958">
            <v>5</v>
          </cell>
          <cell r="I1958">
            <v>15000</v>
          </cell>
          <cell r="J1958">
            <v>5</v>
          </cell>
          <cell r="K1958">
            <v>33312</v>
          </cell>
          <cell r="N1958">
            <v>0</v>
          </cell>
          <cell r="O1958">
            <v>14995</v>
          </cell>
          <cell r="P1958">
            <v>14995</v>
          </cell>
          <cell r="Q1958">
            <v>14995</v>
          </cell>
          <cell r="R1958">
            <v>14995</v>
          </cell>
          <cell r="S1958">
            <v>14995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>
            <v>0</v>
          </cell>
        </row>
        <row r="1959">
          <cell r="C1959" t="str">
            <v>H047000047</v>
          </cell>
          <cell r="D1959" t="str">
            <v>AIR CONDITIONING SIZE 38600</v>
          </cell>
          <cell r="G1959">
            <v>33338</v>
          </cell>
          <cell r="H1959">
            <v>1</v>
          </cell>
          <cell r="I1959">
            <v>262500</v>
          </cell>
          <cell r="J1959">
            <v>1</v>
          </cell>
          <cell r="K1959">
            <v>33338</v>
          </cell>
          <cell r="N1959">
            <v>0</v>
          </cell>
          <cell r="O1959">
            <v>262499</v>
          </cell>
          <cell r="P1959">
            <v>262499</v>
          </cell>
          <cell r="Q1959">
            <v>262499</v>
          </cell>
          <cell r="R1959">
            <v>262499</v>
          </cell>
          <cell r="S1959">
            <v>262499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>
            <v>0</v>
          </cell>
        </row>
        <row r="1960">
          <cell r="C1960" t="str">
            <v>H047000048</v>
          </cell>
          <cell r="D1960" t="str">
            <v>พัดลมดูดอากาศ National ขนาด 8"</v>
          </cell>
          <cell r="G1960">
            <v>33338</v>
          </cell>
          <cell r="H1960">
            <v>1</v>
          </cell>
          <cell r="I1960">
            <v>2700</v>
          </cell>
          <cell r="J1960">
            <v>1</v>
          </cell>
          <cell r="K1960">
            <v>33338</v>
          </cell>
          <cell r="N1960">
            <v>0</v>
          </cell>
          <cell r="O1960">
            <v>2699</v>
          </cell>
          <cell r="P1960">
            <v>2699</v>
          </cell>
          <cell r="Q1960">
            <v>2699</v>
          </cell>
          <cell r="R1960">
            <v>2699</v>
          </cell>
          <cell r="S1960">
            <v>2699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  <cell r="X1960">
            <v>0</v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>
            <v>0</v>
          </cell>
        </row>
        <row r="1961">
          <cell r="C1961" t="str">
            <v>H047000049</v>
          </cell>
          <cell r="D1961" t="str">
            <v>เครื่องทำลายเอกสาร ไอดีล แบบ 2601</v>
          </cell>
          <cell r="G1961">
            <v>33344</v>
          </cell>
          <cell r="H1961">
            <v>1</v>
          </cell>
          <cell r="I1961">
            <v>32000</v>
          </cell>
          <cell r="J1961">
            <v>1</v>
          </cell>
          <cell r="K1961">
            <v>33344</v>
          </cell>
          <cell r="N1961">
            <v>0</v>
          </cell>
          <cell r="O1961">
            <v>31999</v>
          </cell>
          <cell r="P1961">
            <v>31999</v>
          </cell>
          <cell r="Q1961">
            <v>31999</v>
          </cell>
          <cell r="R1961">
            <v>31999</v>
          </cell>
          <cell r="S1961">
            <v>31999</v>
          </cell>
          <cell r="T1961">
            <v>0</v>
          </cell>
          <cell r="U1961">
            <v>0</v>
          </cell>
          <cell r="V1961">
            <v>0</v>
          </cell>
          <cell r="W1961">
            <v>0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>
            <v>0</v>
          </cell>
        </row>
        <row r="1962">
          <cell r="C1962" t="str">
            <v>H047000050</v>
          </cell>
          <cell r="D1962" t="str">
            <v>พัดลมตั้งพื้น 220 V 1/4 HP 20*24</v>
          </cell>
          <cell r="G1962">
            <v>33354</v>
          </cell>
          <cell r="H1962">
            <v>1</v>
          </cell>
          <cell r="I1962">
            <v>3700</v>
          </cell>
          <cell r="J1962">
            <v>1</v>
          </cell>
          <cell r="K1962">
            <v>33354</v>
          </cell>
          <cell r="N1962">
            <v>0</v>
          </cell>
          <cell r="O1962">
            <v>3699</v>
          </cell>
          <cell r="P1962">
            <v>3699</v>
          </cell>
          <cell r="Q1962">
            <v>3699</v>
          </cell>
          <cell r="R1962">
            <v>3699</v>
          </cell>
          <cell r="S1962">
            <v>3699</v>
          </cell>
          <cell r="T1962">
            <v>0</v>
          </cell>
          <cell r="U1962">
            <v>0</v>
          </cell>
          <cell r="V1962">
            <v>0</v>
          </cell>
          <cell r="W1962">
            <v>0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>
            <v>0</v>
          </cell>
        </row>
        <row r="1963">
          <cell r="C1963" t="str">
            <v>H047000051</v>
          </cell>
          <cell r="D1963" t="str">
            <v>WAL MAN SONY 75V</v>
          </cell>
          <cell r="G1963">
            <v>33346</v>
          </cell>
          <cell r="H1963">
            <v>1</v>
          </cell>
          <cell r="I1963">
            <v>1900</v>
          </cell>
          <cell r="J1963">
            <v>1</v>
          </cell>
          <cell r="K1963">
            <v>33346</v>
          </cell>
          <cell r="N1963">
            <v>0</v>
          </cell>
          <cell r="O1963">
            <v>1899</v>
          </cell>
          <cell r="P1963">
            <v>1899</v>
          </cell>
          <cell r="Q1963">
            <v>1899</v>
          </cell>
          <cell r="R1963">
            <v>1899</v>
          </cell>
          <cell r="S1963">
            <v>1899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>
            <v>0</v>
          </cell>
        </row>
        <row r="1964">
          <cell r="C1964" t="str">
            <v>H047000052</v>
          </cell>
          <cell r="D1964" t="str">
            <v>IBM THAI-ENGLISH WHEELWRITE 10</v>
          </cell>
          <cell r="G1964">
            <v>33368</v>
          </cell>
          <cell r="H1964">
            <v>2</v>
          </cell>
          <cell r="I1964">
            <v>62000</v>
          </cell>
          <cell r="J1964">
            <v>2</v>
          </cell>
          <cell r="K1964">
            <v>33368</v>
          </cell>
          <cell r="N1964">
            <v>0</v>
          </cell>
          <cell r="O1964">
            <v>61998</v>
          </cell>
          <cell r="P1964">
            <v>61998</v>
          </cell>
          <cell r="Q1964">
            <v>61998</v>
          </cell>
          <cell r="R1964">
            <v>61998</v>
          </cell>
          <cell r="S1964">
            <v>61998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0</v>
          </cell>
          <cell r="AE1964">
            <v>0</v>
          </cell>
        </row>
        <row r="1965">
          <cell r="C1965" t="str">
            <v>H047000053</v>
          </cell>
          <cell r="D1965" t="str">
            <v>AIR CONDITIONING DIEJI SIZE 38600 BTU</v>
          </cell>
          <cell r="G1965">
            <v>33361</v>
          </cell>
          <cell r="H1965">
            <v>5</v>
          </cell>
          <cell r="I1965">
            <v>187500</v>
          </cell>
          <cell r="J1965">
            <v>5</v>
          </cell>
          <cell r="K1965">
            <v>33361</v>
          </cell>
          <cell r="N1965">
            <v>0</v>
          </cell>
          <cell r="O1965">
            <v>187495</v>
          </cell>
          <cell r="P1965">
            <v>187495</v>
          </cell>
          <cell r="Q1965">
            <v>187495</v>
          </cell>
          <cell r="R1965">
            <v>187495</v>
          </cell>
          <cell r="S1965">
            <v>187495</v>
          </cell>
          <cell r="T1965">
            <v>0</v>
          </cell>
          <cell r="U1965">
            <v>0</v>
          </cell>
          <cell r="V1965">
            <v>0</v>
          </cell>
          <cell r="W1965">
            <v>0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>
            <v>0</v>
          </cell>
        </row>
        <row r="1966">
          <cell r="C1966" t="str">
            <v>H047000054</v>
          </cell>
          <cell r="D1966" t="str">
            <v>MITSUBISHI HABDHELD :-CELLULAR MOBILE TELEPHONE</v>
          </cell>
          <cell r="E1966" t="str">
            <v>MT-796</v>
          </cell>
          <cell r="G1966">
            <v>33383</v>
          </cell>
          <cell r="H1966">
            <v>1</v>
          </cell>
          <cell r="I1966">
            <v>69000</v>
          </cell>
          <cell r="J1966">
            <v>1</v>
          </cell>
          <cell r="K1966">
            <v>33383</v>
          </cell>
          <cell r="N1966">
            <v>0</v>
          </cell>
          <cell r="O1966">
            <v>68999</v>
          </cell>
          <cell r="P1966">
            <v>68999</v>
          </cell>
          <cell r="Q1966">
            <v>68999</v>
          </cell>
          <cell r="R1966">
            <v>68999</v>
          </cell>
          <cell r="S1966">
            <v>68999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>
            <v>0</v>
          </cell>
        </row>
        <row r="1967">
          <cell r="C1967" t="str">
            <v>H047000056</v>
          </cell>
          <cell r="D1967" t="str">
            <v>IBM PERSONAL SYSTEM/2</v>
          </cell>
          <cell r="E1967" t="str">
            <v>MODEL 30</v>
          </cell>
          <cell r="G1967">
            <v>33415</v>
          </cell>
          <cell r="H1967">
            <v>1</v>
          </cell>
          <cell r="I1967">
            <v>96000</v>
          </cell>
          <cell r="J1967">
            <v>1</v>
          </cell>
          <cell r="K1967">
            <v>33415</v>
          </cell>
          <cell r="N1967">
            <v>0</v>
          </cell>
          <cell r="O1967">
            <v>95999</v>
          </cell>
          <cell r="P1967">
            <v>95999</v>
          </cell>
          <cell r="Q1967">
            <v>95999</v>
          </cell>
          <cell r="R1967">
            <v>95999</v>
          </cell>
          <cell r="S1967">
            <v>95999</v>
          </cell>
          <cell r="T1967">
            <v>0</v>
          </cell>
          <cell r="U1967">
            <v>0</v>
          </cell>
          <cell r="V1967">
            <v>0</v>
          </cell>
          <cell r="W1967">
            <v>0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0</v>
          </cell>
          <cell r="AE1967">
            <v>0</v>
          </cell>
        </row>
        <row r="1968">
          <cell r="C1968" t="str">
            <v>H047000059</v>
          </cell>
          <cell r="D1968" t="str">
            <v>NEC PIN PRINTER P6300</v>
          </cell>
          <cell r="G1968">
            <v>33415</v>
          </cell>
          <cell r="H1968">
            <v>1</v>
          </cell>
          <cell r="I1968">
            <v>25500</v>
          </cell>
          <cell r="J1968">
            <v>1</v>
          </cell>
          <cell r="K1968">
            <v>33415</v>
          </cell>
          <cell r="N1968">
            <v>0</v>
          </cell>
          <cell r="O1968">
            <v>25499</v>
          </cell>
          <cell r="P1968">
            <v>25499</v>
          </cell>
          <cell r="Q1968">
            <v>25499</v>
          </cell>
          <cell r="R1968">
            <v>25499</v>
          </cell>
          <cell r="S1968">
            <v>25499</v>
          </cell>
          <cell r="T1968">
            <v>0</v>
          </cell>
          <cell r="U1968">
            <v>0</v>
          </cell>
          <cell r="V1968">
            <v>0</v>
          </cell>
          <cell r="W1968">
            <v>0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>
            <v>0</v>
          </cell>
        </row>
        <row r="1969">
          <cell r="C1969" t="str">
            <v>H047000060</v>
          </cell>
          <cell r="D1969" t="str">
            <v>TELEPHONE TYPE PRESS BOTTOM</v>
          </cell>
          <cell r="G1969">
            <v>33395</v>
          </cell>
          <cell r="H1969">
            <v>1</v>
          </cell>
          <cell r="I1969">
            <v>750</v>
          </cell>
          <cell r="J1969">
            <v>1</v>
          </cell>
          <cell r="K1969">
            <v>33395</v>
          </cell>
          <cell r="N1969">
            <v>0</v>
          </cell>
          <cell r="O1969">
            <v>749</v>
          </cell>
          <cell r="P1969">
            <v>749</v>
          </cell>
          <cell r="Q1969">
            <v>749</v>
          </cell>
          <cell r="R1969">
            <v>749</v>
          </cell>
          <cell r="S1969">
            <v>749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>
            <v>0</v>
          </cell>
        </row>
        <row r="1970">
          <cell r="C1970" t="str">
            <v>H047000061</v>
          </cell>
          <cell r="D1970" t="str">
            <v>OKI TELEPHONE</v>
          </cell>
          <cell r="G1970">
            <v>33395</v>
          </cell>
          <cell r="H1970">
            <v>1</v>
          </cell>
          <cell r="I1970">
            <v>550</v>
          </cell>
          <cell r="J1970">
            <v>1</v>
          </cell>
          <cell r="K1970">
            <v>33395</v>
          </cell>
          <cell r="N1970">
            <v>0</v>
          </cell>
          <cell r="O1970">
            <v>549</v>
          </cell>
          <cell r="P1970">
            <v>549</v>
          </cell>
          <cell r="Q1970">
            <v>549</v>
          </cell>
          <cell r="R1970">
            <v>549</v>
          </cell>
          <cell r="S1970">
            <v>549</v>
          </cell>
          <cell r="T1970">
            <v>0</v>
          </cell>
          <cell r="U1970">
            <v>0</v>
          </cell>
          <cell r="V1970">
            <v>0</v>
          </cell>
          <cell r="W1970">
            <v>0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>
            <v>0</v>
          </cell>
        </row>
        <row r="1971">
          <cell r="C1971" t="str">
            <v>H047000062</v>
          </cell>
          <cell r="D1971" t="str">
            <v>เครื่องคำนวณเลข อีเลคโทรนิค ชาร์ป #0b132510</v>
          </cell>
          <cell r="F1971" t="str">
            <v>-</v>
          </cell>
          <cell r="G1971">
            <v>33449</v>
          </cell>
          <cell r="H1971">
            <v>1</v>
          </cell>
          <cell r="I1971">
            <v>3200</v>
          </cell>
          <cell r="J1971">
            <v>1</v>
          </cell>
          <cell r="K1971">
            <v>33449</v>
          </cell>
          <cell r="N1971">
            <v>0</v>
          </cell>
          <cell r="O1971">
            <v>3199</v>
          </cell>
          <cell r="P1971">
            <v>3199</v>
          </cell>
          <cell r="Q1971">
            <v>3199</v>
          </cell>
          <cell r="R1971">
            <v>3199</v>
          </cell>
          <cell r="S1971">
            <v>3199</v>
          </cell>
          <cell r="T1971">
            <v>0</v>
          </cell>
          <cell r="U1971">
            <v>0</v>
          </cell>
          <cell r="V1971">
            <v>0</v>
          </cell>
          <cell r="W1971">
            <v>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>
            <v>0</v>
          </cell>
        </row>
        <row r="1972">
          <cell r="C1972" t="str">
            <v>H047000067</v>
          </cell>
          <cell r="D1972" t="str">
            <v>PRINTER NEC P6300</v>
          </cell>
          <cell r="F1972" t="str">
            <v>-</v>
          </cell>
          <cell r="G1972">
            <v>33466</v>
          </cell>
          <cell r="H1972">
            <v>5</v>
          </cell>
          <cell r="I1972">
            <v>117600</v>
          </cell>
          <cell r="J1972">
            <v>5</v>
          </cell>
          <cell r="K1972">
            <v>33466</v>
          </cell>
          <cell r="N1972">
            <v>0</v>
          </cell>
          <cell r="O1972">
            <v>117595</v>
          </cell>
          <cell r="P1972">
            <v>117595</v>
          </cell>
          <cell r="Q1972">
            <v>117595</v>
          </cell>
          <cell r="R1972">
            <v>117595</v>
          </cell>
          <cell r="S1972">
            <v>117595</v>
          </cell>
          <cell r="T1972">
            <v>0</v>
          </cell>
          <cell r="U1972">
            <v>0</v>
          </cell>
          <cell r="V1972">
            <v>0</v>
          </cell>
          <cell r="W1972">
            <v>0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0</v>
          </cell>
          <cell r="AE1972">
            <v>0</v>
          </cell>
        </row>
        <row r="1973">
          <cell r="C1973" t="str">
            <v>H047000070</v>
          </cell>
          <cell r="D1973" t="str">
            <v>ผ้าคลุมเครื่องฯ</v>
          </cell>
          <cell r="F1973" t="str">
            <v>-</v>
          </cell>
          <cell r="G1973">
            <v>33466</v>
          </cell>
          <cell r="H1973">
            <v>5</v>
          </cell>
          <cell r="I1973">
            <v>1218</v>
          </cell>
          <cell r="J1973">
            <v>5</v>
          </cell>
          <cell r="K1973">
            <v>33466</v>
          </cell>
          <cell r="N1973">
            <v>0</v>
          </cell>
          <cell r="O1973">
            <v>1213</v>
          </cell>
          <cell r="P1973">
            <v>1213</v>
          </cell>
          <cell r="Q1973">
            <v>1213</v>
          </cell>
          <cell r="R1973">
            <v>1213</v>
          </cell>
          <cell r="S1973">
            <v>1213</v>
          </cell>
          <cell r="T1973">
            <v>0</v>
          </cell>
          <cell r="U1973">
            <v>0</v>
          </cell>
          <cell r="V1973">
            <v>0</v>
          </cell>
          <cell r="W1973">
            <v>0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>
            <v>0</v>
          </cell>
        </row>
        <row r="1974">
          <cell r="C1974" t="str">
            <v>H047000072</v>
          </cell>
          <cell r="D1974" t="str">
            <v>IBM THAI-ENGLISH WHEELWRITER 10 S/N:11-C0293</v>
          </cell>
          <cell r="E1974" t="str">
            <v>MACHINETYPE:6783</v>
          </cell>
          <cell r="F1974" t="str">
            <v>-</v>
          </cell>
          <cell r="G1974">
            <v>33478</v>
          </cell>
          <cell r="H1974">
            <v>1</v>
          </cell>
          <cell r="I1974">
            <v>30000</v>
          </cell>
          <cell r="J1974">
            <v>1</v>
          </cell>
          <cell r="K1974">
            <v>33478</v>
          </cell>
          <cell r="N1974">
            <v>0</v>
          </cell>
          <cell r="O1974">
            <v>29999</v>
          </cell>
          <cell r="P1974">
            <v>29999</v>
          </cell>
          <cell r="Q1974">
            <v>29999</v>
          </cell>
          <cell r="R1974">
            <v>29999</v>
          </cell>
          <cell r="S1974">
            <v>29999</v>
          </cell>
          <cell r="T1974">
            <v>0</v>
          </cell>
          <cell r="U1974">
            <v>0</v>
          </cell>
          <cell r="V1974">
            <v>0</v>
          </cell>
          <cell r="W1974">
            <v>0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>
            <v>0</v>
          </cell>
        </row>
        <row r="1975">
          <cell r="C1975" t="str">
            <v>H047000073</v>
          </cell>
          <cell r="D1975" t="str">
            <v>เครื่องปรับอากาศ "ไดอิจิ" ขนาด 38600 BTU ประกอบด้ว</v>
          </cell>
          <cell r="E1975" t="str">
            <v>ย คอนเดนซิ่ง แฟนคอยล์ พร้อมอุปกรณ์ หัวจ่าย,โมเทอร์</v>
          </cell>
          <cell r="F1975" t="str">
            <v>-</v>
          </cell>
          <cell r="G1975">
            <v>33481</v>
          </cell>
          <cell r="H1975">
            <v>8</v>
          </cell>
          <cell r="I1975">
            <v>304000</v>
          </cell>
          <cell r="J1975">
            <v>8</v>
          </cell>
          <cell r="K1975">
            <v>33481</v>
          </cell>
          <cell r="N1975">
            <v>0</v>
          </cell>
          <cell r="O1975">
            <v>303992</v>
          </cell>
          <cell r="P1975">
            <v>303992</v>
          </cell>
          <cell r="Q1975">
            <v>303992</v>
          </cell>
          <cell r="R1975">
            <v>303992</v>
          </cell>
          <cell r="S1975">
            <v>303992</v>
          </cell>
          <cell r="T1975">
            <v>0</v>
          </cell>
          <cell r="U1975">
            <v>0</v>
          </cell>
          <cell r="V1975">
            <v>0</v>
          </cell>
          <cell r="W1975">
            <v>0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0</v>
          </cell>
          <cell r="AE1975">
            <v>0</v>
          </cell>
        </row>
        <row r="1976">
          <cell r="C1976" t="str">
            <v>H047000074</v>
          </cell>
          <cell r="D1976" t="str">
            <v>เครื่องปรับอากาศ ไดอิจิ ขนาด16100 BTU คอนเดนซิ่ง</v>
          </cell>
          <cell r="E1976" t="str">
            <v>แฟนคอยล์</v>
          </cell>
          <cell r="F1976" t="str">
            <v>-</v>
          </cell>
          <cell r="G1976">
            <v>33481</v>
          </cell>
          <cell r="H1976">
            <v>1</v>
          </cell>
          <cell r="I1976">
            <v>27000</v>
          </cell>
          <cell r="J1976">
            <v>1</v>
          </cell>
          <cell r="K1976">
            <v>33481</v>
          </cell>
          <cell r="N1976">
            <v>0</v>
          </cell>
          <cell r="O1976">
            <v>26999</v>
          </cell>
          <cell r="P1976">
            <v>26999</v>
          </cell>
          <cell r="Q1976">
            <v>26999</v>
          </cell>
          <cell r="R1976">
            <v>26999</v>
          </cell>
          <cell r="S1976">
            <v>26999</v>
          </cell>
          <cell r="T1976">
            <v>0</v>
          </cell>
          <cell r="U1976">
            <v>0</v>
          </cell>
          <cell r="V1976">
            <v>0</v>
          </cell>
          <cell r="W1976">
            <v>0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>
            <v>0</v>
          </cell>
        </row>
        <row r="1977">
          <cell r="C1977" t="str">
            <v>H047000075</v>
          </cell>
          <cell r="D1977" t="str">
            <v>เครื่องปรับอากาศ ไดอิจิ ขนาด 25600 BTU คอนเดนซิ่ง</v>
          </cell>
          <cell r="E1977" t="str">
            <v>แฟนคอยล์ พร้อมอุปกรณ์ หัวจ่าย,โมเทอร์,ท่อสังกะสี</v>
          </cell>
          <cell r="F1977" t="str">
            <v>-</v>
          </cell>
          <cell r="G1977">
            <v>33481</v>
          </cell>
          <cell r="H1977">
            <v>1</v>
          </cell>
          <cell r="I1977">
            <v>32000</v>
          </cell>
          <cell r="J1977">
            <v>1</v>
          </cell>
          <cell r="K1977">
            <v>33481</v>
          </cell>
          <cell r="N1977">
            <v>0</v>
          </cell>
          <cell r="O1977">
            <v>31999</v>
          </cell>
          <cell r="P1977">
            <v>31999</v>
          </cell>
          <cell r="Q1977">
            <v>31999</v>
          </cell>
          <cell r="R1977">
            <v>31999</v>
          </cell>
          <cell r="S1977">
            <v>31999</v>
          </cell>
          <cell r="T1977">
            <v>0</v>
          </cell>
          <cell r="U1977">
            <v>0</v>
          </cell>
          <cell r="V1977">
            <v>0</v>
          </cell>
          <cell r="W1977">
            <v>0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>
            <v>0</v>
          </cell>
        </row>
        <row r="1978">
          <cell r="C1978" t="str">
            <v>H047000076</v>
          </cell>
          <cell r="D1978" t="str">
            <v>พัดลมดูดอากาศ NATIONAL ขนาด 8"</v>
          </cell>
          <cell r="F1978" t="str">
            <v>-</v>
          </cell>
          <cell r="G1978">
            <v>33481</v>
          </cell>
          <cell r="H1978">
            <v>2</v>
          </cell>
          <cell r="I1978">
            <v>1800</v>
          </cell>
          <cell r="J1978">
            <v>2</v>
          </cell>
          <cell r="K1978">
            <v>33481</v>
          </cell>
          <cell r="N1978">
            <v>0</v>
          </cell>
          <cell r="O1978">
            <v>1798</v>
          </cell>
          <cell r="P1978">
            <v>1798</v>
          </cell>
          <cell r="Q1978">
            <v>1798</v>
          </cell>
          <cell r="R1978">
            <v>1798</v>
          </cell>
          <cell r="S1978">
            <v>1798</v>
          </cell>
          <cell r="T1978">
            <v>0</v>
          </cell>
          <cell r="U1978">
            <v>0</v>
          </cell>
          <cell r="V1978">
            <v>0</v>
          </cell>
          <cell r="W1978">
            <v>0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>
            <v>0</v>
          </cell>
        </row>
        <row r="1979">
          <cell r="C1979" t="str">
            <v>H047000077</v>
          </cell>
          <cell r="D1979" t="str">
            <v>เครื่องฉายสไลด์ REFLECTA AF-IR พร้อม TIMER</v>
          </cell>
          <cell r="F1979" t="str">
            <v>-</v>
          </cell>
          <cell r="G1979">
            <v>33484</v>
          </cell>
          <cell r="H1979">
            <v>1</v>
          </cell>
          <cell r="I1979">
            <v>7760</v>
          </cell>
          <cell r="J1979">
            <v>1</v>
          </cell>
          <cell r="K1979">
            <v>33484</v>
          </cell>
          <cell r="N1979">
            <v>0</v>
          </cell>
          <cell r="O1979">
            <v>7759</v>
          </cell>
          <cell r="P1979">
            <v>7759</v>
          </cell>
          <cell r="Q1979">
            <v>7759</v>
          </cell>
          <cell r="R1979">
            <v>7759</v>
          </cell>
          <cell r="S1979">
            <v>7759</v>
          </cell>
          <cell r="T1979">
            <v>0</v>
          </cell>
          <cell r="U1979">
            <v>0</v>
          </cell>
          <cell r="V1979">
            <v>0</v>
          </cell>
          <cell r="W1979">
            <v>0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0</v>
          </cell>
          <cell r="AE1979">
            <v>0</v>
          </cell>
        </row>
        <row r="1980">
          <cell r="C1980" t="str">
            <v>H047000078</v>
          </cell>
          <cell r="D1980" t="str">
            <v>กล้อง OLYMPUS AF-10 SUPER Q.D. W/CASE</v>
          </cell>
          <cell r="F1980" t="str">
            <v>-</v>
          </cell>
          <cell r="G1980">
            <v>33484</v>
          </cell>
          <cell r="H1980">
            <v>1</v>
          </cell>
          <cell r="I1980">
            <v>4200</v>
          </cell>
          <cell r="J1980">
            <v>1</v>
          </cell>
          <cell r="K1980">
            <v>33484</v>
          </cell>
          <cell r="N1980">
            <v>0</v>
          </cell>
          <cell r="O1980">
            <v>4199</v>
          </cell>
          <cell r="P1980">
            <v>4199</v>
          </cell>
          <cell r="Q1980">
            <v>4199</v>
          </cell>
          <cell r="R1980">
            <v>4199</v>
          </cell>
          <cell r="S1980">
            <v>4199</v>
          </cell>
          <cell r="T1980">
            <v>0</v>
          </cell>
          <cell r="U1980">
            <v>0</v>
          </cell>
          <cell r="V1980">
            <v>0</v>
          </cell>
          <cell r="W1980">
            <v>0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>
            <v>0</v>
          </cell>
        </row>
        <row r="1981">
          <cell r="C1981" t="str">
            <v>H047000079</v>
          </cell>
          <cell r="D1981" t="str">
            <v>เก้าอี้ FC.1 ฝ้า D-327</v>
          </cell>
          <cell r="F1981" t="str">
            <v>-</v>
          </cell>
          <cell r="G1981">
            <v>33490</v>
          </cell>
          <cell r="H1981">
            <v>31</v>
          </cell>
          <cell r="I1981">
            <v>119350</v>
          </cell>
          <cell r="J1981">
            <v>31</v>
          </cell>
          <cell r="K1981">
            <v>33490</v>
          </cell>
          <cell r="N1981">
            <v>0</v>
          </cell>
          <cell r="O1981">
            <v>119319</v>
          </cell>
          <cell r="P1981">
            <v>119319</v>
          </cell>
          <cell r="Q1981">
            <v>119319</v>
          </cell>
          <cell r="R1981">
            <v>119319</v>
          </cell>
          <cell r="S1981">
            <v>119319</v>
          </cell>
          <cell r="T1981">
            <v>0</v>
          </cell>
          <cell r="U1981">
            <v>0</v>
          </cell>
          <cell r="V1981">
            <v>0</v>
          </cell>
          <cell r="W1981">
            <v>0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0</v>
          </cell>
          <cell r="AE1981">
            <v>0</v>
          </cell>
        </row>
        <row r="1982">
          <cell r="C1982" t="str">
            <v>H047000080</v>
          </cell>
          <cell r="D1982" t="str">
            <v>เก้าอี้ SC.2ฝ้า D-327</v>
          </cell>
          <cell r="F1982" t="str">
            <v>-</v>
          </cell>
          <cell r="G1982">
            <v>33490</v>
          </cell>
          <cell r="H1982">
            <v>30</v>
          </cell>
          <cell r="I1982">
            <v>128700</v>
          </cell>
          <cell r="J1982">
            <v>30</v>
          </cell>
          <cell r="K1982">
            <v>33490</v>
          </cell>
          <cell r="N1982">
            <v>0</v>
          </cell>
          <cell r="O1982">
            <v>128670</v>
          </cell>
          <cell r="P1982">
            <v>128670</v>
          </cell>
          <cell r="Q1982">
            <v>128670</v>
          </cell>
          <cell r="R1982">
            <v>128670</v>
          </cell>
          <cell r="S1982">
            <v>128670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>
            <v>0</v>
          </cell>
        </row>
        <row r="1983">
          <cell r="C1983" t="str">
            <v>H047000081</v>
          </cell>
          <cell r="D1983" t="str">
            <v>เก้าอี้ SC.2 ฝ้า AU-240</v>
          </cell>
          <cell r="F1983" t="str">
            <v>-</v>
          </cell>
          <cell r="G1983">
            <v>33490</v>
          </cell>
          <cell r="H1983">
            <v>18</v>
          </cell>
          <cell r="I1983">
            <v>77220</v>
          </cell>
          <cell r="J1983">
            <v>18</v>
          </cell>
          <cell r="K1983">
            <v>33490</v>
          </cell>
          <cell r="N1983">
            <v>0</v>
          </cell>
          <cell r="O1983">
            <v>77202</v>
          </cell>
          <cell r="P1983">
            <v>77202</v>
          </cell>
          <cell r="Q1983">
            <v>77202</v>
          </cell>
          <cell r="R1983">
            <v>77202</v>
          </cell>
          <cell r="S1983">
            <v>77202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>
            <v>0</v>
          </cell>
        </row>
        <row r="1984">
          <cell r="C1984" t="str">
            <v>H047000083</v>
          </cell>
          <cell r="D1984" t="str">
            <v>เก้าอี้ SC.2 ฝ้า AU-244</v>
          </cell>
          <cell r="F1984" t="str">
            <v>-</v>
          </cell>
          <cell r="G1984">
            <v>33490</v>
          </cell>
          <cell r="H1984">
            <v>1</v>
          </cell>
          <cell r="I1984">
            <v>4290</v>
          </cell>
          <cell r="J1984">
            <v>1</v>
          </cell>
          <cell r="K1984">
            <v>33490</v>
          </cell>
          <cell r="N1984">
            <v>0</v>
          </cell>
          <cell r="O1984">
            <v>4289</v>
          </cell>
          <cell r="P1984">
            <v>4289</v>
          </cell>
          <cell r="Q1984">
            <v>4289</v>
          </cell>
          <cell r="R1984">
            <v>4289</v>
          </cell>
          <cell r="S1984">
            <v>4289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>
            <v>0</v>
          </cell>
        </row>
        <row r="1985">
          <cell r="C1985" t="str">
            <v>H047000084</v>
          </cell>
          <cell r="D1985" t="str">
            <v>เก้าอี้แถวไฟเบอร์ 2 ที่นั่ง CR-04 ฝ้าAU-240</v>
          </cell>
          <cell r="F1985" t="str">
            <v>-</v>
          </cell>
          <cell r="G1985">
            <v>33490</v>
          </cell>
          <cell r="H1985">
            <v>1</v>
          </cell>
          <cell r="I1985">
            <v>3795</v>
          </cell>
          <cell r="J1985">
            <v>1</v>
          </cell>
          <cell r="K1985">
            <v>33490</v>
          </cell>
          <cell r="N1985">
            <v>0</v>
          </cell>
          <cell r="O1985">
            <v>3794</v>
          </cell>
          <cell r="P1985">
            <v>3794</v>
          </cell>
          <cell r="Q1985">
            <v>3794</v>
          </cell>
          <cell r="R1985">
            <v>3794</v>
          </cell>
          <cell r="S1985">
            <v>3794</v>
          </cell>
          <cell r="T1985">
            <v>0</v>
          </cell>
          <cell r="U1985">
            <v>0</v>
          </cell>
          <cell r="V1985">
            <v>0</v>
          </cell>
          <cell r="W1985">
            <v>0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>
            <v>0</v>
          </cell>
        </row>
        <row r="1986">
          <cell r="C1986" t="str">
            <v>H047000085</v>
          </cell>
          <cell r="D1986" t="str">
            <v>เก้าอี้แถวไฟเบอร์ 3 ที่นั่ง CR-04 ฝ้า AU-240</v>
          </cell>
          <cell r="F1986" t="str">
            <v>-</v>
          </cell>
          <cell r="G1986">
            <v>33490</v>
          </cell>
          <cell r="H1986">
            <v>1</v>
          </cell>
          <cell r="I1986">
            <v>5692</v>
          </cell>
          <cell r="J1986">
            <v>1</v>
          </cell>
          <cell r="K1986">
            <v>33490</v>
          </cell>
          <cell r="N1986">
            <v>0</v>
          </cell>
          <cell r="O1986">
            <v>5691</v>
          </cell>
          <cell r="P1986">
            <v>5691</v>
          </cell>
          <cell r="Q1986">
            <v>5691</v>
          </cell>
          <cell r="R1986">
            <v>5691</v>
          </cell>
          <cell r="S1986">
            <v>5691</v>
          </cell>
          <cell r="T1986">
            <v>0</v>
          </cell>
          <cell r="U1986">
            <v>0</v>
          </cell>
          <cell r="V1986">
            <v>0</v>
          </cell>
          <cell r="W1986">
            <v>0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>
            <v>0</v>
          </cell>
        </row>
        <row r="1987">
          <cell r="C1987" t="str">
            <v>H047000086</v>
          </cell>
          <cell r="D1987" t="str">
            <v>โซฟา 3 ที่นั่ง GA-3 ผ้า AU-240</v>
          </cell>
          <cell r="F1987" t="str">
            <v>-</v>
          </cell>
          <cell r="G1987">
            <v>33490</v>
          </cell>
          <cell r="H1987">
            <v>2</v>
          </cell>
          <cell r="I1987">
            <v>16720</v>
          </cell>
          <cell r="J1987">
            <v>2</v>
          </cell>
          <cell r="K1987">
            <v>33490</v>
          </cell>
          <cell r="N1987">
            <v>0</v>
          </cell>
          <cell r="O1987">
            <v>16718</v>
          </cell>
          <cell r="P1987">
            <v>16718</v>
          </cell>
          <cell r="Q1987">
            <v>16718</v>
          </cell>
          <cell r="R1987">
            <v>16718</v>
          </cell>
          <cell r="S1987">
            <v>16718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</row>
        <row r="1988">
          <cell r="C1988" t="str">
            <v>H047000087</v>
          </cell>
          <cell r="D1988" t="str">
            <v>โซฟาเข้ามุม GA ผ้า AU-240</v>
          </cell>
          <cell r="F1988" t="str">
            <v>-</v>
          </cell>
          <cell r="G1988">
            <v>33490</v>
          </cell>
          <cell r="H1988">
            <v>1</v>
          </cell>
          <cell r="I1988">
            <v>17050</v>
          </cell>
          <cell r="J1988">
            <v>1</v>
          </cell>
          <cell r="K1988">
            <v>33490</v>
          </cell>
          <cell r="N1988">
            <v>0</v>
          </cell>
          <cell r="O1988">
            <v>17049</v>
          </cell>
          <cell r="P1988">
            <v>17049</v>
          </cell>
          <cell r="Q1988">
            <v>17049</v>
          </cell>
          <cell r="R1988">
            <v>17049</v>
          </cell>
          <cell r="S1988">
            <v>17049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>
            <v>0</v>
          </cell>
        </row>
        <row r="1989">
          <cell r="C1989" t="str">
            <v>H047000088</v>
          </cell>
          <cell r="D1989" t="str">
            <v>โต๊ะกลาง "LOTUS" 0.60X0.9X0.4 ม.</v>
          </cell>
          <cell r="F1989" t="str">
            <v>-</v>
          </cell>
          <cell r="G1989">
            <v>33490</v>
          </cell>
          <cell r="H1989">
            <v>1</v>
          </cell>
          <cell r="I1989">
            <v>4290</v>
          </cell>
          <cell r="J1989">
            <v>1</v>
          </cell>
          <cell r="K1989">
            <v>33490</v>
          </cell>
          <cell r="N1989">
            <v>0</v>
          </cell>
          <cell r="O1989">
            <v>4289</v>
          </cell>
          <cell r="P1989">
            <v>4289</v>
          </cell>
          <cell r="Q1989">
            <v>4289</v>
          </cell>
          <cell r="R1989">
            <v>4289</v>
          </cell>
          <cell r="S1989">
            <v>4289</v>
          </cell>
          <cell r="T1989">
            <v>0</v>
          </cell>
          <cell r="U1989">
            <v>0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>
            <v>0</v>
          </cell>
        </row>
        <row r="1990">
          <cell r="C1990" t="str">
            <v>H047000089</v>
          </cell>
          <cell r="D1990" t="str">
            <v>โต๊ะกลาง "LOTUS" 0.5X0.8X0.4 ม.</v>
          </cell>
          <cell r="F1990" t="str">
            <v>-</v>
          </cell>
          <cell r="G1990">
            <v>33490</v>
          </cell>
          <cell r="H1990">
            <v>1</v>
          </cell>
          <cell r="I1990">
            <v>3850</v>
          </cell>
          <cell r="J1990">
            <v>1</v>
          </cell>
          <cell r="K1990">
            <v>33490</v>
          </cell>
          <cell r="N1990">
            <v>0</v>
          </cell>
          <cell r="O1990">
            <v>3849</v>
          </cell>
          <cell r="P1990">
            <v>3849</v>
          </cell>
          <cell r="Q1990">
            <v>3849</v>
          </cell>
          <cell r="R1990">
            <v>3849</v>
          </cell>
          <cell r="S1990">
            <v>3849</v>
          </cell>
          <cell r="T1990">
            <v>0</v>
          </cell>
          <cell r="U1990">
            <v>0</v>
          </cell>
          <cell r="V1990">
            <v>0</v>
          </cell>
          <cell r="W1990">
            <v>0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>
            <v>0</v>
          </cell>
        </row>
        <row r="1991">
          <cell r="C1991" t="str">
            <v>H047000090</v>
          </cell>
          <cell r="D1991" t="str">
            <v>โต๊ะทำงาน D126 D2R</v>
          </cell>
          <cell r="F1991" t="str">
            <v>-</v>
          </cell>
          <cell r="G1991">
            <v>33490</v>
          </cell>
          <cell r="H1991">
            <v>2</v>
          </cell>
          <cell r="I1991">
            <v>7920</v>
          </cell>
          <cell r="J1991">
            <v>2</v>
          </cell>
          <cell r="K1991">
            <v>33490</v>
          </cell>
          <cell r="N1991">
            <v>0</v>
          </cell>
          <cell r="O1991">
            <v>7918</v>
          </cell>
          <cell r="P1991">
            <v>7918</v>
          </cell>
          <cell r="Q1991">
            <v>7918</v>
          </cell>
          <cell r="R1991">
            <v>7918</v>
          </cell>
          <cell r="S1991">
            <v>7918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0</v>
          </cell>
          <cell r="AE1991">
            <v>0</v>
          </cell>
        </row>
        <row r="1992">
          <cell r="C1992" t="str">
            <v>H047000092</v>
          </cell>
          <cell r="D1992" t="str">
            <v>โต๊ะทำงาน D137 D2R</v>
          </cell>
          <cell r="F1992" t="str">
            <v>-</v>
          </cell>
          <cell r="G1992">
            <v>33490</v>
          </cell>
          <cell r="H1992">
            <v>9</v>
          </cell>
          <cell r="I1992">
            <v>43758</v>
          </cell>
          <cell r="J1992">
            <v>9</v>
          </cell>
          <cell r="K1992">
            <v>33490</v>
          </cell>
          <cell r="N1992">
            <v>0</v>
          </cell>
          <cell r="O1992">
            <v>43749</v>
          </cell>
          <cell r="P1992">
            <v>43749</v>
          </cell>
          <cell r="Q1992">
            <v>43749</v>
          </cell>
          <cell r="R1992">
            <v>43749</v>
          </cell>
          <cell r="S1992">
            <v>43749</v>
          </cell>
          <cell r="T1992">
            <v>0</v>
          </cell>
          <cell r="U1992">
            <v>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>
            <v>0</v>
          </cell>
        </row>
        <row r="1993">
          <cell r="C1993" t="str">
            <v>H047000093</v>
          </cell>
          <cell r="D1993" t="str">
            <v>โต๊ะทำงาน D137 D2L</v>
          </cell>
          <cell r="F1993" t="str">
            <v>-</v>
          </cell>
          <cell r="G1993">
            <v>33490</v>
          </cell>
          <cell r="H1993">
            <v>11</v>
          </cell>
          <cell r="I1993">
            <v>53482</v>
          </cell>
          <cell r="J1993">
            <v>11</v>
          </cell>
          <cell r="K1993">
            <v>33490</v>
          </cell>
          <cell r="N1993">
            <v>0</v>
          </cell>
          <cell r="O1993">
            <v>53471</v>
          </cell>
          <cell r="P1993">
            <v>53471</v>
          </cell>
          <cell r="Q1993">
            <v>53471</v>
          </cell>
          <cell r="R1993">
            <v>53471</v>
          </cell>
          <cell r="S1993">
            <v>53471</v>
          </cell>
          <cell r="T1993">
            <v>0</v>
          </cell>
          <cell r="U1993">
            <v>0</v>
          </cell>
          <cell r="V1993">
            <v>0</v>
          </cell>
          <cell r="W1993">
            <v>0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0</v>
          </cell>
          <cell r="AE1993">
            <v>0</v>
          </cell>
        </row>
        <row r="1994">
          <cell r="C1994" t="str">
            <v>H047000094</v>
          </cell>
          <cell r="D1994" t="str">
            <v>โต๊ะทำงาน D167 D3L</v>
          </cell>
          <cell r="F1994" t="str">
            <v>-</v>
          </cell>
          <cell r="G1994">
            <v>33490</v>
          </cell>
          <cell r="H1994">
            <v>3</v>
          </cell>
          <cell r="I1994">
            <v>15906</v>
          </cell>
          <cell r="J1994">
            <v>3</v>
          </cell>
          <cell r="K1994">
            <v>33490</v>
          </cell>
          <cell r="N1994">
            <v>0</v>
          </cell>
          <cell r="O1994">
            <v>15903</v>
          </cell>
          <cell r="P1994">
            <v>15903</v>
          </cell>
          <cell r="Q1994">
            <v>15903</v>
          </cell>
          <cell r="R1994">
            <v>15903</v>
          </cell>
          <cell r="S1994">
            <v>15903</v>
          </cell>
          <cell r="T1994">
            <v>0</v>
          </cell>
          <cell r="U1994">
            <v>0</v>
          </cell>
          <cell r="V1994">
            <v>0</v>
          </cell>
          <cell r="W1994">
            <v>0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0</v>
          </cell>
          <cell r="AE1994">
            <v>0</v>
          </cell>
        </row>
        <row r="1995">
          <cell r="C1995" t="str">
            <v>H047000095</v>
          </cell>
          <cell r="D1995" t="str">
            <v>โต๊ะทำงาน D167 D3R</v>
          </cell>
          <cell r="F1995" t="str">
            <v>-</v>
          </cell>
          <cell r="G1995">
            <v>33490</v>
          </cell>
          <cell r="H1995">
            <v>4</v>
          </cell>
          <cell r="I1995">
            <v>21208</v>
          </cell>
          <cell r="J1995">
            <v>4</v>
          </cell>
          <cell r="K1995">
            <v>33490</v>
          </cell>
          <cell r="N1995">
            <v>0</v>
          </cell>
          <cell r="O1995">
            <v>21204</v>
          </cell>
          <cell r="P1995">
            <v>21204</v>
          </cell>
          <cell r="Q1995">
            <v>21204</v>
          </cell>
          <cell r="R1995">
            <v>21204</v>
          </cell>
          <cell r="S1995">
            <v>21204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0</v>
          </cell>
          <cell r="AE1995">
            <v>0</v>
          </cell>
        </row>
        <row r="1996">
          <cell r="C1996" t="str">
            <v>H047000096</v>
          </cell>
          <cell r="D1996" t="str">
            <v>โต๊ะทำงาน D167 D3R D2L</v>
          </cell>
          <cell r="F1996" t="str">
            <v>-</v>
          </cell>
          <cell r="G1996">
            <v>33490</v>
          </cell>
          <cell r="H1996">
            <v>1</v>
          </cell>
          <cell r="I1996">
            <v>6732</v>
          </cell>
          <cell r="J1996">
            <v>1</v>
          </cell>
          <cell r="K1996">
            <v>33490</v>
          </cell>
          <cell r="N1996">
            <v>0</v>
          </cell>
          <cell r="O1996">
            <v>6731</v>
          </cell>
          <cell r="P1996">
            <v>6731</v>
          </cell>
          <cell r="Q1996">
            <v>6731</v>
          </cell>
          <cell r="R1996">
            <v>6731</v>
          </cell>
          <cell r="S1996">
            <v>6731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>
            <v>0</v>
          </cell>
        </row>
        <row r="1997">
          <cell r="C1997" t="str">
            <v>H047000097</v>
          </cell>
          <cell r="D1997" t="str">
            <v>โต๊ะทำงาน D167 D2R D3L</v>
          </cell>
          <cell r="F1997" t="str">
            <v>-</v>
          </cell>
          <cell r="G1997">
            <v>33490</v>
          </cell>
          <cell r="H1997">
            <v>1</v>
          </cell>
          <cell r="I1997">
            <v>6732</v>
          </cell>
          <cell r="J1997">
            <v>1</v>
          </cell>
          <cell r="K1997">
            <v>33490</v>
          </cell>
          <cell r="N1997">
            <v>0</v>
          </cell>
          <cell r="O1997">
            <v>6731</v>
          </cell>
          <cell r="P1997">
            <v>6731</v>
          </cell>
          <cell r="Q1997">
            <v>6731</v>
          </cell>
          <cell r="R1997">
            <v>6731</v>
          </cell>
          <cell r="S1997">
            <v>6731</v>
          </cell>
          <cell r="T1997">
            <v>0</v>
          </cell>
          <cell r="U1997">
            <v>0</v>
          </cell>
          <cell r="V1997">
            <v>0</v>
          </cell>
          <cell r="W1997">
            <v>0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0</v>
          </cell>
          <cell r="AE1997">
            <v>0</v>
          </cell>
        </row>
        <row r="1998">
          <cell r="C1998" t="str">
            <v>H047000098</v>
          </cell>
          <cell r="D1998" t="str">
            <v>โต๊ะคอมพิวเตอร์ DC127 D3R</v>
          </cell>
          <cell r="F1998" t="str">
            <v>-</v>
          </cell>
          <cell r="G1998">
            <v>33490</v>
          </cell>
          <cell r="H1998">
            <v>2</v>
          </cell>
          <cell r="I1998">
            <v>9680</v>
          </cell>
          <cell r="J1998">
            <v>2</v>
          </cell>
          <cell r="K1998">
            <v>33490</v>
          </cell>
          <cell r="N1998">
            <v>0</v>
          </cell>
          <cell r="O1998">
            <v>9678</v>
          </cell>
          <cell r="P1998">
            <v>9678</v>
          </cell>
          <cell r="Q1998">
            <v>9678</v>
          </cell>
          <cell r="R1998">
            <v>9678</v>
          </cell>
          <cell r="S1998">
            <v>9678</v>
          </cell>
          <cell r="T1998">
            <v>0</v>
          </cell>
          <cell r="U1998">
            <v>0</v>
          </cell>
          <cell r="V1998">
            <v>0</v>
          </cell>
          <cell r="W1998">
            <v>0</v>
          </cell>
          <cell r="X1998">
            <v>0</v>
          </cell>
          <cell r="Y1998">
            <v>0</v>
          </cell>
          <cell r="Z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0</v>
          </cell>
          <cell r="AE1998">
            <v>0</v>
          </cell>
        </row>
        <row r="1999">
          <cell r="C1999" t="str">
            <v>H047000099</v>
          </cell>
          <cell r="D1999" t="str">
            <v>โต๊ะคอมพิวเตอร์ DC127 D3L</v>
          </cell>
          <cell r="F1999" t="str">
            <v>-</v>
          </cell>
          <cell r="G1999">
            <v>33490</v>
          </cell>
          <cell r="H1999">
            <v>1</v>
          </cell>
          <cell r="I1999">
            <v>4884</v>
          </cell>
          <cell r="J1999">
            <v>1</v>
          </cell>
          <cell r="K1999">
            <v>33490</v>
          </cell>
          <cell r="N1999">
            <v>0</v>
          </cell>
          <cell r="O1999">
            <v>4883</v>
          </cell>
          <cell r="P1999">
            <v>4883</v>
          </cell>
          <cell r="Q1999">
            <v>4883</v>
          </cell>
          <cell r="R1999">
            <v>4883</v>
          </cell>
          <cell r="S1999">
            <v>4883</v>
          </cell>
          <cell r="T1999">
            <v>0</v>
          </cell>
          <cell r="U1999">
            <v>0</v>
          </cell>
          <cell r="V1999">
            <v>0</v>
          </cell>
          <cell r="W1999">
            <v>0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0</v>
          </cell>
          <cell r="AE1999">
            <v>0</v>
          </cell>
        </row>
        <row r="2000">
          <cell r="C2000" t="str">
            <v>H047000100</v>
          </cell>
          <cell r="D2000" t="str">
            <v>โต๊ะคอมพิวเตอร์ DC97</v>
          </cell>
          <cell r="F2000" t="str">
            <v>-</v>
          </cell>
          <cell r="G2000">
            <v>33490</v>
          </cell>
          <cell r="H2000">
            <v>1</v>
          </cell>
          <cell r="I2000">
            <v>3740</v>
          </cell>
          <cell r="J2000">
            <v>1</v>
          </cell>
          <cell r="K2000">
            <v>33490</v>
          </cell>
          <cell r="N2000">
            <v>0</v>
          </cell>
          <cell r="O2000">
            <v>3739</v>
          </cell>
          <cell r="P2000">
            <v>3739</v>
          </cell>
          <cell r="Q2000">
            <v>3739</v>
          </cell>
          <cell r="R2000">
            <v>3739</v>
          </cell>
          <cell r="S2000">
            <v>3739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0</v>
          </cell>
          <cell r="AE2000">
            <v>0</v>
          </cell>
        </row>
        <row r="2001">
          <cell r="C2001" t="str">
            <v>H047000101</v>
          </cell>
          <cell r="D2001" t="str">
            <v>โต๊ะวาง PRINER P76</v>
          </cell>
          <cell r="F2001" t="str">
            <v>-</v>
          </cell>
          <cell r="G2001">
            <v>33490</v>
          </cell>
          <cell r="H2001">
            <v>1</v>
          </cell>
          <cell r="I2001">
            <v>3135</v>
          </cell>
          <cell r="J2001">
            <v>1</v>
          </cell>
          <cell r="K2001">
            <v>33490</v>
          </cell>
          <cell r="N2001">
            <v>0</v>
          </cell>
          <cell r="O2001">
            <v>3134</v>
          </cell>
          <cell r="P2001">
            <v>3134</v>
          </cell>
          <cell r="Q2001">
            <v>3134</v>
          </cell>
          <cell r="R2001">
            <v>3134</v>
          </cell>
          <cell r="S2001">
            <v>3134</v>
          </cell>
          <cell r="T2001">
            <v>0</v>
          </cell>
          <cell r="U2001">
            <v>0</v>
          </cell>
          <cell r="V2001">
            <v>0</v>
          </cell>
          <cell r="W2001">
            <v>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>
            <v>0</v>
          </cell>
        </row>
        <row r="2002">
          <cell r="C2002" t="str">
            <v>H047000102</v>
          </cell>
          <cell r="D2002" t="str">
            <v>โต๊ะพิมพ์ดีด SC91</v>
          </cell>
          <cell r="F2002" t="str">
            <v>-</v>
          </cell>
          <cell r="G2002">
            <v>33490</v>
          </cell>
          <cell r="H2002">
            <v>8</v>
          </cell>
          <cell r="I2002">
            <v>30800</v>
          </cell>
          <cell r="J2002">
            <v>8</v>
          </cell>
          <cell r="K2002">
            <v>33490</v>
          </cell>
          <cell r="N2002">
            <v>0</v>
          </cell>
          <cell r="O2002">
            <v>30792</v>
          </cell>
          <cell r="P2002">
            <v>30792</v>
          </cell>
          <cell r="Q2002">
            <v>30792</v>
          </cell>
          <cell r="R2002">
            <v>30792</v>
          </cell>
          <cell r="S2002">
            <v>30792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>
            <v>0</v>
          </cell>
        </row>
        <row r="2003">
          <cell r="C2003" t="str">
            <v>H047000103</v>
          </cell>
          <cell r="D2003" t="str">
            <v>โต๊ะพิมพ์ดีด SCM</v>
          </cell>
          <cell r="F2003" t="str">
            <v>-</v>
          </cell>
          <cell r="G2003">
            <v>33490</v>
          </cell>
          <cell r="H2003">
            <v>1</v>
          </cell>
          <cell r="I2003">
            <v>2695</v>
          </cell>
          <cell r="J2003">
            <v>1</v>
          </cell>
          <cell r="K2003">
            <v>33490</v>
          </cell>
          <cell r="N2003">
            <v>0</v>
          </cell>
          <cell r="O2003">
            <v>2694</v>
          </cell>
          <cell r="P2003">
            <v>2694</v>
          </cell>
          <cell r="Q2003">
            <v>2694</v>
          </cell>
          <cell r="R2003">
            <v>2694</v>
          </cell>
          <cell r="S2003">
            <v>2694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>
            <v>0</v>
          </cell>
        </row>
        <row r="2004">
          <cell r="C2004" t="str">
            <v>H047000104</v>
          </cell>
          <cell r="D2004" t="str">
            <v>โต๊ะล้อเลื่อน 0.90 x 0.45 x 0.74 ม.</v>
          </cell>
          <cell r="F2004" t="str">
            <v>-</v>
          </cell>
          <cell r="G2004">
            <v>33490</v>
          </cell>
          <cell r="H2004">
            <v>1</v>
          </cell>
          <cell r="I2004">
            <v>3135</v>
          </cell>
          <cell r="J2004">
            <v>1</v>
          </cell>
          <cell r="K2004">
            <v>33490</v>
          </cell>
          <cell r="N2004">
            <v>0</v>
          </cell>
          <cell r="O2004">
            <v>3134</v>
          </cell>
          <cell r="P2004">
            <v>3134</v>
          </cell>
          <cell r="Q2004">
            <v>3134</v>
          </cell>
          <cell r="R2004">
            <v>3134</v>
          </cell>
          <cell r="S2004">
            <v>3134</v>
          </cell>
          <cell r="T2004">
            <v>0</v>
          </cell>
          <cell r="U2004">
            <v>0</v>
          </cell>
          <cell r="V2004">
            <v>0</v>
          </cell>
          <cell r="W2004">
            <v>0</v>
          </cell>
          <cell r="X2004">
            <v>0</v>
          </cell>
          <cell r="Y2004">
            <v>0</v>
          </cell>
          <cell r="Z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0</v>
          </cell>
          <cell r="AE2004">
            <v>0</v>
          </cell>
        </row>
        <row r="2005">
          <cell r="C2005" t="str">
            <v>H047000105</v>
          </cell>
          <cell r="D2005" t="str">
            <v>โต๊ะประชุม DMT165</v>
          </cell>
          <cell r="F2005" t="str">
            <v>-</v>
          </cell>
          <cell r="G2005">
            <v>33490</v>
          </cell>
          <cell r="H2005">
            <v>1</v>
          </cell>
          <cell r="I2005">
            <v>5434</v>
          </cell>
          <cell r="J2005">
            <v>1</v>
          </cell>
          <cell r="K2005">
            <v>33490</v>
          </cell>
          <cell r="N2005">
            <v>0</v>
          </cell>
          <cell r="O2005">
            <v>5433</v>
          </cell>
          <cell r="P2005">
            <v>5433</v>
          </cell>
          <cell r="Q2005">
            <v>5433</v>
          </cell>
          <cell r="R2005">
            <v>5433</v>
          </cell>
          <cell r="S2005">
            <v>5433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>
            <v>0</v>
          </cell>
        </row>
        <row r="2006">
          <cell r="C2006" t="str">
            <v>H047000106</v>
          </cell>
          <cell r="D2006" t="str">
            <v>โต๊ะประชุม DMT185</v>
          </cell>
          <cell r="F2006" t="str">
            <v>-</v>
          </cell>
          <cell r="G2006">
            <v>33490</v>
          </cell>
          <cell r="H2006">
            <v>9</v>
          </cell>
          <cell r="I2006">
            <v>51084</v>
          </cell>
          <cell r="J2006">
            <v>9</v>
          </cell>
          <cell r="K2006">
            <v>33490</v>
          </cell>
          <cell r="N2006">
            <v>0</v>
          </cell>
          <cell r="O2006">
            <v>51075</v>
          </cell>
          <cell r="P2006">
            <v>51075</v>
          </cell>
          <cell r="Q2006">
            <v>51075</v>
          </cell>
          <cell r="R2006">
            <v>51075</v>
          </cell>
          <cell r="S2006">
            <v>51075</v>
          </cell>
          <cell r="T2006">
            <v>0</v>
          </cell>
          <cell r="U2006">
            <v>0</v>
          </cell>
          <cell r="V2006">
            <v>0</v>
          </cell>
          <cell r="W2006">
            <v>0</v>
          </cell>
          <cell r="X2006">
            <v>0</v>
          </cell>
          <cell r="Y2006">
            <v>0</v>
          </cell>
          <cell r="Z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0</v>
          </cell>
          <cell r="AE2006">
            <v>0</v>
          </cell>
        </row>
        <row r="2007">
          <cell r="C2007" t="str">
            <v>H047000108</v>
          </cell>
          <cell r="D2007" t="str">
            <v>ตู้ข้าง 1.15X0.5X.74 ม.</v>
          </cell>
          <cell r="F2007" t="str">
            <v>-</v>
          </cell>
          <cell r="G2007">
            <v>33490</v>
          </cell>
          <cell r="H2007">
            <v>4</v>
          </cell>
          <cell r="I2007">
            <v>18040</v>
          </cell>
          <cell r="J2007">
            <v>4</v>
          </cell>
          <cell r="K2007">
            <v>33490</v>
          </cell>
          <cell r="N2007">
            <v>0</v>
          </cell>
          <cell r="O2007">
            <v>18036</v>
          </cell>
          <cell r="P2007">
            <v>18036</v>
          </cell>
          <cell r="Q2007">
            <v>18036</v>
          </cell>
          <cell r="R2007">
            <v>18036</v>
          </cell>
          <cell r="S2007">
            <v>18036</v>
          </cell>
          <cell r="T2007">
            <v>0</v>
          </cell>
          <cell r="U2007">
            <v>0</v>
          </cell>
          <cell r="V2007">
            <v>0</v>
          </cell>
          <cell r="W2007">
            <v>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0</v>
          </cell>
          <cell r="AE2007">
            <v>0</v>
          </cell>
        </row>
        <row r="2008">
          <cell r="C2008" t="str">
            <v>H047000109</v>
          </cell>
          <cell r="D2008" t="str">
            <v>ตู้ข้าง 1.95X0.5X.74 ม.</v>
          </cell>
          <cell r="F2008" t="str">
            <v>-</v>
          </cell>
          <cell r="G2008">
            <v>33490</v>
          </cell>
          <cell r="H2008">
            <v>1</v>
          </cell>
          <cell r="I2008">
            <v>5720</v>
          </cell>
          <cell r="J2008">
            <v>1</v>
          </cell>
          <cell r="K2008">
            <v>33490</v>
          </cell>
          <cell r="N2008">
            <v>0</v>
          </cell>
          <cell r="O2008">
            <v>5719</v>
          </cell>
          <cell r="P2008">
            <v>5719</v>
          </cell>
          <cell r="Q2008">
            <v>5719</v>
          </cell>
          <cell r="R2008">
            <v>5719</v>
          </cell>
          <cell r="S2008">
            <v>5719</v>
          </cell>
          <cell r="T2008">
            <v>0</v>
          </cell>
          <cell r="U2008">
            <v>0</v>
          </cell>
          <cell r="V2008">
            <v>0</v>
          </cell>
          <cell r="W2008">
            <v>0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>
            <v>0</v>
          </cell>
        </row>
        <row r="2009">
          <cell r="C2009" t="str">
            <v>H047000110</v>
          </cell>
          <cell r="D2009" t="str">
            <v>ตู้ข้าง 2.25X.5X.74</v>
          </cell>
          <cell r="F2009" t="str">
            <v>-</v>
          </cell>
          <cell r="G2009">
            <v>33490</v>
          </cell>
          <cell r="H2009">
            <v>1</v>
          </cell>
          <cell r="I2009">
            <v>13530</v>
          </cell>
          <cell r="J2009">
            <v>1</v>
          </cell>
          <cell r="K2009">
            <v>33490</v>
          </cell>
          <cell r="N2009">
            <v>0</v>
          </cell>
          <cell r="O2009">
            <v>13529</v>
          </cell>
          <cell r="P2009">
            <v>13529</v>
          </cell>
          <cell r="Q2009">
            <v>13529</v>
          </cell>
          <cell r="R2009">
            <v>13529</v>
          </cell>
          <cell r="S2009">
            <v>13529</v>
          </cell>
          <cell r="T2009">
            <v>0</v>
          </cell>
          <cell r="U2009">
            <v>0</v>
          </cell>
          <cell r="V2009">
            <v>0</v>
          </cell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>
            <v>0</v>
          </cell>
        </row>
        <row r="2010">
          <cell r="C2010" t="str">
            <v>H047000111</v>
          </cell>
          <cell r="D2010" t="str">
            <v>ตู้ใส่เครื่องใช้ SIDEROARD SB 60</v>
          </cell>
          <cell r="F2010" t="str">
            <v>-</v>
          </cell>
          <cell r="G2010">
            <v>33490</v>
          </cell>
          <cell r="H2010">
            <v>2</v>
          </cell>
          <cell r="I2010">
            <v>4246</v>
          </cell>
          <cell r="J2010">
            <v>2</v>
          </cell>
          <cell r="K2010">
            <v>33490</v>
          </cell>
          <cell r="N2010">
            <v>0</v>
          </cell>
          <cell r="O2010">
            <v>4244</v>
          </cell>
          <cell r="P2010">
            <v>4244</v>
          </cell>
          <cell r="Q2010">
            <v>4244</v>
          </cell>
          <cell r="R2010">
            <v>4244</v>
          </cell>
          <cell r="S2010">
            <v>4244</v>
          </cell>
          <cell r="T2010">
            <v>0</v>
          </cell>
          <cell r="U2010">
            <v>0</v>
          </cell>
          <cell r="V2010">
            <v>0</v>
          </cell>
          <cell r="W2010">
            <v>0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>
            <v>0</v>
          </cell>
        </row>
        <row r="2011">
          <cell r="C2011" t="str">
            <v>H047000112</v>
          </cell>
          <cell r="D2011" t="str">
            <v>SIDEBOARD SB 90</v>
          </cell>
          <cell r="F2011" t="str">
            <v>-</v>
          </cell>
          <cell r="G2011">
            <v>33490</v>
          </cell>
          <cell r="H2011">
            <v>1</v>
          </cell>
          <cell r="I2011">
            <v>2387</v>
          </cell>
          <cell r="J2011">
            <v>1</v>
          </cell>
          <cell r="K2011">
            <v>33490</v>
          </cell>
          <cell r="N2011">
            <v>0</v>
          </cell>
          <cell r="O2011">
            <v>2386</v>
          </cell>
          <cell r="P2011">
            <v>2386</v>
          </cell>
          <cell r="Q2011">
            <v>2386</v>
          </cell>
          <cell r="R2011">
            <v>2386</v>
          </cell>
          <cell r="S2011">
            <v>2386</v>
          </cell>
          <cell r="T2011">
            <v>0</v>
          </cell>
          <cell r="U2011">
            <v>0</v>
          </cell>
          <cell r="V2011">
            <v>0</v>
          </cell>
          <cell r="W2011">
            <v>0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>
            <v>0</v>
          </cell>
        </row>
        <row r="2012">
          <cell r="C2012" t="str">
            <v>H047000113</v>
          </cell>
          <cell r="D2012" t="str">
            <v>SIDEBOARD SB 6W</v>
          </cell>
          <cell r="F2012" t="str">
            <v>-</v>
          </cell>
          <cell r="G2012">
            <v>33490</v>
          </cell>
          <cell r="H2012">
            <v>2</v>
          </cell>
          <cell r="I2012">
            <v>6710</v>
          </cell>
          <cell r="J2012">
            <v>2</v>
          </cell>
          <cell r="K2012">
            <v>33490</v>
          </cell>
          <cell r="N2012">
            <v>0</v>
          </cell>
          <cell r="O2012">
            <v>6708</v>
          </cell>
          <cell r="P2012">
            <v>6708</v>
          </cell>
          <cell r="Q2012">
            <v>6708</v>
          </cell>
          <cell r="R2012">
            <v>6708</v>
          </cell>
          <cell r="S2012">
            <v>6708</v>
          </cell>
          <cell r="T2012">
            <v>0</v>
          </cell>
          <cell r="U2012">
            <v>0</v>
          </cell>
          <cell r="V2012">
            <v>0</v>
          </cell>
          <cell r="W2012">
            <v>0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0</v>
          </cell>
        </row>
        <row r="2013">
          <cell r="C2013" t="str">
            <v>H047000114</v>
          </cell>
          <cell r="D2013" t="str">
            <v>SIDEBOARD SB 7 W</v>
          </cell>
          <cell r="F2013" t="str">
            <v>-</v>
          </cell>
          <cell r="G2013">
            <v>33490</v>
          </cell>
          <cell r="H2013">
            <v>1</v>
          </cell>
          <cell r="I2013">
            <v>3520</v>
          </cell>
          <cell r="J2013">
            <v>1</v>
          </cell>
          <cell r="K2013">
            <v>33490</v>
          </cell>
          <cell r="N2013">
            <v>0</v>
          </cell>
          <cell r="O2013">
            <v>3519</v>
          </cell>
          <cell r="P2013">
            <v>3519</v>
          </cell>
          <cell r="Q2013">
            <v>3519</v>
          </cell>
          <cell r="R2013">
            <v>3519</v>
          </cell>
          <cell r="S2013">
            <v>3519</v>
          </cell>
          <cell r="T2013">
            <v>0</v>
          </cell>
          <cell r="U2013">
            <v>0</v>
          </cell>
          <cell r="V2013">
            <v>0</v>
          </cell>
          <cell r="W2013">
            <v>0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>
            <v>0</v>
          </cell>
        </row>
        <row r="2014">
          <cell r="C2014" t="str">
            <v>H047000115</v>
          </cell>
          <cell r="D2014" t="str">
            <v>SIDEBOARD SB 9 S</v>
          </cell>
          <cell r="F2014" t="str">
            <v>-</v>
          </cell>
          <cell r="G2014">
            <v>33490</v>
          </cell>
          <cell r="H2014">
            <v>13</v>
          </cell>
          <cell r="I2014">
            <v>48191</v>
          </cell>
          <cell r="J2014">
            <v>13</v>
          </cell>
          <cell r="K2014">
            <v>33490</v>
          </cell>
          <cell r="N2014">
            <v>0</v>
          </cell>
          <cell r="O2014">
            <v>48178</v>
          </cell>
          <cell r="P2014">
            <v>48178</v>
          </cell>
          <cell r="Q2014">
            <v>48178</v>
          </cell>
          <cell r="R2014">
            <v>48178</v>
          </cell>
          <cell r="S2014">
            <v>48178</v>
          </cell>
          <cell r="T2014">
            <v>0</v>
          </cell>
          <cell r="U2014">
            <v>0</v>
          </cell>
          <cell r="V2014">
            <v>0</v>
          </cell>
          <cell r="W2014">
            <v>0</v>
          </cell>
          <cell r="X2014">
            <v>0</v>
          </cell>
          <cell r="Y2014">
            <v>0</v>
          </cell>
          <cell r="Z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0</v>
          </cell>
          <cell r="AE2014">
            <v>0</v>
          </cell>
        </row>
        <row r="2015">
          <cell r="C2015" t="str">
            <v>H047000116</v>
          </cell>
          <cell r="D2015" t="str">
            <v>SIDEBOARD SB 91</v>
          </cell>
          <cell r="F2015" t="str">
            <v>-</v>
          </cell>
          <cell r="G2015">
            <v>33490</v>
          </cell>
          <cell r="H2015">
            <v>5</v>
          </cell>
          <cell r="I2015">
            <v>18150</v>
          </cell>
          <cell r="J2015">
            <v>5</v>
          </cell>
          <cell r="K2015">
            <v>33490</v>
          </cell>
          <cell r="N2015">
            <v>0</v>
          </cell>
          <cell r="O2015">
            <v>18145</v>
          </cell>
          <cell r="P2015">
            <v>18145</v>
          </cell>
          <cell r="Q2015">
            <v>18145</v>
          </cell>
          <cell r="R2015">
            <v>18145</v>
          </cell>
          <cell r="S2015">
            <v>18145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>
            <v>0</v>
          </cell>
        </row>
        <row r="2016">
          <cell r="C2016" t="str">
            <v>H047000117</v>
          </cell>
          <cell r="D2016" t="str">
            <v>SIDEBOARD SB 72</v>
          </cell>
          <cell r="F2016" t="str">
            <v>-</v>
          </cell>
          <cell r="G2016">
            <v>33490</v>
          </cell>
          <cell r="H2016">
            <v>2</v>
          </cell>
          <cell r="I2016">
            <v>8492</v>
          </cell>
          <cell r="J2016">
            <v>2</v>
          </cell>
          <cell r="K2016">
            <v>33490</v>
          </cell>
          <cell r="N2016">
            <v>0</v>
          </cell>
          <cell r="O2016">
            <v>8490</v>
          </cell>
          <cell r="P2016">
            <v>8490</v>
          </cell>
          <cell r="Q2016">
            <v>8490</v>
          </cell>
          <cell r="R2016">
            <v>8490</v>
          </cell>
          <cell r="S2016">
            <v>8490</v>
          </cell>
          <cell r="T2016">
            <v>0</v>
          </cell>
          <cell r="U2016">
            <v>0</v>
          </cell>
          <cell r="V2016">
            <v>0</v>
          </cell>
          <cell r="W2016">
            <v>0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0</v>
          </cell>
          <cell r="AE2016">
            <v>0</v>
          </cell>
        </row>
        <row r="2017">
          <cell r="C2017" t="str">
            <v>H047000118</v>
          </cell>
          <cell r="D2017" t="str">
            <v>SIDEBOARD SB 92</v>
          </cell>
          <cell r="F2017" t="str">
            <v>-</v>
          </cell>
          <cell r="G2017">
            <v>33490</v>
          </cell>
          <cell r="H2017">
            <v>4</v>
          </cell>
          <cell r="I2017">
            <v>19184</v>
          </cell>
          <cell r="J2017">
            <v>4</v>
          </cell>
          <cell r="K2017">
            <v>33490</v>
          </cell>
          <cell r="N2017">
            <v>0</v>
          </cell>
          <cell r="O2017">
            <v>19180</v>
          </cell>
          <cell r="P2017">
            <v>19180</v>
          </cell>
          <cell r="Q2017">
            <v>19180</v>
          </cell>
          <cell r="R2017">
            <v>19180</v>
          </cell>
          <cell r="S2017">
            <v>19180</v>
          </cell>
          <cell r="T2017">
            <v>0</v>
          </cell>
          <cell r="U2017">
            <v>0</v>
          </cell>
          <cell r="V2017">
            <v>0</v>
          </cell>
          <cell r="W2017">
            <v>0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>
            <v>0</v>
          </cell>
        </row>
        <row r="2018">
          <cell r="C2018" t="str">
            <v>H047000119</v>
          </cell>
          <cell r="D2018" t="str">
            <v>SIDEBOARD FD9SG</v>
          </cell>
          <cell r="F2018" t="str">
            <v>-</v>
          </cell>
          <cell r="G2018">
            <v>33490</v>
          </cell>
          <cell r="H2018">
            <v>2</v>
          </cell>
          <cell r="I2018">
            <v>13200</v>
          </cell>
          <cell r="J2018">
            <v>2</v>
          </cell>
          <cell r="K2018">
            <v>33490</v>
          </cell>
          <cell r="N2018">
            <v>0</v>
          </cell>
          <cell r="O2018">
            <v>13198</v>
          </cell>
          <cell r="P2018">
            <v>13198</v>
          </cell>
          <cell r="Q2018">
            <v>13198</v>
          </cell>
          <cell r="R2018">
            <v>13198</v>
          </cell>
          <cell r="S2018">
            <v>13198</v>
          </cell>
          <cell r="T2018">
            <v>0</v>
          </cell>
          <cell r="U2018">
            <v>0</v>
          </cell>
          <cell r="V2018">
            <v>0</v>
          </cell>
          <cell r="W2018">
            <v>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>
            <v>0</v>
          </cell>
        </row>
        <row r="2019">
          <cell r="C2019" t="str">
            <v>H047000120</v>
          </cell>
          <cell r="D2019" t="str">
            <v>SIDEBOARD FD92SG</v>
          </cell>
          <cell r="F2019" t="str">
            <v>-</v>
          </cell>
          <cell r="G2019">
            <v>33490</v>
          </cell>
          <cell r="H2019">
            <v>2</v>
          </cell>
          <cell r="I2019">
            <v>14938</v>
          </cell>
          <cell r="J2019">
            <v>2</v>
          </cell>
          <cell r="K2019">
            <v>33490</v>
          </cell>
          <cell r="N2019">
            <v>0</v>
          </cell>
          <cell r="O2019">
            <v>14936</v>
          </cell>
          <cell r="P2019">
            <v>14936</v>
          </cell>
          <cell r="Q2019">
            <v>14936</v>
          </cell>
          <cell r="R2019">
            <v>14936</v>
          </cell>
          <cell r="S2019">
            <v>14936</v>
          </cell>
          <cell r="T2019">
            <v>0</v>
          </cell>
          <cell r="U2019">
            <v>0</v>
          </cell>
          <cell r="V2019">
            <v>0</v>
          </cell>
          <cell r="W2019">
            <v>0</v>
          </cell>
          <cell r="X2019">
            <v>0</v>
          </cell>
          <cell r="Y2019">
            <v>0</v>
          </cell>
          <cell r="Z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>
            <v>0</v>
          </cell>
        </row>
        <row r="2020">
          <cell r="C2020" t="str">
            <v>H047000121</v>
          </cell>
          <cell r="D2020" t="str">
            <v>SIDEBOARD SB 72</v>
          </cell>
          <cell r="F2020" t="str">
            <v>-</v>
          </cell>
          <cell r="G2020">
            <v>33490</v>
          </cell>
          <cell r="H2020">
            <v>1</v>
          </cell>
          <cell r="I2020">
            <v>4246</v>
          </cell>
          <cell r="J2020">
            <v>1</v>
          </cell>
          <cell r="K2020">
            <v>33490</v>
          </cell>
          <cell r="N2020">
            <v>0</v>
          </cell>
          <cell r="O2020">
            <v>4245</v>
          </cell>
          <cell r="P2020">
            <v>4245</v>
          </cell>
          <cell r="Q2020">
            <v>4245</v>
          </cell>
          <cell r="R2020">
            <v>4245</v>
          </cell>
          <cell r="S2020">
            <v>4245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>
            <v>0</v>
          </cell>
        </row>
        <row r="2021">
          <cell r="C2021" t="str">
            <v>H047000122</v>
          </cell>
          <cell r="D2021" t="str">
            <v>SIDEBOARD SB 75</v>
          </cell>
          <cell r="F2021" t="str">
            <v>-</v>
          </cell>
          <cell r="G2021">
            <v>33490</v>
          </cell>
          <cell r="H2021">
            <v>1</v>
          </cell>
          <cell r="I2021">
            <v>3322</v>
          </cell>
          <cell r="J2021">
            <v>1</v>
          </cell>
          <cell r="K2021">
            <v>33490</v>
          </cell>
          <cell r="N2021">
            <v>0</v>
          </cell>
          <cell r="O2021">
            <v>3321</v>
          </cell>
          <cell r="P2021">
            <v>3321</v>
          </cell>
          <cell r="Q2021">
            <v>3321</v>
          </cell>
          <cell r="R2021">
            <v>3321</v>
          </cell>
          <cell r="S2021">
            <v>3321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>
            <v>0</v>
          </cell>
        </row>
        <row r="2022">
          <cell r="C2022" t="str">
            <v>H047000123</v>
          </cell>
          <cell r="D2022" t="str">
            <v>SIDEBOARD FD 7 W(S)</v>
          </cell>
          <cell r="F2022" t="str">
            <v>-</v>
          </cell>
          <cell r="G2022">
            <v>33490</v>
          </cell>
          <cell r="H2022">
            <v>1</v>
          </cell>
          <cell r="I2022">
            <v>5896</v>
          </cell>
          <cell r="J2022">
            <v>1</v>
          </cell>
          <cell r="K2022">
            <v>33490</v>
          </cell>
          <cell r="N2022">
            <v>0</v>
          </cell>
          <cell r="O2022">
            <v>5895</v>
          </cell>
          <cell r="P2022">
            <v>5895</v>
          </cell>
          <cell r="Q2022">
            <v>5895</v>
          </cell>
          <cell r="R2022">
            <v>5895</v>
          </cell>
          <cell r="S2022">
            <v>5895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>
            <v>0</v>
          </cell>
        </row>
        <row r="2023">
          <cell r="C2023" t="str">
            <v>H047000124</v>
          </cell>
          <cell r="D2023" t="str">
            <v>SIDEBOARD FD 9 W(S)</v>
          </cell>
          <cell r="F2023" t="str">
            <v>-</v>
          </cell>
          <cell r="G2023">
            <v>33490</v>
          </cell>
          <cell r="H2023">
            <v>7</v>
          </cell>
          <cell r="I2023">
            <v>46970</v>
          </cell>
          <cell r="J2023">
            <v>7</v>
          </cell>
          <cell r="K2023">
            <v>33490</v>
          </cell>
          <cell r="N2023">
            <v>0</v>
          </cell>
          <cell r="O2023">
            <v>46963</v>
          </cell>
          <cell r="P2023">
            <v>46963</v>
          </cell>
          <cell r="Q2023">
            <v>46963</v>
          </cell>
          <cell r="R2023">
            <v>46963</v>
          </cell>
          <cell r="S2023">
            <v>46963</v>
          </cell>
          <cell r="T2023">
            <v>0</v>
          </cell>
          <cell r="U2023">
            <v>0</v>
          </cell>
          <cell r="V2023">
            <v>0</v>
          </cell>
          <cell r="W2023">
            <v>0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0</v>
          </cell>
          <cell r="AE2023">
            <v>0</v>
          </cell>
        </row>
        <row r="2024">
          <cell r="C2024" t="str">
            <v>H047000125</v>
          </cell>
          <cell r="D2024" t="str">
            <v>SIDEBOARD FC 2 WC</v>
          </cell>
          <cell r="F2024" t="str">
            <v>-</v>
          </cell>
          <cell r="G2024">
            <v>33490</v>
          </cell>
          <cell r="H2024">
            <v>1</v>
          </cell>
          <cell r="I2024">
            <v>3630</v>
          </cell>
          <cell r="J2024">
            <v>1</v>
          </cell>
          <cell r="K2024">
            <v>33490</v>
          </cell>
          <cell r="N2024">
            <v>0</v>
          </cell>
          <cell r="O2024">
            <v>3629</v>
          </cell>
          <cell r="P2024">
            <v>3629</v>
          </cell>
          <cell r="Q2024">
            <v>3629</v>
          </cell>
          <cell r="R2024">
            <v>3629</v>
          </cell>
          <cell r="S2024">
            <v>3629</v>
          </cell>
          <cell r="T2024">
            <v>0</v>
          </cell>
          <cell r="U2024">
            <v>0</v>
          </cell>
          <cell r="V2024">
            <v>0</v>
          </cell>
          <cell r="W2024">
            <v>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>
            <v>0</v>
          </cell>
        </row>
        <row r="2025">
          <cell r="C2025" t="str">
            <v>H047000126</v>
          </cell>
          <cell r="D2025" t="str">
            <v>SIDEBOARD FC 2 W(.45M)</v>
          </cell>
          <cell r="F2025" t="str">
            <v>-</v>
          </cell>
          <cell r="G2025">
            <v>33490</v>
          </cell>
          <cell r="H2025">
            <v>1</v>
          </cell>
          <cell r="I2025">
            <v>2530</v>
          </cell>
          <cell r="J2025">
            <v>1</v>
          </cell>
          <cell r="K2025">
            <v>33490</v>
          </cell>
          <cell r="N2025">
            <v>0</v>
          </cell>
          <cell r="O2025">
            <v>2529</v>
          </cell>
          <cell r="P2025">
            <v>2529</v>
          </cell>
          <cell r="Q2025">
            <v>2529</v>
          </cell>
          <cell r="R2025">
            <v>2529</v>
          </cell>
          <cell r="S2025">
            <v>2529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>
            <v>0</v>
          </cell>
        </row>
        <row r="2026">
          <cell r="C2026" t="str">
            <v>H047000127</v>
          </cell>
          <cell r="D2026" t="str">
            <v>SIDEBOARD FC 2 W(.9M.)</v>
          </cell>
          <cell r="F2026" t="str">
            <v>-</v>
          </cell>
          <cell r="G2026">
            <v>33490</v>
          </cell>
          <cell r="H2026">
            <v>2</v>
          </cell>
          <cell r="I2026">
            <v>7700</v>
          </cell>
          <cell r="J2026">
            <v>2</v>
          </cell>
          <cell r="K2026">
            <v>33490</v>
          </cell>
          <cell r="N2026">
            <v>0</v>
          </cell>
          <cell r="O2026">
            <v>7698</v>
          </cell>
          <cell r="P2026">
            <v>7698</v>
          </cell>
          <cell r="Q2026">
            <v>7698</v>
          </cell>
          <cell r="R2026">
            <v>7698</v>
          </cell>
          <cell r="S2026">
            <v>7698</v>
          </cell>
          <cell r="T2026">
            <v>0</v>
          </cell>
          <cell r="U2026">
            <v>0</v>
          </cell>
          <cell r="V2026">
            <v>0</v>
          </cell>
          <cell r="W2026">
            <v>0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0</v>
          </cell>
          <cell r="AE2026">
            <v>0</v>
          </cell>
        </row>
        <row r="2027">
          <cell r="C2027" t="str">
            <v>H047000128</v>
          </cell>
          <cell r="D2027" t="str">
            <v>SIDEBOARD FC 5 W1</v>
          </cell>
          <cell r="F2027" t="str">
            <v>-</v>
          </cell>
          <cell r="G2027">
            <v>33490</v>
          </cell>
          <cell r="H2027">
            <v>2</v>
          </cell>
          <cell r="I2027">
            <v>9900</v>
          </cell>
          <cell r="J2027">
            <v>2</v>
          </cell>
          <cell r="K2027">
            <v>33490</v>
          </cell>
          <cell r="N2027">
            <v>0</v>
          </cell>
          <cell r="O2027">
            <v>9898</v>
          </cell>
          <cell r="P2027">
            <v>9898</v>
          </cell>
          <cell r="Q2027">
            <v>9898</v>
          </cell>
          <cell r="R2027">
            <v>9898</v>
          </cell>
          <cell r="S2027">
            <v>9898</v>
          </cell>
          <cell r="T2027">
            <v>0</v>
          </cell>
          <cell r="U2027">
            <v>0</v>
          </cell>
          <cell r="V2027">
            <v>0</v>
          </cell>
          <cell r="W2027">
            <v>0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0</v>
          </cell>
          <cell r="AE2027">
            <v>0</v>
          </cell>
        </row>
        <row r="2028">
          <cell r="C2028" t="str">
            <v>H047000129</v>
          </cell>
          <cell r="D2028" t="str">
            <v>SIDEBOARD FC 5WC</v>
          </cell>
          <cell r="F2028" t="str">
            <v>-</v>
          </cell>
          <cell r="G2028">
            <v>33490</v>
          </cell>
          <cell r="H2028">
            <v>3</v>
          </cell>
          <cell r="I2028">
            <v>21450</v>
          </cell>
          <cell r="J2028">
            <v>3</v>
          </cell>
          <cell r="K2028">
            <v>33490</v>
          </cell>
          <cell r="N2028">
            <v>0</v>
          </cell>
          <cell r="O2028">
            <v>21447</v>
          </cell>
          <cell r="P2028">
            <v>21447</v>
          </cell>
          <cell r="Q2028">
            <v>21447</v>
          </cell>
          <cell r="R2028">
            <v>21447</v>
          </cell>
          <cell r="S2028">
            <v>21447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>
            <v>0</v>
          </cell>
        </row>
        <row r="2029">
          <cell r="C2029" t="str">
            <v>H047000130</v>
          </cell>
          <cell r="D2029" t="str">
            <v>SIDEBOARD FC 5 W 2(08M.)</v>
          </cell>
          <cell r="F2029" t="str">
            <v>-</v>
          </cell>
          <cell r="G2029">
            <v>33490</v>
          </cell>
          <cell r="H2029">
            <v>3</v>
          </cell>
          <cell r="I2029">
            <v>22110</v>
          </cell>
          <cell r="J2029">
            <v>3</v>
          </cell>
          <cell r="K2029">
            <v>33490</v>
          </cell>
          <cell r="N2029">
            <v>0</v>
          </cell>
          <cell r="O2029">
            <v>22107</v>
          </cell>
          <cell r="P2029">
            <v>22107</v>
          </cell>
          <cell r="Q2029">
            <v>22107</v>
          </cell>
          <cell r="R2029">
            <v>22107</v>
          </cell>
          <cell r="S2029">
            <v>22107</v>
          </cell>
          <cell r="T2029">
            <v>0</v>
          </cell>
          <cell r="U2029">
            <v>0</v>
          </cell>
          <cell r="V2029">
            <v>0</v>
          </cell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>
            <v>0</v>
          </cell>
        </row>
        <row r="2030">
          <cell r="C2030" t="str">
            <v>H047000131</v>
          </cell>
          <cell r="D2030" t="str">
            <v>SIDEBOARD FC 5 W2(0.9M.)</v>
          </cell>
          <cell r="F2030" t="str">
            <v>-</v>
          </cell>
          <cell r="G2030">
            <v>33490</v>
          </cell>
          <cell r="H2030">
            <v>4</v>
          </cell>
          <cell r="I2030">
            <v>30360</v>
          </cell>
          <cell r="J2030">
            <v>4</v>
          </cell>
          <cell r="K2030">
            <v>33490</v>
          </cell>
          <cell r="N2030">
            <v>0</v>
          </cell>
          <cell r="O2030">
            <v>30356</v>
          </cell>
          <cell r="P2030">
            <v>30356</v>
          </cell>
          <cell r="Q2030">
            <v>30356</v>
          </cell>
          <cell r="R2030">
            <v>30356</v>
          </cell>
          <cell r="S2030">
            <v>30356</v>
          </cell>
          <cell r="T2030">
            <v>0</v>
          </cell>
          <cell r="U2030">
            <v>0</v>
          </cell>
          <cell r="V2030">
            <v>0</v>
          </cell>
          <cell r="W2030">
            <v>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0</v>
          </cell>
          <cell r="AE2030">
            <v>0</v>
          </cell>
        </row>
        <row r="2031">
          <cell r="C2031" t="str">
            <v>H047000132</v>
          </cell>
          <cell r="D2031" t="str">
            <v>SIDEBOARD FC 9SG</v>
          </cell>
          <cell r="F2031" t="str">
            <v>-</v>
          </cell>
          <cell r="G2031">
            <v>33490</v>
          </cell>
          <cell r="H2031">
            <v>2</v>
          </cell>
          <cell r="I2031">
            <v>13200</v>
          </cell>
          <cell r="J2031">
            <v>2</v>
          </cell>
          <cell r="K2031">
            <v>33490</v>
          </cell>
          <cell r="N2031">
            <v>0</v>
          </cell>
          <cell r="O2031">
            <v>13198</v>
          </cell>
          <cell r="P2031">
            <v>13198</v>
          </cell>
          <cell r="Q2031">
            <v>13198</v>
          </cell>
          <cell r="R2031">
            <v>13198</v>
          </cell>
          <cell r="S2031">
            <v>13198</v>
          </cell>
          <cell r="T2031">
            <v>0</v>
          </cell>
          <cell r="U2031">
            <v>0</v>
          </cell>
          <cell r="V2031">
            <v>0</v>
          </cell>
          <cell r="W2031">
            <v>0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>
            <v>0</v>
          </cell>
        </row>
        <row r="2032">
          <cell r="C2032" t="str">
            <v>H047000133</v>
          </cell>
          <cell r="D2032" t="str">
            <v>SIDEBOARD FC 92G</v>
          </cell>
          <cell r="F2032" t="str">
            <v>-</v>
          </cell>
          <cell r="G2032">
            <v>33490</v>
          </cell>
          <cell r="H2032">
            <v>1</v>
          </cell>
          <cell r="I2032">
            <v>7469</v>
          </cell>
          <cell r="J2032">
            <v>1</v>
          </cell>
          <cell r="K2032">
            <v>33490</v>
          </cell>
          <cell r="N2032">
            <v>0</v>
          </cell>
          <cell r="O2032">
            <v>7468</v>
          </cell>
          <cell r="P2032">
            <v>7468</v>
          </cell>
          <cell r="Q2032">
            <v>7468</v>
          </cell>
          <cell r="R2032">
            <v>7468</v>
          </cell>
          <cell r="S2032">
            <v>7468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0</v>
          </cell>
          <cell r="AE2032">
            <v>0</v>
          </cell>
        </row>
        <row r="2033">
          <cell r="C2033" t="str">
            <v>H047000134</v>
          </cell>
          <cell r="D2033" t="str">
            <v>SIDEBOARD FDC 9 WG</v>
          </cell>
          <cell r="F2033" t="str">
            <v>-</v>
          </cell>
          <cell r="G2033">
            <v>33490</v>
          </cell>
          <cell r="H2033">
            <v>1</v>
          </cell>
          <cell r="I2033">
            <v>6160</v>
          </cell>
          <cell r="J2033">
            <v>1</v>
          </cell>
          <cell r="K2033">
            <v>33490</v>
          </cell>
          <cell r="N2033">
            <v>0</v>
          </cell>
          <cell r="O2033">
            <v>6159</v>
          </cell>
          <cell r="P2033">
            <v>6159</v>
          </cell>
          <cell r="Q2033">
            <v>6159</v>
          </cell>
          <cell r="R2033">
            <v>6159</v>
          </cell>
          <cell r="S2033">
            <v>6159</v>
          </cell>
          <cell r="T2033">
            <v>0</v>
          </cell>
          <cell r="U2033">
            <v>0</v>
          </cell>
          <cell r="V2033">
            <v>0</v>
          </cell>
          <cell r="W2033">
            <v>0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0</v>
          </cell>
          <cell r="AE2033">
            <v>0</v>
          </cell>
        </row>
        <row r="2034">
          <cell r="C2034" t="str">
            <v>H047000135</v>
          </cell>
          <cell r="D2034" t="str">
            <v>SIDEBOARD FD 7 SG</v>
          </cell>
          <cell r="F2034" t="str">
            <v>-</v>
          </cell>
          <cell r="G2034">
            <v>33490</v>
          </cell>
          <cell r="H2034">
            <v>1</v>
          </cell>
          <cell r="I2034">
            <v>5577</v>
          </cell>
          <cell r="J2034">
            <v>1</v>
          </cell>
          <cell r="K2034">
            <v>33490</v>
          </cell>
          <cell r="N2034">
            <v>0</v>
          </cell>
          <cell r="O2034">
            <v>5576</v>
          </cell>
          <cell r="P2034">
            <v>5576</v>
          </cell>
          <cell r="Q2034">
            <v>5576</v>
          </cell>
          <cell r="R2034">
            <v>5576</v>
          </cell>
          <cell r="S2034">
            <v>5576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0</v>
          </cell>
          <cell r="AE2034">
            <v>0</v>
          </cell>
        </row>
        <row r="2035">
          <cell r="C2035" t="str">
            <v>H047000136</v>
          </cell>
          <cell r="D2035" t="str">
            <v>ฝากั้นห้อง PARTION P54 G2</v>
          </cell>
          <cell r="F2035" t="str">
            <v>-</v>
          </cell>
          <cell r="G2035">
            <v>33490</v>
          </cell>
          <cell r="H2035">
            <v>2</v>
          </cell>
          <cell r="I2035">
            <v>4814</v>
          </cell>
          <cell r="J2035">
            <v>2</v>
          </cell>
          <cell r="K2035">
            <v>33490</v>
          </cell>
          <cell r="N2035">
            <v>0</v>
          </cell>
          <cell r="O2035">
            <v>4812</v>
          </cell>
          <cell r="P2035">
            <v>4812</v>
          </cell>
          <cell r="Q2035">
            <v>4812</v>
          </cell>
          <cell r="R2035">
            <v>4812</v>
          </cell>
          <cell r="S2035">
            <v>4812</v>
          </cell>
          <cell r="T2035">
            <v>0</v>
          </cell>
          <cell r="U2035">
            <v>0</v>
          </cell>
          <cell r="V2035">
            <v>0</v>
          </cell>
          <cell r="W2035">
            <v>0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</row>
        <row r="2036">
          <cell r="C2036" t="str">
            <v>H047000137</v>
          </cell>
          <cell r="D2036" t="str">
            <v>PARTTION  P56</v>
          </cell>
          <cell r="F2036" t="str">
            <v>-</v>
          </cell>
          <cell r="G2036">
            <v>33490</v>
          </cell>
          <cell r="H2036">
            <v>2</v>
          </cell>
          <cell r="I2036">
            <v>4850</v>
          </cell>
          <cell r="J2036">
            <v>2</v>
          </cell>
          <cell r="K2036">
            <v>33490</v>
          </cell>
          <cell r="N2036">
            <v>0</v>
          </cell>
          <cell r="O2036">
            <v>4848</v>
          </cell>
          <cell r="P2036">
            <v>4848</v>
          </cell>
          <cell r="Q2036">
            <v>4848</v>
          </cell>
          <cell r="R2036">
            <v>4848</v>
          </cell>
          <cell r="S2036">
            <v>4848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>
            <v>0</v>
          </cell>
        </row>
        <row r="2037">
          <cell r="C2037" t="str">
            <v>H047000138</v>
          </cell>
          <cell r="D2037" t="str">
            <v>PARTITION P56 WT</v>
          </cell>
          <cell r="F2037" t="str">
            <v>-</v>
          </cell>
          <cell r="G2037">
            <v>33490</v>
          </cell>
          <cell r="H2037">
            <v>2</v>
          </cell>
          <cell r="I2037">
            <v>16860</v>
          </cell>
          <cell r="J2037">
            <v>2</v>
          </cell>
          <cell r="K2037">
            <v>33490</v>
          </cell>
          <cell r="N2037">
            <v>0</v>
          </cell>
          <cell r="O2037">
            <v>16858</v>
          </cell>
          <cell r="P2037">
            <v>16858</v>
          </cell>
          <cell r="Q2037">
            <v>16858</v>
          </cell>
          <cell r="R2037">
            <v>16858</v>
          </cell>
          <cell r="S2037">
            <v>16858</v>
          </cell>
          <cell r="T2037">
            <v>0</v>
          </cell>
          <cell r="U2037">
            <v>0</v>
          </cell>
          <cell r="V2037">
            <v>0</v>
          </cell>
          <cell r="W2037">
            <v>0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>
            <v>0</v>
          </cell>
        </row>
        <row r="2038">
          <cell r="C2038" t="str">
            <v>H047000139</v>
          </cell>
          <cell r="D2038" t="str">
            <v>PARTITION P56 G2</v>
          </cell>
          <cell r="F2038" t="str">
            <v>-</v>
          </cell>
          <cell r="G2038">
            <v>33490</v>
          </cell>
          <cell r="H2038">
            <v>2</v>
          </cell>
          <cell r="I2038">
            <v>5474</v>
          </cell>
          <cell r="J2038">
            <v>2</v>
          </cell>
          <cell r="K2038">
            <v>33490</v>
          </cell>
          <cell r="N2038">
            <v>0</v>
          </cell>
          <cell r="O2038">
            <v>5472</v>
          </cell>
          <cell r="P2038">
            <v>5472</v>
          </cell>
          <cell r="Q2038">
            <v>5472</v>
          </cell>
          <cell r="R2038">
            <v>5472</v>
          </cell>
          <cell r="S2038">
            <v>5472</v>
          </cell>
          <cell r="T2038">
            <v>0</v>
          </cell>
          <cell r="U2038">
            <v>0</v>
          </cell>
          <cell r="V2038">
            <v>0</v>
          </cell>
          <cell r="W2038">
            <v>0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0</v>
          </cell>
          <cell r="AE2038">
            <v>0</v>
          </cell>
        </row>
        <row r="2039">
          <cell r="C2039" t="str">
            <v>H047000140</v>
          </cell>
          <cell r="D2039" t="str">
            <v>PARTITION P57</v>
          </cell>
          <cell r="F2039" t="str">
            <v>-</v>
          </cell>
          <cell r="G2039">
            <v>33490</v>
          </cell>
          <cell r="H2039">
            <v>5</v>
          </cell>
          <cell r="I2039">
            <v>13685</v>
          </cell>
          <cell r="J2039">
            <v>5</v>
          </cell>
          <cell r="K2039">
            <v>33490</v>
          </cell>
          <cell r="N2039">
            <v>0</v>
          </cell>
          <cell r="O2039">
            <v>13680</v>
          </cell>
          <cell r="P2039">
            <v>13680</v>
          </cell>
          <cell r="Q2039">
            <v>13680</v>
          </cell>
          <cell r="R2039">
            <v>13680</v>
          </cell>
          <cell r="S2039">
            <v>13680</v>
          </cell>
          <cell r="T2039">
            <v>0</v>
          </cell>
          <cell r="U2039">
            <v>0</v>
          </cell>
          <cell r="V2039">
            <v>0</v>
          </cell>
          <cell r="W2039">
            <v>0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0</v>
          </cell>
          <cell r="AE2039">
            <v>0</v>
          </cell>
        </row>
        <row r="2040">
          <cell r="C2040" t="str">
            <v>H047000141</v>
          </cell>
          <cell r="D2040" t="str">
            <v>PARTITION P57 G2</v>
          </cell>
          <cell r="F2040" t="str">
            <v>-</v>
          </cell>
          <cell r="G2040">
            <v>33490</v>
          </cell>
          <cell r="H2040">
            <v>7</v>
          </cell>
          <cell r="I2040">
            <v>22232</v>
          </cell>
          <cell r="J2040">
            <v>7</v>
          </cell>
          <cell r="K2040">
            <v>33490</v>
          </cell>
          <cell r="N2040">
            <v>0</v>
          </cell>
          <cell r="O2040">
            <v>22225</v>
          </cell>
          <cell r="P2040">
            <v>22225</v>
          </cell>
          <cell r="Q2040">
            <v>22225</v>
          </cell>
          <cell r="R2040">
            <v>22225</v>
          </cell>
          <cell r="S2040">
            <v>22225</v>
          </cell>
          <cell r="T2040">
            <v>0</v>
          </cell>
          <cell r="U2040">
            <v>0</v>
          </cell>
          <cell r="V2040">
            <v>0</v>
          </cell>
          <cell r="W2040">
            <v>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>
            <v>0</v>
          </cell>
        </row>
        <row r="2041">
          <cell r="C2041" t="str">
            <v>H047000142</v>
          </cell>
          <cell r="D2041" t="str">
            <v>PARTITION P57 WT</v>
          </cell>
          <cell r="F2041" t="str">
            <v>-</v>
          </cell>
          <cell r="G2041">
            <v>33490</v>
          </cell>
          <cell r="H2041">
            <v>10</v>
          </cell>
          <cell r="I2041">
            <v>31770</v>
          </cell>
          <cell r="J2041">
            <v>10</v>
          </cell>
          <cell r="K2041">
            <v>33490</v>
          </cell>
          <cell r="N2041">
            <v>0</v>
          </cell>
          <cell r="O2041">
            <v>31760</v>
          </cell>
          <cell r="P2041">
            <v>31760</v>
          </cell>
          <cell r="Q2041">
            <v>31760</v>
          </cell>
          <cell r="R2041">
            <v>31760</v>
          </cell>
          <cell r="S2041">
            <v>31760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>
            <v>0</v>
          </cell>
        </row>
        <row r="2042">
          <cell r="C2042" t="str">
            <v>H047000143</v>
          </cell>
          <cell r="D2042" t="str">
            <v>PARTITION P57 G2 WT</v>
          </cell>
          <cell r="F2042" t="str">
            <v>-</v>
          </cell>
          <cell r="G2042">
            <v>33490</v>
          </cell>
          <cell r="H2042">
            <v>5</v>
          </cell>
          <cell r="I2042">
            <v>18080</v>
          </cell>
          <cell r="J2042">
            <v>5</v>
          </cell>
          <cell r="K2042">
            <v>33490</v>
          </cell>
          <cell r="N2042">
            <v>0</v>
          </cell>
          <cell r="O2042">
            <v>18075</v>
          </cell>
          <cell r="P2042">
            <v>18075</v>
          </cell>
          <cell r="Q2042">
            <v>18075</v>
          </cell>
          <cell r="R2042">
            <v>18075</v>
          </cell>
          <cell r="S2042">
            <v>18075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>
            <v>0</v>
          </cell>
        </row>
        <row r="2043">
          <cell r="C2043" t="str">
            <v>H047000144</v>
          </cell>
          <cell r="D2043" t="str">
            <v>PARTITION P59 WT</v>
          </cell>
          <cell r="F2043" t="str">
            <v>-</v>
          </cell>
          <cell r="G2043">
            <v>33490</v>
          </cell>
          <cell r="H2043">
            <v>7</v>
          </cell>
          <cell r="I2043">
            <v>20699</v>
          </cell>
          <cell r="J2043">
            <v>7</v>
          </cell>
          <cell r="K2043">
            <v>33490</v>
          </cell>
          <cell r="N2043">
            <v>0</v>
          </cell>
          <cell r="O2043">
            <v>20692</v>
          </cell>
          <cell r="P2043">
            <v>20692</v>
          </cell>
          <cell r="Q2043">
            <v>20692</v>
          </cell>
          <cell r="R2043">
            <v>20692</v>
          </cell>
          <cell r="S2043">
            <v>20692</v>
          </cell>
          <cell r="T2043">
            <v>0</v>
          </cell>
          <cell r="U2043">
            <v>0</v>
          </cell>
          <cell r="V2043">
            <v>0</v>
          </cell>
          <cell r="W2043">
            <v>0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>
            <v>0</v>
          </cell>
        </row>
        <row r="2044">
          <cell r="C2044" t="str">
            <v>H047000145</v>
          </cell>
          <cell r="D2044" t="str">
            <v>PARTITION P59 G2</v>
          </cell>
          <cell r="F2044" t="str">
            <v>-</v>
          </cell>
          <cell r="G2044">
            <v>33490</v>
          </cell>
          <cell r="H2044">
            <v>16</v>
          </cell>
          <cell r="I2044">
            <v>57280</v>
          </cell>
          <cell r="J2044">
            <v>16</v>
          </cell>
          <cell r="K2044">
            <v>33490</v>
          </cell>
          <cell r="N2044">
            <v>0</v>
          </cell>
          <cell r="O2044">
            <v>57264</v>
          </cell>
          <cell r="P2044">
            <v>57264</v>
          </cell>
          <cell r="Q2044">
            <v>57264</v>
          </cell>
          <cell r="R2044">
            <v>57264</v>
          </cell>
          <cell r="S2044">
            <v>57264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>
            <v>0</v>
          </cell>
        </row>
        <row r="2045">
          <cell r="C2045" t="str">
            <v>H047000146</v>
          </cell>
          <cell r="D2045" t="str">
            <v>PARTITION P59 WT</v>
          </cell>
          <cell r="F2045" t="str">
            <v>-</v>
          </cell>
          <cell r="G2045">
            <v>33490</v>
          </cell>
          <cell r="H2045">
            <v>3</v>
          </cell>
          <cell r="I2045">
            <v>10356</v>
          </cell>
          <cell r="J2045">
            <v>3</v>
          </cell>
          <cell r="K2045">
            <v>33490</v>
          </cell>
          <cell r="N2045">
            <v>0</v>
          </cell>
          <cell r="O2045">
            <v>10353</v>
          </cell>
          <cell r="P2045">
            <v>10353</v>
          </cell>
          <cell r="Q2045">
            <v>10353</v>
          </cell>
          <cell r="R2045">
            <v>10353</v>
          </cell>
          <cell r="S2045">
            <v>10353</v>
          </cell>
          <cell r="T2045">
            <v>0</v>
          </cell>
          <cell r="U2045">
            <v>0</v>
          </cell>
          <cell r="V2045">
            <v>0</v>
          </cell>
          <cell r="W2045">
            <v>0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>
            <v>0</v>
          </cell>
        </row>
        <row r="2046">
          <cell r="C2046" t="str">
            <v>H047000147</v>
          </cell>
          <cell r="D2046" t="str">
            <v>PARTITION P59 G2 WT</v>
          </cell>
          <cell r="F2046" t="str">
            <v>-</v>
          </cell>
          <cell r="G2046">
            <v>33490</v>
          </cell>
          <cell r="H2046">
            <v>2</v>
          </cell>
          <cell r="I2046">
            <v>8150</v>
          </cell>
          <cell r="J2046">
            <v>2</v>
          </cell>
          <cell r="K2046">
            <v>33490</v>
          </cell>
          <cell r="N2046">
            <v>0</v>
          </cell>
          <cell r="O2046">
            <v>8148</v>
          </cell>
          <cell r="P2046">
            <v>8148</v>
          </cell>
          <cell r="Q2046">
            <v>8148</v>
          </cell>
          <cell r="R2046">
            <v>8148</v>
          </cell>
          <cell r="S2046">
            <v>8148</v>
          </cell>
          <cell r="T2046">
            <v>0</v>
          </cell>
          <cell r="U2046">
            <v>0</v>
          </cell>
          <cell r="V2046">
            <v>0</v>
          </cell>
          <cell r="W2046">
            <v>0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0</v>
          </cell>
          <cell r="AE2046">
            <v>0</v>
          </cell>
        </row>
        <row r="2047">
          <cell r="C2047" t="str">
            <v>H047000148</v>
          </cell>
          <cell r="D2047" t="str">
            <v>PARTITION P59 G2</v>
          </cell>
          <cell r="F2047" t="str">
            <v>-</v>
          </cell>
          <cell r="G2047">
            <v>33490</v>
          </cell>
          <cell r="H2047">
            <v>3</v>
          </cell>
          <cell r="I2047">
            <v>12126</v>
          </cell>
          <cell r="J2047">
            <v>3</v>
          </cell>
          <cell r="K2047">
            <v>33490</v>
          </cell>
          <cell r="N2047">
            <v>0</v>
          </cell>
          <cell r="O2047">
            <v>12123</v>
          </cell>
          <cell r="P2047">
            <v>12123</v>
          </cell>
          <cell r="Q2047">
            <v>12123</v>
          </cell>
          <cell r="R2047">
            <v>12123</v>
          </cell>
          <cell r="S2047">
            <v>12123</v>
          </cell>
          <cell r="T2047">
            <v>0</v>
          </cell>
          <cell r="U2047">
            <v>0</v>
          </cell>
          <cell r="V2047">
            <v>0</v>
          </cell>
          <cell r="W2047">
            <v>0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0</v>
          </cell>
          <cell r="AE2047">
            <v>0</v>
          </cell>
        </row>
        <row r="2048">
          <cell r="C2048" t="str">
            <v>H047000149</v>
          </cell>
          <cell r="D2048" t="str">
            <v>เสาเหลี่ยม DS-5</v>
          </cell>
          <cell r="F2048" t="str">
            <v>-</v>
          </cell>
          <cell r="G2048">
            <v>33490</v>
          </cell>
          <cell r="H2048">
            <v>9</v>
          </cell>
          <cell r="I2048">
            <v>4140</v>
          </cell>
          <cell r="J2048">
            <v>9</v>
          </cell>
          <cell r="K2048">
            <v>33490</v>
          </cell>
          <cell r="N2048">
            <v>0</v>
          </cell>
          <cell r="O2048">
            <v>4131</v>
          </cell>
          <cell r="P2048">
            <v>4131</v>
          </cell>
          <cell r="Q2048">
            <v>4131</v>
          </cell>
          <cell r="R2048">
            <v>4131</v>
          </cell>
          <cell r="S2048">
            <v>4131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0</v>
          </cell>
          <cell r="AE2048">
            <v>0</v>
          </cell>
        </row>
        <row r="2049">
          <cell r="C2049" t="str">
            <v>H047000150</v>
          </cell>
          <cell r="D2049" t="str">
            <v>โต๊ะทำงาน .8X2X.75 M.</v>
          </cell>
          <cell r="F2049" t="str">
            <v>-</v>
          </cell>
          <cell r="G2049">
            <v>33490</v>
          </cell>
          <cell r="H2049">
            <v>1</v>
          </cell>
          <cell r="I2049">
            <v>21780</v>
          </cell>
          <cell r="J2049">
            <v>1</v>
          </cell>
          <cell r="K2049">
            <v>33490</v>
          </cell>
          <cell r="N2049">
            <v>0</v>
          </cell>
          <cell r="O2049">
            <v>21779</v>
          </cell>
          <cell r="P2049">
            <v>21779</v>
          </cell>
          <cell r="Q2049">
            <v>21779</v>
          </cell>
          <cell r="R2049">
            <v>21779</v>
          </cell>
          <cell r="S2049">
            <v>21779</v>
          </cell>
          <cell r="T2049">
            <v>0</v>
          </cell>
          <cell r="U2049">
            <v>0</v>
          </cell>
          <cell r="V2049">
            <v>0</v>
          </cell>
          <cell r="W2049">
            <v>0</v>
          </cell>
          <cell r="X2049">
            <v>0</v>
          </cell>
          <cell r="Y2049">
            <v>0</v>
          </cell>
          <cell r="Z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0</v>
          </cell>
          <cell r="AE2049">
            <v>0</v>
          </cell>
        </row>
        <row r="2050">
          <cell r="C2050" t="str">
            <v>H047000151</v>
          </cell>
          <cell r="D2050" t="str">
            <v>ตู้ไชบอร์ด .45X1.89X.8 M.</v>
          </cell>
          <cell r="F2050" t="str">
            <v>-</v>
          </cell>
          <cell r="G2050">
            <v>33490</v>
          </cell>
          <cell r="H2050">
            <v>1</v>
          </cell>
          <cell r="I2050">
            <v>17600</v>
          </cell>
          <cell r="J2050">
            <v>1</v>
          </cell>
          <cell r="K2050">
            <v>33490</v>
          </cell>
          <cell r="N2050">
            <v>0</v>
          </cell>
          <cell r="O2050">
            <v>17599</v>
          </cell>
          <cell r="P2050">
            <v>17599</v>
          </cell>
          <cell r="Q2050">
            <v>17599</v>
          </cell>
          <cell r="R2050">
            <v>17599</v>
          </cell>
          <cell r="S2050">
            <v>17599</v>
          </cell>
          <cell r="T2050">
            <v>0</v>
          </cell>
          <cell r="U2050">
            <v>0</v>
          </cell>
          <cell r="V2050">
            <v>0</v>
          </cell>
          <cell r="W2050">
            <v>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>
            <v>0</v>
          </cell>
        </row>
        <row r="2051">
          <cell r="C2051" t="str">
            <v>H047000152</v>
          </cell>
          <cell r="D2051" t="str">
            <v>ฝากั้นห้อง PARTITION P512</v>
          </cell>
          <cell r="F2051" t="str">
            <v>-</v>
          </cell>
          <cell r="G2051">
            <v>33490</v>
          </cell>
          <cell r="H2051">
            <v>2</v>
          </cell>
          <cell r="I2051">
            <v>6582</v>
          </cell>
          <cell r="J2051">
            <v>2</v>
          </cell>
          <cell r="K2051">
            <v>33490</v>
          </cell>
          <cell r="N2051">
            <v>0</v>
          </cell>
          <cell r="O2051">
            <v>6580</v>
          </cell>
          <cell r="P2051">
            <v>6580</v>
          </cell>
          <cell r="Q2051">
            <v>6580</v>
          </cell>
          <cell r="R2051">
            <v>6580</v>
          </cell>
          <cell r="S2051">
            <v>6580</v>
          </cell>
          <cell r="T2051">
            <v>0</v>
          </cell>
          <cell r="U2051">
            <v>0</v>
          </cell>
          <cell r="V2051">
            <v>0</v>
          </cell>
          <cell r="W2051">
            <v>0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0</v>
          </cell>
          <cell r="AE2051">
            <v>0</v>
          </cell>
        </row>
        <row r="2052">
          <cell r="C2052" t="str">
            <v>H047000153</v>
          </cell>
          <cell r="D2052" t="str">
            <v>PARTITION P26 WT</v>
          </cell>
          <cell r="F2052" t="str">
            <v>-</v>
          </cell>
          <cell r="G2052">
            <v>33490</v>
          </cell>
          <cell r="H2052">
            <v>1</v>
          </cell>
          <cell r="I2052">
            <v>3273</v>
          </cell>
          <cell r="J2052">
            <v>1</v>
          </cell>
          <cell r="K2052">
            <v>33490</v>
          </cell>
          <cell r="N2052">
            <v>0</v>
          </cell>
          <cell r="O2052">
            <v>3272</v>
          </cell>
          <cell r="P2052">
            <v>3272</v>
          </cell>
          <cell r="Q2052">
            <v>3272</v>
          </cell>
          <cell r="R2052">
            <v>3272</v>
          </cell>
          <cell r="S2052">
            <v>3272</v>
          </cell>
          <cell r="T2052">
            <v>0</v>
          </cell>
          <cell r="U2052">
            <v>0</v>
          </cell>
          <cell r="V2052">
            <v>0</v>
          </cell>
          <cell r="W2052">
            <v>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>
            <v>0</v>
          </cell>
        </row>
        <row r="2053">
          <cell r="C2053" t="str">
            <v>H047000154</v>
          </cell>
          <cell r="D2053" t="str">
            <v>PARTITION P26</v>
          </cell>
          <cell r="F2053" t="str">
            <v>-</v>
          </cell>
          <cell r="G2053">
            <v>33490</v>
          </cell>
          <cell r="H2053">
            <v>4</v>
          </cell>
          <cell r="I2053">
            <v>11408</v>
          </cell>
          <cell r="J2053">
            <v>4</v>
          </cell>
          <cell r="K2053">
            <v>33490</v>
          </cell>
          <cell r="N2053">
            <v>0</v>
          </cell>
          <cell r="O2053">
            <v>11404</v>
          </cell>
          <cell r="P2053">
            <v>11404</v>
          </cell>
          <cell r="Q2053">
            <v>11404</v>
          </cell>
          <cell r="R2053">
            <v>11404</v>
          </cell>
          <cell r="S2053">
            <v>11404</v>
          </cell>
          <cell r="T2053">
            <v>0</v>
          </cell>
          <cell r="U2053">
            <v>0</v>
          </cell>
          <cell r="V2053">
            <v>0</v>
          </cell>
          <cell r="W2053">
            <v>0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0</v>
          </cell>
          <cell r="AE2053">
            <v>0</v>
          </cell>
        </row>
        <row r="2054">
          <cell r="C2054" t="str">
            <v>H047000155</v>
          </cell>
          <cell r="D2054" t="str">
            <v>PARTITION P27</v>
          </cell>
          <cell r="F2054" t="str">
            <v>-</v>
          </cell>
          <cell r="G2054">
            <v>33490</v>
          </cell>
          <cell r="H2054">
            <v>123</v>
          </cell>
          <cell r="I2054">
            <v>42132</v>
          </cell>
          <cell r="J2054">
            <v>123</v>
          </cell>
          <cell r="K2054">
            <v>33490</v>
          </cell>
          <cell r="N2054">
            <v>0</v>
          </cell>
          <cell r="O2054">
            <v>42009</v>
          </cell>
          <cell r="P2054">
            <v>42009</v>
          </cell>
          <cell r="Q2054">
            <v>42009</v>
          </cell>
          <cell r="R2054">
            <v>42009</v>
          </cell>
          <cell r="S2054">
            <v>42009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0</v>
          </cell>
          <cell r="AE2054">
            <v>0</v>
          </cell>
        </row>
        <row r="2055">
          <cell r="C2055" t="str">
            <v>H047000156</v>
          </cell>
          <cell r="D2055" t="str">
            <v>PARTITION P27 WT</v>
          </cell>
          <cell r="F2055" t="str">
            <v>-</v>
          </cell>
          <cell r="G2055">
            <v>33490</v>
          </cell>
          <cell r="H2055">
            <v>2</v>
          </cell>
          <cell r="I2055">
            <v>7902</v>
          </cell>
          <cell r="J2055">
            <v>2</v>
          </cell>
          <cell r="K2055">
            <v>33490</v>
          </cell>
          <cell r="N2055">
            <v>0</v>
          </cell>
          <cell r="O2055">
            <v>7900</v>
          </cell>
          <cell r="P2055">
            <v>7900</v>
          </cell>
          <cell r="Q2055">
            <v>7900</v>
          </cell>
          <cell r="R2055">
            <v>7900</v>
          </cell>
          <cell r="S2055">
            <v>7900</v>
          </cell>
          <cell r="T2055">
            <v>0</v>
          </cell>
          <cell r="U2055">
            <v>0</v>
          </cell>
          <cell r="V2055">
            <v>0</v>
          </cell>
          <cell r="W2055">
            <v>0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>
            <v>0</v>
          </cell>
        </row>
        <row r="2056">
          <cell r="C2056" t="str">
            <v>H047000157</v>
          </cell>
          <cell r="D2056" t="str">
            <v>PARTITION P29</v>
          </cell>
          <cell r="F2056" t="str">
            <v>-</v>
          </cell>
          <cell r="G2056">
            <v>33490</v>
          </cell>
          <cell r="H2056">
            <v>6</v>
          </cell>
          <cell r="I2056">
            <v>22380</v>
          </cell>
          <cell r="J2056">
            <v>6</v>
          </cell>
          <cell r="K2056">
            <v>33490</v>
          </cell>
          <cell r="N2056">
            <v>0</v>
          </cell>
          <cell r="O2056">
            <v>22374</v>
          </cell>
          <cell r="P2056">
            <v>22374</v>
          </cell>
          <cell r="Q2056">
            <v>22374</v>
          </cell>
          <cell r="R2056">
            <v>22374</v>
          </cell>
          <cell r="S2056">
            <v>22374</v>
          </cell>
          <cell r="T2056">
            <v>0</v>
          </cell>
          <cell r="U2056">
            <v>0</v>
          </cell>
          <cell r="V2056">
            <v>0</v>
          </cell>
          <cell r="W2056">
            <v>0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0</v>
          </cell>
          <cell r="AE2056">
            <v>0</v>
          </cell>
        </row>
        <row r="2057">
          <cell r="C2057" t="str">
            <v>H047000158</v>
          </cell>
          <cell r="D2057" t="str">
            <v>PARTITION P212 WT</v>
          </cell>
          <cell r="F2057" t="str">
            <v>-</v>
          </cell>
          <cell r="G2057">
            <v>33490</v>
          </cell>
          <cell r="H2057">
            <v>1</v>
          </cell>
          <cell r="I2057">
            <v>4720</v>
          </cell>
          <cell r="J2057">
            <v>1</v>
          </cell>
          <cell r="K2057">
            <v>33490</v>
          </cell>
          <cell r="N2057">
            <v>0</v>
          </cell>
          <cell r="O2057">
            <v>4719</v>
          </cell>
          <cell r="P2057">
            <v>4719</v>
          </cell>
          <cell r="Q2057">
            <v>4719</v>
          </cell>
          <cell r="R2057">
            <v>4719</v>
          </cell>
          <cell r="S2057">
            <v>4719</v>
          </cell>
          <cell r="T2057">
            <v>0</v>
          </cell>
          <cell r="U2057">
            <v>0</v>
          </cell>
          <cell r="V2057">
            <v>0</v>
          </cell>
          <cell r="W2057">
            <v>0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0</v>
          </cell>
          <cell r="AE2057">
            <v>0</v>
          </cell>
        </row>
        <row r="2058">
          <cell r="C2058" t="str">
            <v>H047000159</v>
          </cell>
          <cell r="D2058" t="str">
            <v>PARTITION P27(S)</v>
          </cell>
          <cell r="F2058" t="str">
            <v>-</v>
          </cell>
          <cell r="G2058">
            <v>33490</v>
          </cell>
          <cell r="H2058">
            <v>4</v>
          </cell>
          <cell r="I2058">
            <v>14044</v>
          </cell>
          <cell r="J2058">
            <v>4</v>
          </cell>
          <cell r="K2058">
            <v>33490</v>
          </cell>
          <cell r="N2058">
            <v>0</v>
          </cell>
          <cell r="O2058">
            <v>14040</v>
          </cell>
          <cell r="P2058">
            <v>14040</v>
          </cell>
          <cell r="Q2058">
            <v>14040</v>
          </cell>
          <cell r="R2058">
            <v>14040</v>
          </cell>
          <cell r="S2058">
            <v>14040</v>
          </cell>
          <cell r="T2058">
            <v>0</v>
          </cell>
          <cell r="U2058">
            <v>0</v>
          </cell>
          <cell r="V2058">
            <v>0</v>
          </cell>
          <cell r="W2058">
            <v>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>
            <v>0</v>
          </cell>
        </row>
        <row r="2059">
          <cell r="C2059" t="str">
            <v>H047000160</v>
          </cell>
          <cell r="D2059" t="str">
            <v>PARTITION P56 G2</v>
          </cell>
          <cell r="F2059" t="str">
            <v>-</v>
          </cell>
          <cell r="G2059">
            <v>33490</v>
          </cell>
          <cell r="H2059">
            <v>13</v>
          </cell>
          <cell r="I2059">
            <v>35581</v>
          </cell>
          <cell r="J2059">
            <v>13</v>
          </cell>
          <cell r="K2059">
            <v>33490</v>
          </cell>
          <cell r="N2059">
            <v>0</v>
          </cell>
          <cell r="O2059">
            <v>35568</v>
          </cell>
          <cell r="P2059">
            <v>35568</v>
          </cell>
          <cell r="Q2059">
            <v>35568</v>
          </cell>
          <cell r="R2059">
            <v>35568</v>
          </cell>
          <cell r="S2059">
            <v>35568</v>
          </cell>
          <cell r="T2059">
            <v>0</v>
          </cell>
          <cell r="U2059">
            <v>0</v>
          </cell>
          <cell r="V2059">
            <v>0</v>
          </cell>
          <cell r="W2059">
            <v>0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>
            <v>0</v>
          </cell>
        </row>
        <row r="2060">
          <cell r="C2060" t="str">
            <v>H047000161</v>
          </cell>
          <cell r="D2060" t="str">
            <v>PARTITION P57 G2</v>
          </cell>
          <cell r="F2060" t="str">
            <v>-</v>
          </cell>
          <cell r="G2060">
            <v>33490</v>
          </cell>
          <cell r="H2060">
            <v>27</v>
          </cell>
          <cell r="I2060">
            <v>85752</v>
          </cell>
          <cell r="J2060">
            <v>27</v>
          </cell>
          <cell r="K2060">
            <v>33490</v>
          </cell>
          <cell r="N2060">
            <v>0</v>
          </cell>
          <cell r="O2060">
            <v>85725</v>
          </cell>
          <cell r="P2060">
            <v>85725</v>
          </cell>
          <cell r="Q2060">
            <v>85725</v>
          </cell>
          <cell r="R2060">
            <v>85725</v>
          </cell>
          <cell r="S2060">
            <v>85725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>
            <v>0</v>
          </cell>
        </row>
        <row r="2061">
          <cell r="C2061" t="str">
            <v>H047000162</v>
          </cell>
          <cell r="D2061" t="str">
            <v>PARTITION P57 G2 WT</v>
          </cell>
          <cell r="F2061" t="str">
            <v>-</v>
          </cell>
          <cell r="G2061">
            <v>33490</v>
          </cell>
          <cell r="H2061">
            <v>5</v>
          </cell>
          <cell r="I2061">
            <v>18080</v>
          </cell>
          <cell r="J2061">
            <v>5</v>
          </cell>
          <cell r="K2061">
            <v>33490</v>
          </cell>
          <cell r="N2061">
            <v>0</v>
          </cell>
          <cell r="O2061">
            <v>18075</v>
          </cell>
          <cell r="P2061">
            <v>18075</v>
          </cell>
          <cell r="Q2061">
            <v>18075</v>
          </cell>
          <cell r="R2061">
            <v>18075</v>
          </cell>
          <cell r="S2061">
            <v>18075</v>
          </cell>
          <cell r="T2061">
            <v>0</v>
          </cell>
          <cell r="U2061">
            <v>0</v>
          </cell>
          <cell r="V2061">
            <v>0</v>
          </cell>
          <cell r="W2061">
            <v>0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0</v>
          </cell>
          <cell r="AE2061">
            <v>0</v>
          </cell>
        </row>
        <row r="2062">
          <cell r="C2062" t="str">
            <v>H047000163</v>
          </cell>
          <cell r="D2062" t="str">
            <v>PARTITION P59 G2</v>
          </cell>
          <cell r="F2062" t="str">
            <v>-</v>
          </cell>
          <cell r="G2062">
            <v>33490</v>
          </cell>
          <cell r="H2062">
            <v>21</v>
          </cell>
          <cell r="I2062">
            <v>75180</v>
          </cell>
          <cell r="J2062">
            <v>21</v>
          </cell>
          <cell r="K2062">
            <v>33490</v>
          </cell>
          <cell r="N2062">
            <v>0</v>
          </cell>
          <cell r="O2062">
            <v>75159</v>
          </cell>
          <cell r="P2062">
            <v>75159</v>
          </cell>
          <cell r="Q2062">
            <v>75159</v>
          </cell>
          <cell r="R2062">
            <v>75159</v>
          </cell>
          <cell r="S2062">
            <v>75159</v>
          </cell>
          <cell r="T2062">
            <v>0</v>
          </cell>
          <cell r="U2062">
            <v>0</v>
          </cell>
          <cell r="V2062">
            <v>0</v>
          </cell>
          <cell r="W2062">
            <v>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>
            <v>0</v>
          </cell>
        </row>
        <row r="2063">
          <cell r="C2063" t="str">
            <v>H047000164</v>
          </cell>
          <cell r="D2063" t="str">
            <v>PARTITION P59 G2 WT</v>
          </cell>
          <cell r="F2063" t="str">
            <v>-</v>
          </cell>
          <cell r="G2063">
            <v>33490</v>
          </cell>
          <cell r="H2063">
            <v>2</v>
          </cell>
          <cell r="I2063">
            <v>8152</v>
          </cell>
          <cell r="J2063">
            <v>2</v>
          </cell>
          <cell r="K2063">
            <v>33490</v>
          </cell>
          <cell r="N2063">
            <v>0</v>
          </cell>
          <cell r="O2063">
            <v>8150</v>
          </cell>
          <cell r="P2063">
            <v>8150</v>
          </cell>
          <cell r="Q2063">
            <v>8150</v>
          </cell>
          <cell r="R2063">
            <v>8150</v>
          </cell>
          <cell r="S2063">
            <v>8150</v>
          </cell>
          <cell r="T2063">
            <v>0</v>
          </cell>
          <cell r="U2063">
            <v>0</v>
          </cell>
          <cell r="V2063">
            <v>0</v>
          </cell>
          <cell r="W2063">
            <v>0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>
            <v>0</v>
          </cell>
        </row>
        <row r="2064">
          <cell r="C2064" t="str">
            <v>H047000165</v>
          </cell>
          <cell r="D2064" t="str">
            <v>PARTITION P5R</v>
          </cell>
          <cell r="F2064" t="str">
            <v>-</v>
          </cell>
          <cell r="G2064">
            <v>33490</v>
          </cell>
          <cell r="H2064">
            <v>2</v>
          </cell>
          <cell r="I2064">
            <v>6930</v>
          </cell>
          <cell r="J2064">
            <v>2</v>
          </cell>
          <cell r="K2064">
            <v>33490</v>
          </cell>
          <cell r="N2064">
            <v>0</v>
          </cell>
          <cell r="O2064">
            <v>6928</v>
          </cell>
          <cell r="P2064">
            <v>6928</v>
          </cell>
          <cell r="Q2064">
            <v>6928</v>
          </cell>
          <cell r="R2064">
            <v>6928</v>
          </cell>
          <cell r="S2064">
            <v>6928</v>
          </cell>
          <cell r="T2064">
            <v>0</v>
          </cell>
          <cell r="U2064">
            <v>0</v>
          </cell>
          <cell r="V2064">
            <v>0</v>
          </cell>
          <cell r="W2064">
            <v>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0</v>
          </cell>
          <cell r="AE2064">
            <v>0</v>
          </cell>
        </row>
        <row r="2065">
          <cell r="C2065" t="str">
            <v>H047000166</v>
          </cell>
          <cell r="D2065" t="str">
            <v>PARTITION P56 G2 WT</v>
          </cell>
          <cell r="F2065" t="str">
            <v>-</v>
          </cell>
          <cell r="G2065">
            <v>33490</v>
          </cell>
          <cell r="H2065">
            <v>1</v>
          </cell>
          <cell r="I2065">
            <v>3122</v>
          </cell>
          <cell r="J2065">
            <v>1</v>
          </cell>
          <cell r="K2065">
            <v>33490</v>
          </cell>
          <cell r="N2065">
            <v>0</v>
          </cell>
          <cell r="O2065">
            <v>3121</v>
          </cell>
          <cell r="P2065">
            <v>3121</v>
          </cell>
          <cell r="Q2065">
            <v>3121</v>
          </cell>
          <cell r="R2065">
            <v>3121</v>
          </cell>
          <cell r="S2065">
            <v>3121</v>
          </cell>
          <cell r="T2065">
            <v>0</v>
          </cell>
          <cell r="U2065">
            <v>0</v>
          </cell>
          <cell r="V2065">
            <v>0</v>
          </cell>
          <cell r="W2065">
            <v>0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0</v>
          </cell>
          <cell r="AE2065">
            <v>0</v>
          </cell>
        </row>
        <row r="2066">
          <cell r="C2066" t="str">
            <v>H047000167</v>
          </cell>
          <cell r="D2066" t="str">
            <v>PARTITION P56</v>
          </cell>
          <cell r="F2066" t="str">
            <v>-</v>
          </cell>
          <cell r="G2066">
            <v>33490</v>
          </cell>
          <cell r="H2066">
            <v>11</v>
          </cell>
          <cell r="I2066">
            <v>26675</v>
          </cell>
          <cell r="J2066">
            <v>11</v>
          </cell>
          <cell r="K2066">
            <v>33490</v>
          </cell>
          <cell r="N2066">
            <v>0</v>
          </cell>
          <cell r="O2066">
            <v>26664</v>
          </cell>
          <cell r="P2066">
            <v>26664</v>
          </cell>
          <cell r="Q2066">
            <v>26664</v>
          </cell>
          <cell r="R2066">
            <v>26664</v>
          </cell>
          <cell r="S2066">
            <v>26664</v>
          </cell>
          <cell r="T2066">
            <v>0</v>
          </cell>
          <cell r="U2066">
            <v>0</v>
          </cell>
          <cell r="V2066">
            <v>0</v>
          </cell>
          <cell r="W2066">
            <v>0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0</v>
          </cell>
          <cell r="AE2066">
            <v>0</v>
          </cell>
        </row>
        <row r="2067">
          <cell r="C2067" t="str">
            <v>H047000168</v>
          </cell>
          <cell r="D2067" t="str">
            <v>PARTITION P57</v>
          </cell>
          <cell r="F2067" t="str">
            <v>-</v>
          </cell>
          <cell r="G2067">
            <v>33490</v>
          </cell>
          <cell r="H2067">
            <v>1</v>
          </cell>
          <cell r="I2067">
            <v>2737</v>
          </cell>
          <cell r="J2067">
            <v>1</v>
          </cell>
          <cell r="K2067">
            <v>33490</v>
          </cell>
          <cell r="N2067">
            <v>0</v>
          </cell>
          <cell r="O2067">
            <v>2736</v>
          </cell>
          <cell r="P2067">
            <v>2736</v>
          </cell>
          <cell r="Q2067">
            <v>2736</v>
          </cell>
          <cell r="R2067">
            <v>2736</v>
          </cell>
          <cell r="S2067">
            <v>2736</v>
          </cell>
          <cell r="T2067">
            <v>0</v>
          </cell>
          <cell r="U2067">
            <v>0</v>
          </cell>
          <cell r="V2067">
            <v>0</v>
          </cell>
          <cell r="W2067">
            <v>0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0</v>
          </cell>
          <cell r="AE2067">
            <v>0</v>
          </cell>
        </row>
        <row r="2068">
          <cell r="C2068" t="str">
            <v>H047000169</v>
          </cell>
          <cell r="D2068" t="str">
            <v>PARTITION P558  WT</v>
          </cell>
          <cell r="F2068" t="str">
            <v>-</v>
          </cell>
          <cell r="G2068">
            <v>33490</v>
          </cell>
          <cell r="H2068">
            <v>1</v>
          </cell>
          <cell r="I2068">
            <v>2810</v>
          </cell>
          <cell r="J2068">
            <v>1</v>
          </cell>
          <cell r="K2068">
            <v>33490</v>
          </cell>
          <cell r="N2068">
            <v>0</v>
          </cell>
          <cell r="O2068">
            <v>2809</v>
          </cell>
          <cell r="P2068">
            <v>2809</v>
          </cell>
          <cell r="Q2068">
            <v>2809</v>
          </cell>
          <cell r="R2068">
            <v>2809</v>
          </cell>
          <cell r="S2068">
            <v>2809</v>
          </cell>
          <cell r="T2068">
            <v>0</v>
          </cell>
          <cell r="U2068">
            <v>0</v>
          </cell>
          <cell r="V2068">
            <v>0</v>
          </cell>
          <cell r="W2068">
            <v>0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>
            <v>0</v>
          </cell>
        </row>
        <row r="2069">
          <cell r="C2069" t="str">
            <v>H047000170</v>
          </cell>
          <cell r="D2069" t="str">
            <v>PARTITION P58 WT</v>
          </cell>
          <cell r="F2069" t="str">
            <v>-</v>
          </cell>
          <cell r="G2069">
            <v>33490</v>
          </cell>
          <cell r="H2069">
            <v>1</v>
          </cell>
          <cell r="I2069">
            <v>3452</v>
          </cell>
          <cell r="J2069">
            <v>1</v>
          </cell>
          <cell r="K2069">
            <v>33490</v>
          </cell>
          <cell r="N2069">
            <v>0</v>
          </cell>
          <cell r="O2069">
            <v>3451</v>
          </cell>
          <cell r="P2069">
            <v>3451</v>
          </cell>
          <cell r="Q2069">
            <v>3451</v>
          </cell>
          <cell r="R2069">
            <v>3451</v>
          </cell>
          <cell r="S2069">
            <v>3451</v>
          </cell>
          <cell r="T2069">
            <v>0</v>
          </cell>
          <cell r="U2069">
            <v>0</v>
          </cell>
          <cell r="V2069">
            <v>0</v>
          </cell>
          <cell r="W2069">
            <v>0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>
            <v>0</v>
          </cell>
        </row>
        <row r="2070">
          <cell r="C2070" t="str">
            <v>H047000171</v>
          </cell>
          <cell r="D2070" t="str">
            <v>PARTITION P563 WT</v>
          </cell>
          <cell r="F2070" t="str">
            <v>-</v>
          </cell>
          <cell r="G2070">
            <v>33490</v>
          </cell>
          <cell r="H2070">
            <v>1</v>
          </cell>
          <cell r="I2070">
            <v>3177</v>
          </cell>
          <cell r="J2070">
            <v>1</v>
          </cell>
          <cell r="K2070">
            <v>33490</v>
          </cell>
          <cell r="N2070">
            <v>0</v>
          </cell>
          <cell r="O2070">
            <v>3176</v>
          </cell>
          <cell r="P2070">
            <v>3176</v>
          </cell>
          <cell r="Q2070">
            <v>3176</v>
          </cell>
          <cell r="R2070">
            <v>3176</v>
          </cell>
          <cell r="S2070">
            <v>3176</v>
          </cell>
          <cell r="T2070">
            <v>0</v>
          </cell>
          <cell r="U2070">
            <v>0</v>
          </cell>
          <cell r="V2070">
            <v>0</v>
          </cell>
          <cell r="W2070">
            <v>0</v>
          </cell>
          <cell r="X2070">
            <v>0</v>
          </cell>
          <cell r="Y2070">
            <v>0</v>
          </cell>
          <cell r="Z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0</v>
          </cell>
          <cell r="AE2070">
            <v>0</v>
          </cell>
        </row>
        <row r="2071">
          <cell r="C2071" t="str">
            <v>H047000172</v>
          </cell>
          <cell r="D2071" t="str">
            <v>PARTITION P56 WT</v>
          </cell>
          <cell r="F2071" t="str">
            <v>-</v>
          </cell>
          <cell r="G2071">
            <v>33490</v>
          </cell>
          <cell r="H2071">
            <v>4</v>
          </cell>
          <cell r="I2071">
            <v>11240</v>
          </cell>
          <cell r="J2071">
            <v>4</v>
          </cell>
          <cell r="K2071">
            <v>33490</v>
          </cell>
          <cell r="N2071">
            <v>0</v>
          </cell>
          <cell r="O2071">
            <v>11236</v>
          </cell>
          <cell r="P2071">
            <v>11236</v>
          </cell>
          <cell r="Q2071">
            <v>11236</v>
          </cell>
          <cell r="R2071">
            <v>11236</v>
          </cell>
          <cell r="S2071">
            <v>11236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>
            <v>0</v>
          </cell>
        </row>
        <row r="2072">
          <cell r="C2072" t="str">
            <v>H047000173</v>
          </cell>
          <cell r="D2072" t="str">
            <v>PARTITION P57 WT</v>
          </cell>
          <cell r="F2072" t="str">
            <v>-</v>
          </cell>
          <cell r="G2072">
            <v>33490</v>
          </cell>
          <cell r="H2072">
            <v>24</v>
          </cell>
          <cell r="I2072">
            <v>76248</v>
          </cell>
          <cell r="J2072">
            <v>24</v>
          </cell>
          <cell r="K2072">
            <v>33490</v>
          </cell>
          <cell r="N2072">
            <v>0</v>
          </cell>
          <cell r="O2072">
            <v>76224</v>
          </cell>
          <cell r="P2072">
            <v>76224</v>
          </cell>
          <cell r="Q2072">
            <v>76224</v>
          </cell>
          <cell r="R2072">
            <v>76224</v>
          </cell>
          <cell r="S2072">
            <v>76224</v>
          </cell>
          <cell r="T2072">
            <v>0</v>
          </cell>
          <cell r="U2072">
            <v>0</v>
          </cell>
          <cell r="V2072">
            <v>0</v>
          </cell>
          <cell r="W2072">
            <v>0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0</v>
          </cell>
          <cell r="AE2072">
            <v>0</v>
          </cell>
        </row>
        <row r="2073">
          <cell r="C2073" t="str">
            <v>H047000174</v>
          </cell>
          <cell r="D2073" t="str">
            <v>PARTITION P57</v>
          </cell>
          <cell r="F2073" t="str">
            <v>-</v>
          </cell>
          <cell r="G2073">
            <v>33490</v>
          </cell>
          <cell r="H2073">
            <v>1</v>
          </cell>
          <cell r="I2073">
            <v>2737</v>
          </cell>
          <cell r="J2073">
            <v>1</v>
          </cell>
          <cell r="K2073">
            <v>33490</v>
          </cell>
          <cell r="N2073">
            <v>0</v>
          </cell>
          <cell r="O2073">
            <v>2736</v>
          </cell>
          <cell r="P2073">
            <v>2736</v>
          </cell>
          <cell r="Q2073">
            <v>2736</v>
          </cell>
          <cell r="R2073">
            <v>2736</v>
          </cell>
          <cell r="S2073">
            <v>2736</v>
          </cell>
          <cell r="T2073">
            <v>0</v>
          </cell>
          <cell r="U2073">
            <v>0</v>
          </cell>
          <cell r="V2073">
            <v>0</v>
          </cell>
          <cell r="W2073">
            <v>0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0</v>
          </cell>
          <cell r="AE2073">
            <v>0</v>
          </cell>
        </row>
        <row r="2074">
          <cell r="C2074" t="str">
            <v>H047000175</v>
          </cell>
          <cell r="D2074" t="str">
            <v>PARTITION P59 WT</v>
          </cell>
          <cell r="F2074" t="str">
            <v>-</v>
          </cell>
          <cell r="G2074">
            <v>33490</v>
          </cell>
          <cell r="H2074">
            <v>16</v>
          </cell>
          <cell r="I2074">
            <v>55232</v>
          </cell>
          <cell r="J2074">
            <v>16</v>
          </cell>
          <cell r="K2074">
            <v>33490</v>
          </cell>
          <cell r="N2074">
            <v>0</v>
          </cell>
          <cell r="O2074">
            <v>55216</v>
          </cell>
          <cell r="P2074">
            <v>55216</v>
          </cell>
          <cell r="Q2074">
            <v>55216</v>
          </cell>
          <cell r="R2074">
            <v>55216</v>
          </cell>
          <cell r="S2074">
            <v>55216</v>
          </cell>
          <cell r="T2074">
            <v>0</v>
          </cell>
          <cell r="U2074">
            <v>0</v>
          </cell>
          <cell r="V2074">
            <v>0</v>
          </cell>
          <cell r="W2074">
            <v>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0</v>
          </cell>
          <cell r="AE2074">
            <v>0</v>
          </cell>
        </row>
        <row r="2075">
          <cell r="C2075" t="str">
            <v>H047000176</v>
          </cell>
          <cell r="D2075" t="str">
            <v>PARTITION P59</v>
          </cell>
          <cell r="F2075" t="str">
            <v>-</v>
          </cell>
          <cell r="G2075">
            <v>33490</v>
          </cell>
          <cell r="H2075">
            <v>5</v>
          </cell>
          <cell r="I2075">
            <v>14785</v>
          </cell>
          <cell r="J2075">
            <v>5</v>
          </cell>
          <cell r="K2075">
            <v>33490</v>
          </cell>
          <cell r="N2075">
            <v>0</v>
          </cell>
          <cell r="O2075">
            <v>14780</v>
          </cell>
          <cell r="P2075">
            <v>14780</v>
          </cell>
          <cell r="Q2075">
            <v>14780</v>
          </cell>
          <cell r="R2075">
            <v>14780</v>
          </cell>
          <cell r="S2075">
            <v>14780</v>
          </cell>
          <cell r="T2075">
            <v>0</v>
          </cell>
          <cell r="U2075">
            <v>0</v>
          </cell>
          <cell r="V2075">
            <v>0</v>
          </cell>
          <cell r="W2075">
            <v>0</v>
          </cell>
          <cell r="X2075">
            <v>0</v>
          </cell>
          <cell r="Y2075">
            <v>0</v>
          </cell>
          <cell r="Z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0</v>
          </cell>
          <cell r="AE2075">
            <v>0</v>
          </cell>
        </row>
        <row r="2076">
          <cell r="C2076" t="str">
            <v>H047000177</v>
          </cell>
          <cell r="D2076" t="str">
            <v>PARTITION P512 WT</v>
          </cell>
          <cell r="F2076" t="str">
            <v>-</v>
          </cell>
          <cell r="G2076">
            <v>33490</v>
          </cell>
          <cell r="H2076">
            <v>3</v>
          </cell>
          <cell r="I2076">
            <v>12183</v>
          </cell>
          <cell r="J2076">
            <v>3</v>
          </cell>
          <cell r="K2076">
            <v>33490</v>
          </cell>
          <cell r="N2076">
            <v>0</v>
          </cell>
          <cell r="O2076">
            <v>12180</v>
          </cell>
          <cell r="P2076">
            <v>12180</v>
          </cell>
          <cell r="Q2076">
            <v>12180</v>
          </cell>
          <cell r="R2076">
            <v>12180</v>
          </cell>
          <cell r="S2076">
            <v>12180</v>
          </cell>
          <cell r="T2076">
            <v>0</v>
          </cell>
          <cell r="U2076">
            <v>0</v>
          </cell>
          <cell r="V2076">
            <v>0</v>
          </cell>
          <cell r="W2076">
            <v>0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0</v>
          </cell>
          <cell r="AE2076">
            <v>0</v>
          </cell>
        </row>
        <row r="2077">
          <cell r="C2077" t="str">
            <v>H047000178</v>
          </cell>
          <cell r="D2077" t="str">
            <v>PARTITION P5113 WT</v>
          </cell>
          <cell r="F2077" t="str">
            <v>-</v>
          </cell>
          <cell r="G2077">
            <v>33490</v>
          </cell>
          <cell r="H2077">
            <v>2</v>
          </cell>
          <cell r="I2077">
            <v>8122</v>
          </cell>
          <cell r="J2077">
            <v>2</v>
          </cell>
          <cell r="K2077">
            <v>33490</v>
          </cell>
          <cell r="N2077">
            <v>0</v>
          </cell>
          <cell r="O2077">
            <v>8120</v>
          </cell>
          <cell r="P2077">
            <v>8120</v>
          </cell>
          <cell r="Q2077">
            <v>8120</v>
          </cell>
          <cell r="R2077">
            <v>8120</v>
          </cell>
          <cell r="S2077">
            <v>8120</v>
          </cell>
          <cell r="T2077">
            <v>0</v>
          </cell>
          <cell r="U2077">
            <v>0</v>
          </cell>
          <cell r="V2077">
            <v>0</v>
          </cell>
          <cell r="W2077">
            <v>0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>
            <v>0</v>
          </cell>
        </row>
        <row r="2078">
          <cell r="C2078" t="str">
            <v>H047000179</v>
          </cell>
          <cell r="D2078" t="str">
            <v>เสาเหลี่ยม DS-5</v>
          </cell>
          <cell r="F2078" t="str">
            <v>-</v>
          </cell>
          <cell r="G2078">
            <v>33490</v>
          </cell>
          <cell r="H2078">
            <v>4</v>
          </cell>
          <cell r="I2078">
            <v>2276</v>
          </cell>
          <cell r="J2078">
            <v>4</v>
          </cell>
          <cell r="K2078">
            <v>33490</v>
          </cell>
          <cell r="N2078">
            <v>0</v>
          </cell>
          <cell r="O2078">
            <v>2272</v>
          </cell>
          <cell r="P2078">
            <v>2272</v>
          </cell>
          <cell r="Q2078">
            <v>2272</v>
          </cell>
          <cell r="R2078">
            <v>2272</v>
          </cell>
          <cell r="S2078">
            <v>2272</v>
          </cell>
          <cell r="T2078">
            <v>0</v>
          </cell>
          <cell r="U2078">
            <v>0</v>
          </cell>
          <cell r="V2078">
            <v>0</v>
          </cell>
          <cell r="W2078">
            <v>0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0</v>
          </cell>
          <cell r="AE2078">
            <v>0</v>
          </cell>
        </row>
        <row r="2079">
          <cell r="C2079" t="str">
            <v>H047000181</v>
          </cell>
          <cell r="D2079" t="str">
            <v>เก้าอี้ EC. 1 หุ้มผ้า D-327 สลับหนังดำ</v>
          </cell>
          <cell r="F2079" t="str">
            <v>-</v>
          </cell>
          <cell r="G2079">
            <v>33490</v>
          </cell>
          <cell r="H2079">
            <v>2</v>
          </cell>
          <cell r="I2079">
            <v>12320</v>
          </cell>
          <cell r="J2079">
            <v>2</v>
          </cell>
          <cell r="K2079">
            <v>33490</v>
          </cell>
          <cell r="N2079">
            <v>0</v>
          </cell>
          <cell r="O2079">
            <v>12318</v>
          </cell>
          <cell r="P2079">
            <v>12318</v>
          </cell>
          <cell r="Q2079">
            <v>12318</v>
          </cell>
          <cell r="R2079">
            <v>12318</v>
          </cell>
          <cell r="S2079">
            <v>12318</v>
          </cell>
          <cell r="T2079">
            <v>0</v>
          </cell>
          <cell r="U2079">
            <v>0</v>
          </cell>
          <cell r="V2079">
            <v>0</v>
          </cell>
          <cell r="W2079">
            <v>0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>
            <v>0</v>
          </cell>
        </row>
        <row r="2080">
          <cell r="C2080" t="str">
            <v>H047000182</v>
          </cell>
          <cell r="D2080" t="str">
            <v>เก้าอี้ MC.2 หุ้มผ้า D-327 สลับหนังดำ</v>
          </cell>
          <cell r="F2080" t="str">
            <v>-</v>
          </cell>
          <cell r="G2080">
            <v>33490</v>
          </cell>
          <cell r="H2080">
            <v>11</v>
          </cell>
          <cell r="I2080">
            <v>62920</v>
          </cell>
          <cell r="J2080">
            <v>11</v>
          </cell>
          <cell r="K2080">
            <v>33490</v>
          </cell>
          <cell r="N2080">
            <v>0</v>
          </cell>
          <cell r="O2080">
            <v>62909</v>
          </cell>
          <cell r="P2080">
            <v>62909</v>
          </cell>
          <cell r="Q2080">
            <v>62909</v>
          </cell>
          <cell r="R2080">
            <v>62909</v>
          </cell>
          <cell r="S2080">
            <v>62909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>
            <v>0</v>
          </cell>
        </row>
        <row r="2081">
          <cell r="C2081" t="str">
            <v>H047000183</v>
          </cell>
          <cell r="D2081" t="str">
            <v>เก้าอี้ SC.2 หุ้มผ้า D-327 สลับหนังดำ</v>
          </cell>
          <cell r="F2081" t="str">
            <v>-</v>
          </cell>
          <cell r="G2081">
            <v>33490</v>
          </cell>
          <cell r="H2081">
            <v>44</v>
          </cell>
          <cell r="I2081">
            <v>188760</v>
          </cell>
          <cell r="J2081">
            <v>44</v>
          </cell>
          <cell r="K2081">
            <v>33490</v>
          </cell>
          <cell r="N2081">
            <v>0</v>
          </cell>
          <cell r="O2081">
            <v>188716</v>
          </cell>
          <cell r="P2081">
            <v>188716</v>
          </cell>
          <cell r="Q2081">
            <v>188716</v>
          </cell>
          <cell r="R2081">
            <v>188716</v>
          </cell>
          <cell r="S2081">
            <v>188716</v>
          </cell>
          <cell r="T2081">
            <v>0</v>
          </cell>
          <cell r="U2081">
            <v>0</v>
          </cell>
          <cell r="V2081">
            <v>0</v>
          </cell>
          <cell r="W2081">
            <v>0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</row>
        <row r="2082">
          <cell r="C2082" t="str">
            <v>H047000184</v>
          </cell>
          <cell r="D2082" t="str">
            <v>เก้าอี้ SC.2 หุ้มผ้า AU-240 สลับหนังดำ</v>
          </cell>
          <cell r="F2082" t="str">
            <v>-</v>
          </cell>
          <cell r="G2082">
            <v>33490</v>
          </cell>
          <cell r="H2082">
            <v>26</v>
          </cell>
          <cell r="I2082">
            <v>111540</v>
          </cell>
          <cell r="J2082">
            <v>26</v>
          </cell>
          <cell r="K2082">
            <v>33490</v>
          </cell>
          <cell r="N2082">
            <v>0</v>
          </cell>
          <cell r="O2082">
            <v>111514</v>
          </cell>
          <cell r="P2082">
            <v>111514</v>
          </cell>
          <cell r="Q2082">
            <v>111514</v>
          </cell>
          <cell r="R2082">
            <v>111514</v>
          </cell>
          <cell r="S2082">
            <v>111514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>
            <v>0</v>
          </cell>
        </row>
        <row r="2083">
          <cell r="C2083" t="str">
            <v>H047000185</v>
          </cell>
          <cell r="D2083" t="str">
            <v>เก้าอี้ FC.1 หุ้มผ้า D-327 สลับหนังดำ</v>
          </cell>
          <cell r="F2083" t="str">
            <v>-</v>
          </cell>
          <cell r="G2083">
            <v>33490</v>
          </cell>
          <cell r="H2083">
            <v>11</v>
          </cell>
          <cell r="I2083">
            <v>42350</v>
          </cell>
          <cell r="J2083">
            <v>11</v>
          </cell>
          <cell r="K2083">
            <v>33490</v>
          </cell>
          <cell r="N2083">
            <v>0</v>
          </cell>
          <cell r="O2083">
            <v>42339</v>
          </cell>
          <cell r="P2083">
            <v>42339</v>
          </cell>
          <cell r="Q2083">
            <v>42339</v>
          </cell>
          <cell r="R2083">
            <v>42339</v>
          </cell>
          <cell r="S2083">
            <v>42339</v>
          </cell>
          <cell r="T2083">
            <v>0</v>
          </cell>
          <cell r="U2083">
            <v>0</v>
          </cell>
          <cell r="V2083">
            <v>0</v>
          </cell>
          <cell r="W2083">
            <v>0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0</v>
          </cell>
          <cell r="AE2083">
            <v>0</v>
          </cell>
        </row>
        <row r="2084">
          <cell r="C2084" t="str">
            <v>H047000186</v>
          </cell>
          <cell r="D2084" t="str">
            <v>เก้าอี้แถวไฟเบอร์ 2 ที่นั่ง CR-04 ผ้า AU-240</v>
          </cell>
          <cell r="F2084" t="str">
            <v>-</v>
          </cell>
          <cell r="G2084">
            <v>33490</v>
          </cell>
          <cell r="H2084">
            <v>4</v>
          </cell>
          <cell r="I2084">
            <v>15180</v>
          </cell>
          <cell r="J2084">
            <v>4</v>
          </cell>
          <cell r="K2084">
            <v>33490</v>
          </cell>
          <cell r="N2084">
            <v>0</v>
          </cell>
          <cell r="O2084">
            <v>15176</v>
          </cell>
          <cell r="P2084">
            <v>15176</v>
          </cell>
          <cell r="Q2084">
            <v>15176</v>
          </cell>
          <cell r="R2084">
            <v>15176</v>
          </cell>
          <cell r="S2084">
            <v>15176</v>
          </cell>
          <cell r="T2084">
            <v>0</v>
          </cell>
          <cell r="U2084">
            <v>0</v>
          </cell>
          <cell r="V2084">
            <v>0</v>
          </cell>
          <cell r="W2084">
            <v>0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0</v>
          </cell>
          <cell r="AE2084">
            <v>0</v>
          </cell>
        </row>
        <row r="2085">
          <cell r="C2085" t="str">
            <v>H047000187</v>
          </cell>
          <cell r="D2085" t="str">
            <v>โซฟา 3 ที่นั่ง AG-3 ผ้า AU-240</v>
          </cell>
          <cell r="F2085" t="str">
            <v>-</v>
          </cell>
          <cell r="G2085">
            <v>33490</v>
          </cell>
          <cell r="H2085">
            <v>2</v>
          </cell>
          <cell r="I2085">
            <v>16720</v>
          </cell>
          <cell r="J2085">
            <v>2</v>
          </cell>
          <cell r="K2085">
            <v>33490</v>
          </cell>
          <cell r="N2085">
            <v>0</v>
          </cell>
          <cell r="O2085">
            <v>16718</v>
          </cell>
          <cell r="P2085">
            <v>16718</v>
          </cell>
          <cell r="Q2085">
            <v>16718</v>
          </cell>
          <cell r="R2085">
            <v>16718</v>
          </cell>
          <cell r="S2085">
            <v>16718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>
            <v>0</v>
          </cell>
        </row>
        <row r="2086">
          <cell r="C2086" t="str">
            <v>H047000188</v>
          </cell>
          <cell r="D2086" t="str">
            <v>โซฟาเข้ามุม AG ผ้า AU-240</v>
          </cell>
          <cell r="F2086" t="str">
            <v>-</v>
          </cell>
          <cell r="G2086">
            <v>33490</v>
          </cell>
          <cell r="H2086">
            <v>2</v>
          </cell>
          <cell r="I2086">
            <v>34100</v>
          </cell>
          <cell r="J2086">
            <v>2</v>
          </cell>
          <cell r="K2086">
            <v>33490</v>
          </cell>
          <cell r="N2086">
            <v>0</v>
          </cell>
          <cell r="O2086">
            <v>34098</v>
          </cell>
          <cell r="P2086">
            <v>34098</v>
          </cell>
          <cell r="Q2086">
            <v>34098</v>
          </cell>
          <cell r="R2086">
            <v>34098</v>
          </cell>
          <cell r="S2086">
            <v>34098</v>
          </cell>
          <cell r="T2086">
            <v>0</v>
          </cell>
          <cell r="U2086">
            <v>0</v>
          </cell>
          <cell r="V2086">
            <v>0</v>
          </cell>
          <cell r="W2086">
            <v>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>
            <v>0</v>
          </cell>
        </row>
        <row r="2087">
          <cell r="C2087" t="str">
            <v>H047000189</v>
          </cell>
          <cell r="D2087" t="str">
            <v>โต๊ะกลาง "LOTUS" .6X.9X.4 M.</v>
          </cell>
          <cell r="F2087" t="str">
            <v>-</v>
          </cell>
          <cell r="G2087">
            <v>33490</v>
          </cell>
          <cell r="H2087">
            <v>3</v>
          </cell>
          <cell r="I2087">
            <v>12870</v>
          </cell>
          <cell r="J2087">
            <v>3</v>
          </cell>
          <cell r="K2087">
            <v>33490</v>
          </cell>
          <cell r="N2087">
            <v>0</v>
          </cell>
          <cell r="O2087">
            <v>12867</v>
          </cell>
          <cell r="P2087">
            <v>12867</v>
          </cell>
          <cell r="Q2087">
            <v>12867</v>
          </cell>
          <cell r="R2087">
            <v>12867</v>
          </cell>
          <cell r="S2087">
            <v>12867</v>
          </cell>
          <cell r="T2087">
            <v>0</v>
          </cell>
          <cell r="U2087">
            <v>0</v>
          </cell>
          <cell r="V2087">
            <v>0</v>
          </cell>
          <cell r="W2087">
            <v>0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0</v>
          </cell>
          <cell r="AE2087">
            <v>0</v>
          </cell>
        </row>
        <row r="2088">
          <cell r="C2088" t="str">
            <v>H047000190</v>
          </cell>
          <cell r="D2088" t="str">
            <v>โต๊ะกลาง"LOTUS" .5X.8X.4 M.</v>
          </cell>
          <cell r="F2088" t="str">
            <v>-</v>
          </cell>
          <cell r="G2088">
            <v>33490</v>
          </cell>
          <cell r="H2088">
            <v>3</v>
          </cell>
          <cell r="I2088">
            <v>7700</v>
          </cell>
          <cell r="J2088">
            <v>3</v>
          </cell>
          <cell r="K2088">
            <v>33490</v>
          </cell>
          <cell r="N2088">
            <v>0</v>
          </cell>
          <cell r="O2088">
            <v>7697</v>
          </cell>
          <cell r="P2088">
            <v>7697</v>
          </cell>
          <cell r="Q2088">
            <v>7697</v>
          </cell>
          <cell r="R2088">
            <v>7697</v>
          </cell>
          <cell r="S2088">
            <v>7697</v>
          </cell>
          <cell r="T2088">
            <v>0</v>
          </cell>
          <cell r="U2088">
            <v>0</v>
          </cell>
          <cell r="V2088">
            <v>0</v>
          </cell>
          <cell r="W2088">
            <v>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0</v>
          </cell>
          <cell r="AE2088">
            <v>0</v>
          </cell>
        </row>
        <row r="2089">
          <cell r="C2089" t="str">
            <v>H047000191</v>
          </cell>
          <cell r="D2089" t="str">
            <v>PARTITION P16</v>
          </cell>
          <cell r="F2089" t="str">
            <v>-</v>
          </cell>
          <cell r="G2089">
            <v>33490</v>
          </cell>
          <cell r="H2089">
            <v>2</v>
          </cell>
          <cell r="I2089">
            <v>3288</v>
          </cell>
          <cell r="J2089">
            <v>2</v>
          </cell>
          <cell r="K2089">
            <v>33490</v>
          </cell>
          <cell r="N2089">
            <v>0</v>
          </cell>
          <cell r="O2089">
            <v>3286</v>
          </cell>
          <cell r="P2089">
            <v>3286</v>
          </cell>
          <cell r="Q2089">
            <v>3286</v>
          </cell>
          <cell r="R2089">
            <v>3286</v>
          </cell>
          <cell r="S2089">
            <v>3286</v>
          </cell>
          <cell r="T2089">
            <v>0</v>
          </cell>
          <cell r="U2089">
            <v>0</v>
          </cell>
          <cell r="V2089">
            <v>0</v>
          </cell>
          <cell r="W2089">
            <v>0</v>
          </cell>
          <cell r="X2089">
            <v>0</v>
          </cell>
          <cell r="Y2089">
            <v>0</v>
          </cell>
          <cell r="Z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0</v>
          </cell>
          <cell r="AE2089">
            <v>0</v>
          </cell>
        </row>
        <row r="2090">
          <cell r="C2090" t="str">
            <v>H047000192</v>
          </cell>
          <cell r="D2090" t="str">
            <v>PARTITION P 110</v>
          </cell>
          <cell r="F2090" t="str">
            <v>-</v>
          </cell>
          <cell r="G2090">
            <v>33490</v>
          </cell>
          <cell r="H2090">
            <v>2</v>
          </cell>
          <cell r="I2090">
            <v>4400</v>
          </cell>
          <cell r="J2090">
            <v>2</v>
          </cell>
          <cell r="K2090">
            <v>33490</v>
          </cell>
          <cell r="N2090">
            <v>0</v>
          </cell>
          <cell r="O2090">
            <v>4398</v>
          </cell>
          <cell r="P2090">
            <v>4398</v>
          </cell>
          <cell r="Q2090">
            <v>4398</v>
          </cell>
          <cell r="R2090">
            <v>4398</v>
          </cell>
          <cell r="S2090">
            <v>4398</v>
          </cell>
          <cell r="T2090">
            <v>0</v>
          </cell>
          <cell r="U2090">
            <v>0</v>
          </cell>
          <cell r="V2090">
            <v>0</v>
          </cell>
          <cell r="W2090">
            <v>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>
            <v>0</v>
          </cell>
        </row>
        <row r="2091">
          <cell r="C2091" t="str">
            <v>H047000193</v>
          </cell>
          <cell r="D2091" t="str">
            <v>TOP CT 204</v>
          </cell>
          <cell r="F2091" t="str">
            <v>-</v>
          </cell>
          <cell r="G2091">
            <v>33490</v>
          </cell>
          <cell r="H2091">
            <v>1</v>
          </cell>
          <cell r="I2091">
            <v>2750</v>
          </cell>
          <cell r="J2091">
            <v>1</v>
          </cell>
          <cell r="K2091">
            <v>33490</v>
          </cell>
          <cell r="N2091">
            <v>0</v>
          </cell>
          <cell r="O2091">
            <v>2749</v>
          </cell>
          <cell r="P2091">
            <v>2749</v>
          </cell>
          <cell r="Q2091">
            <v>2749</v>
          </cell>
          <cell r="R2091">
            <v>2749</v>
          </cell>
          <cell r="S2091">
            <v>2749</v>
          </cell>
          <cell r="T2091">
            <v>0</v>
          </cell>
          <cell r="U2091">
            <v>0</v>
          </cell>
          <cell r="V2091">
            <v>0</v>
          </cell>
          <cell r="W2091">
            <v>0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>
            <v>0</v>
          </cell>
        </row>
        <row r="2092">
          <cell r="C2092" t="str">
            <v>H047000194</v>
          </cell>
          <cell r="D2092" t="str">
            <v>TOP C 20</v>
          </cell>
          <cell r="F2092" t="str">
            <v>-</v>
          </cell>
          <cell r="G2092">
            <v>33490</v>
          </cell>
          <cell r="H2092">
            <v>1</v>
          </cell>
          <cell r="I2092">
            <v>3080</v>
          </cell>
          <cell r="J2092">
            <v>1</v>
          </cell>
          <cell r="K2092">
            <v>33490</v>
          </cell>
          <cell r="N2092">
            <v>0</v>
          </cell>
          <cell r="O2092">
            <v>3079</v>
          </cell>
          <cell r="P2092">
            <v>3079</v>
          </cell>
          <cell r="Q2092">
            <v>3079</v>
          </cell>
          <cell r="R2092">
            <v>3079</v>
          </cell>
          <cell r="S2092">
            <v>3079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0</v>
          </cell>
          <cell r="AE2092">
            <v>0</v>
          </cell>
        </row>
        <row r="2093">
          <cell r="C2093" t="str">
            <v>H047000195</v>
          </cell>
          <cell r="D2093" t="str">
            <v>โต๊ะทำงาน D126 D2R</v>
          </cell>
          <cell r="F2093" t="str">
            <v>-</v>
          </cell>
          <cell r="G2093">
            <v>33490</v>
          </cell>
          <cell r="H2093">
            <v>6</v>
          </cell>
          <cell r="I2093">
            <v>23760</v>
          </cell>
          <cell r="J2093">
            <v>6</v>
          </cell>
          <cell r="K2093">
            <v>33490</v>
          </cell>
          <cell r="N2093">
            <v>0</v>
          </cell>
          <cell r="O2093">
            <v>23754</v>
          </cell>
          <cell r="P2093">
            <v>23754</v>
          </cell>
          <cell r="Q2093">
            <v>23754</v>
          </cell>
          <cell r="R2093">
            <v>23754</v>
          </cell>
          <cell r="S2093">
            <v>23754</v>
          </cell>
          <cell r="T2093">
            <v>0</v>
          </cell>
          <cell r="U2093">
            <v>0</v>
          </cell>
          <cell r="V2093">
            <v>0</v>
          </cell>
          <cell r="W2093">
            <v>0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0</v>
          </cell>
          <cell r="AE2093">
            <v>0</v>
          </cell>
        </row>
        <row r="2094">
          <cell r="C2094" t="str">
            <v>H047000196</v>
          </cell>
          <cell r="D2094" t="str">
            <v>โต๊ะทำงาน D137 D2R</v>
          </cell>
          <cell r="F2094" t="str">
            <v>-</v>
          </cell>
          <cell r="G2094">
            <v>33490</v>
          </cell>
          <cell r="H2094">
            <v>13</v>
          </cell>
          <cell r="I2094">
            <v>63206</v>
          </cell>
          <cell r="J2094">
            <v>13</v>
          </cell>
          <cell r="K2094">
            <v>33490</v>
          </cell>
          <cell r="N2094">
            <v>0</v>
          </cell>
          <cell r="O2094">
            <v>63193</v>
          </cell>
          <cell r="P2094">
            <v>63193</v>
          </cell>
          <cell r="Q2094">
            <v>63193</v>
          </cell>
          <cell r="R2094">
            <v>63193</v>
          </cell>
          <cell r="S2094">
            <v>63193</v>
          </cell>
          <cell r="T2094">
            <v>0</v>
          </cell>
          <cell r="U2094">
            <v>0</v>
          </cell>
          <cell r="V2094">
            <v>0</v>
          </cell>
          <cell r="W2094">
            <v>0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>
            <v>0</v>
          </cell>
        </row>
        <row r="2095">
          <cell r="C2095" t="str">
            <v>H047000197</v>
          </cell>
          <cell r="D2095" t="str">
            <v>โต๊ะทำงาน D137 D2L</v>
          </cell>
          <cell r="F2095" t="str">
            <v>-</v>
          </cell>
          <cell r="G2095">
            <v>33490</v>
          </cell>
          <cell r="H2095">
            <v>6</v>
          </cell>
          <cell r="I2095">
            <v>29172</v>
          </cell>
          <cell r="J2095">
            <v>6</v>
          </cell>
          <cell r="K2095">
            <v>33490</v>
          </cell>
          <cell r="N2095">
            <v>0</v>
          </cell>
          <cell r="O2095">
            <v>29166</v>
          </cell>
          <cell r="P2095">
            <v>29166</v>
          </cell>
          <cell r="Q2095">
            <v>29166</v>
          </cell>
          <cell r="R2095">
            <v>29166</v>
          </cell>
          <cell r="S2095">
            <v>29166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>
            <v>0</v>
          </cell>
        </row>
        <row r="2096">
          <cell r="C2096" t="str">
            <v>H047000198</v>
          </cell>
          <cell r="D2096" t="str">
            <v>โต๊ะทำงาน D157 D2R</v>
          </cell>
          <cell r="F2096" t="str">
            <v>-</v>
          </cell>
          <cell r="G2096">
            <v>33490</v>
          </cell>
          <cell r="H2096">
            <v>4</v>
          </cell>
          <cell r="I2096">
            <v>20504</v>
          </cell>
          <cell r="J2096">
            <v>4</v>
          </cell>
          <cell r="K2096">
            <v>33490</v>
          </cell>
          <cell r="N2096">
            <v>0</v>
          </cell>
          <cell r="O2096">
            <v>20500</v>
          </cell>
          <cell r="P2096">
            <v>20500</v>
          </cell>
          <cell r="Q2096">
            <v>20500</v>
          </cell>
          <cell r="R2096">
            <v>20500</v>
          </cell>
          <cell r="S2096">
            <v>20500</v>
          </cell>
          <cell r="T2096">
            <v>0</v>
          </cell>
          <cell r="U2096">
            <v>0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</row>
        <row r="2097">
          <cell r="C2097" t="str">
            <v>H047000199</v>
          </cell>
          <cell r="D2097" t="str">
            <v>โต๊ะทำงาน D157 D2L</v>
          </cell>
          <cell r="F2097" t="str">
            <v>-</v>
          </cell>
          <cell r="G2097">
            <v>33490</v>
          </cell>
          <cell r="H2097">
            <v>3</v>
          </cell>
          <cell r="I2097">
            <v>15378</v>
          </cell>
          <cell r="J2097">
            <v>3</v>
          </cell>
          <cell r="K2097">
            <v>33490</v>
          </cell>
          <cell r="N2097">
            <v>0</v>
          </cell>
          <cell r="O2097">
            <v>15375</v>
          </cell>
          <cell r="P2097">
            <v>15375</v>
          </cell>
          <cell r="Q2097">
            <v>15375</v>
          </cell>
          <cell r="R2097">
            <v>15375</v>
          </cell>
          <cell r="S2097">
            <v>15375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>
            <v>0</v>
          </cell>
        </row>
        <row r="2098">
          <cell r="C2098" t="str">
            <v>H047000200</v>
          </cell>
          <cell r="D2098" t="str">
            <v>โต๊ะทำงาน D167 D2R</v>
          </cell>
          <cell r="F2098" t="str">
            <v>-</v>
          </cell>
          <cell r="G2098">
            <v>33490</v>
          </cell>
          <cell r="H2098">
            <v>6</v>
          </cell>
          <cell r="I2098">
            <v>31812</v>
          </cell>
          <cell r="J2098">
            <v>6</v>
          </cell>
          <cell r="K2098">
            <v>33490</v>
          </cell>
          <cell r="N2098">
            <v>0</v>
          </cell>
          <cell r="O2098">
            <v>31806</v>
          </cell>
          <cell r="P2098">
            <v>31806</v>
          </cell>
          <cell r="Q2098">
            <v>31806</v>
          </cell>
          <cell r="R2098">
            <v>31806</v>
          </cell>
          <cell r="S2098">
            <v>31806</v>
          </cell>
          <cell r="T2098">
            <v>0</v>
          </cell>
          <cell r="U2098">
            <v>0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</row>
        <row r="2099">
          <cell r="C2099" t="str">
            <v>H047000201</v>
          </cell>
          <cell r="D2099" t="str">
            <v>โต๊ะทำงาน D167 D2L</v>
          </cell>
          <cell r="F2099" t="str">
            <v>-</v>
          </cell>
          <cell r="G2099">
            <v>33490</v>
          </cell>
          <cell r="H2099">
            <v>5</v>
          </cell>
          <cell r="I2099">
            <v>26510</v>
          </cell>
          <cell r="J2099">
            <v>5</v>
          </cell>
          <cell r="K2099">
            <v>33490</v>
          </cell>
          <cell r="N2099">
            <v>0</v>
          </cell>
          <cell r="O2099">
            <v>26505</v>
          </cell>
          <cell r="P2099">
            <v>26505</v>
          </cell>
          <cell r="Q2099">
            <v>26505</v>
          </cell>
          <cell r="R2099">
            <v>26505</v>
          </cell>
          <cell r="S2099">
            <v>26505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>
            <v>0</v>
          </cell>
        </row>
        <row r="2100">
          <cell r="C2100" t="str">
            <v>H047000202</v>
          </cell>
          <cell r="D2100" t="str">
            <v>โต๊ะทำงาน D167 D2L</v>
          </cell>
          <cell r="F2100" t="str">
            <v>-</v>
          </cell>
          <cell r="G2100">
            <v>33490</v>
          </cell>
          <cell r="H2100">
            <v>5</v>
          </cell>
          <cell r="I2100">
            <v>6732</v>
          </cell>
          <cell r="J2100">
            <v>5</v>
          </cell>
          <cell r="K2100">
            <v>33490</v>
          </cell>
          <cell r="N2100">
            <v>0</v>
          </cell>
          <cell r="O2100">
            <v>6727</v>
          </cell>
          <cell r="P2100">
            <v>6727</v>
          </cell>
          <cell r="Q2100">
            <v>6727</v>
          </cell>
          <cell r="R2100">
            <v>6727</v>
          </cell>
          <cell r="S2100">
            <v>6727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>
            <v>0</v>
          </cell>
        </row>
        <row r="2101">
          <cell r="C2101" t="str">
            <v>H047000203</v>
          </cell>
          <cell r="D2101" t="str">
            <v>โต๊ะทำงาน D167 D2R D3L</v>
          </cell>
          <cell r="F2101" t="str">
            <v>-</v>
          </cell>
          <cell r="G2101">
            <v>33490</v>
          </cell>
          <cell r="H2101">
            <v>1</v>
          </cell>
          <cell r="I2101">
            <v>6732</v>
          </cell>
          <cell r="J2101">
            <v>1</v>
          </cell>
          <cell r="K2101">
            <v>33490</v>
          </cell>
          <cell r="N2101">
            <v>0</v>
          </cell>
          <cell r="O2101">
            <v>6731</v>
          </cell>
          <cell r="P2101">
            <v>6731</v>
          </cell>
          <cell r="Q2101">
            <v>6731</v>
          </cell>
          <cell r="R2101">
            <v>6731</v>
          </cell>
          <cell r="S2101">
            <v>6731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>
            <v>0</v>
          </cell>
        </row>
        <row r="2102">
          <cell r="C2102" t="str">
            <v>H047000204</v>
          </cell>
          <cell r="D2102" t="str">
            <v>โต๊ะคอมพิวเตอร์ DC127 D3L</v>
          </cell>
          <cell r="F2102" t="str">
            <v>-</v>
          </cell>
          <cell r="G2102">
            <v>33490</v>
          </cell>
          <cell r="H2102">
            <v>3</v>
          </cell>
          <cell r="I2102">
            <v>14652</v>
          </cell>
          <cell r="J2102">
            <v>3</v>
          </cell>
          <cell r="K2102">
            <v>33490</v>
          </cell>
          <cell r="N2102">
            <v>0</v>
          </cell>
          <cell r="O2102">
            <v>14649</v>
          </cell>
          <cell r="P2102">
            <v>14649</v>
          </cell>
          <cell r="Q2102">
            <v>14649</v>
          </cell>
          <cell r="R2102">
            <v>14649</v>
          </cell>
          <cell r="S2102">
            <v>14649</v>
          </cell>
          <cell r="T2102">
            <v>0</v>
          </cell>
          <cell r="U2102">
            <v>0</v>
          </cell>
          <cell r="V2102">
            <v>0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0</v>
          </cell>
          <cell r="AE2102">
            <v>0</v>
          </cell>
        </row>
        <row r="2103">
          <cell r="C2103" t="str">
            <v>H047000205</v>
          </cell>
          <cell r="D2103" t="str">
            <v>โต๊ะคอมพิวเตอร์ DC97</v>
          </cell>
          <cell r="F2103" t="str">
            <v>-</v>
          </cell>
          <cell r="G2103">
            <v>33490</v>
          </cell>
          <cell r="H2103">
            <v>1</v>
          </cell>
          <cell r="I2103">
            <v>3740</v>
          </cell>
          <cell r="J2103">
            <v>1</v>
          </cell>
          <cell r="K2103">
            <v>33490</v>
          </cell>
          <cell r="N2103">
            <v>0</v>
          </cell>
          <cell r="O2103">
            <v>3739</v>
          </cell>
          <cell r="P2103">
            <v>3739</v>
          </cell>
          <cell r="Q2103">
            <v>3739</v>
          </cell>
          <cell r="R2103">
            <v>3739</v>
          </cell>
          <cell r="S2103">
            <v>3739</v>
          </cell>
          <cell r="T2103">
            <v>0</v>
          </cell>
          <cell r="U2103">
            <v>0</v>
          </cell>
          <cell r="V2103">
            <v>0</v>
          </cell>
          <cell r="W2103">
            <v>0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>
            <v>0</v>
          </cell>
        </row>
        <row r="2104">
          <cell r="C2104" t="str">
            <v>H047000206</v>
          </cell>
          <cell r="D2104" t="str">
            <v>โต๊ะพิมพ์ดีด SC91</v>
          </cell>
          <cell r="F2104" t="str">
            <v>-</v>
          </cell>
          <cell r="G2104">
            <v>33490</v>
          </cell>
          <cell r="H2104">
            <v>10</v>
          </cell>
          <cell r="I2104">
            <v>38500</v>
          </cell>
          <cell r="J2104">
            <v>10</v>
          </cell>
          <cell r="K2104">
            <v>33490</v>
          </cell>
          <cell r="N2104">
            <v>0</v>
          </cell>
          <cell r="O2104">
            <v>38490</v>
          </cell>
          <cell r="P2104">
            <v>38490</v>
          </cell>
          <cell r="Q2104">
            <v>38490</v>
          </cell>
          <cell r="R2104">
            <v>38490</v>
          </cell>
          <cell r="S2104">
            <v>38490</v>
          </cell>
          <cell r="T2104">
            <v>0</v>
          </cell>
          <cell r="U2104">
            <v>0</v>
          </cell>
          <cell r="V2104">
            <v>0</v>
          </cell>
          <cell r="W2104">
            <v>0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0</v>
          </cell>
          <cell r="AE2104">
            <v>0</v>
          </cell>
        </row>
        <row r="2105">
          <cell r="C2105" t="str">
            <v>H047000207</v>
          </cell>
          <cell r="D2105" t="str">
            <v>โต๊ะพิมพ์ดีด SC1R</v>
          </cell>
          <cell r="F2105" t="str">
            <v>-</v>
          </cell>
          <cell r="G2105">
            <v>33490</v>
          </cell>
          <cell r="H2105">
            <v>3</v>
          </cell>
          <cell r="I2105">
            <v>6600</v>
          </cell>
          <cell r="J2105">
            <v>3</v>
          </cell>
          <cell r="K2105">
            <v>33490</v>
          </cell>
          <cell r="N2105">
            <v>0</v>
          </cell>
          <cell r="O2105">
            <v>6597</v>
          </cell>
          <cell r="P2105">
            <v>6597</v>
          </cell>
          <cell r="Q2105">
            <v>6597</v>
          </cell>
          <cell r="R2105">
            <v>6597</v>
          </cell>
          <cell r="S2105">
            <v>6597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>
            <v>0</v>
          </cell>
        </row>
        <row r="2106">
          <cell r="C2106" t="str">
            <v>H047000208</v>
          </cell>
          <cell r="D2106" t="str">
            <v>โต๊ะพิมพ์ดีด SCIL</v>
          </cell>
          <cell r="F2106" t="str">
            <v>-</v>
          </cell>
          <cell r="G2106">
            <v>33490</v>
          </cell>
          <cell r="H2106">
            <v>3</v>
          </cell>
          <cell r="I2106">
            <v>6600</v>
          </cell>
          <cell r="J2106">
            <v>3</v>
          </cell>
          <cell r="K2106">
            <v>33490</v>
          </cell>
          <cell r="N2106">
            <v>0</v>
          </cell>
          <cell r="O2106">
            <v>6597</v>
          </cell>
          <cell r="P2106">
            <v>6597</v>
          </cell>
          <cell r="Q2106">
            <v>6597</v>
          </cell>
          <cell r="R2106">
            <v>6597</v>
          </cell>
          <cell r="S2106">
            <v>6597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0</v>
          </cell>
          <cell r="AE2106">
            <v>0</v>
          </cell>
        </row>
        <row r="2107">
          <cell r="C2107" t="str">
            <v>H047000209</v>
          </cell>
          <cell r="D2107" t="str">
            <v>โต๊ะประชุม DMT157</v>
          </cell>
          <cell r="F2107" t="str">
            <v>-</v>
          </cell>
          <cell r="G2107">
            <v>33490</v>
          </cell>
          <cell r="H2107">
            <v>2</v>
          </cell>
          <cell r="I2107">
            <v>7304</v>
          </cell>
          <cell r="J2107">
            <v>2</v>
          </cell>
          <cell r="K2107">
            <v>33490</v>
          </cell>
          <cell r="N2107">
            <v>0</v>
          </cell>
          <cell r="O2107">
            <v>7302</v>
          </cell>
          <cell r="P2107">
            <v>7302</v>
          </cell>
          <cell r="Q2107">
            <v>7302</v>
          </cell>
          <cell r="R2107">
            <v>7302</v>
          </cell>
          <cell r="S2107">
            <v>7302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0</v>
          </cell>
          <cell r="AE2107">
            <v>0</v>
          </cell>
        </row>
        <row r="2108">
          <cell r="C2108" t="str">
            <v>H047000210</v>
          </cell>
          <cell r="D2108" t="str">
            <v>โต๊ะประชุม DMTR 7/4</v>
          </cell>
          <cell r="F2108" t="str">
            <v>-</v>
          </cell>
          <cell r="G2108">
            <v>33490</v>
          </cell>
          <cell r="H2108">
            <v>4</v>
          </cell>
          <cell r="I2108">
            <v>4180</v>
          </cell>
          <cell r="J2108">
            <v>4</v>
          </cell>
          <cell r="K2108">
            <v>33490</v>
          </cell>
          <cell r="N2108">
            <v>0</v>
          </cell>
          <cell r="O2108">
            <v>4176</v>
          </cell>
          <cell r="P2108">
            <v>4176</v>
          </cell>
          <cell r="Q2108">
            <v>4176</v>
          </cell>
          <cell r="R2108">
            <v>4176</v>
          </cell>
          <cell r="S2108">
            <v>4176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>
            <v>0</v>
          </cell>
        </row>
        <row r="2109">
          <cell r="C2109" t="str">
            <v>H047000211</v>
          </cell>
          <cell r="D2109" t="str">
            <v>โต๊ะประชุม DP723</v>
          </cell>
          <cell r="F2109" t="str">
            <v>-</v>
          </cell>
          <cell r="G2109">
            <v>33490</v>
          </cell>
          <cell r="H2109">
            <v>2</v>
          </cell>
          <cell r="I2109">
            <v>2354</v>
          </cell>
          <cell r="J2109">
            <v>2</v>
          </cell>
          <cell r="K2109">
            <v>33490</v>
          </cell>
          <cell r="N2109">
            <v>0</v>
          </cell>
          <cell r="O2109">
            <v>2352</v>
          </cell>
          <cell r="P2109">
            <v>2352</v>
          </cell>
          <cell r="Q2109">
            <v>2352</v>
          </cell>
          <cell r="R2109">
            <v>2352</v>
          </cell>
          <cell r="S2109">
            <v>2352</v>
          </cell>
          <cell r="T2109">
            <v>0</v>
          </cell>
          <cell r="U2109">
            <v>0</v>
          </cell>
          <cell r="V2109">
            <v>0</v>
          </cell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>
            <v>0</v>
          </cell>
        </row>
        <row r="2110">
          <cell r="C2110" t="str">
            <v>H047000212</v>
          </cell>
          <cell r="D2110" t="str">
            <v>โต๊ะประชุม DP123</v>
          </cell>
          <cell r="F2110" t="str">
            <v>-</v>
          </cell>
          <cell r="G2110">
            <v>33490</v>
          </cell>
          <cell r="H2110">
            <v>2</v>
          </cell>
          <cell r="I2110">
            <v>2970</v>
          </cell>
          <cell r="J2110">
            <v>2</v>
          </cell>
          <cell r="K2110">
            <v>33490</v>
          </cell>
          <cell r="N2110">
            <v>0</v>
          </cell>
          <cell r="O2110">
            <v>2968</v>
          </cell>
          <cell r="P2110">
            <v>2968</v>
          </cell>
          <cell r="Q2110">
            <v>2968</v>
          </cell>
          <cell r="R2110">
            <v>2968</v>
          </cell>
          <cell r="S2110">
            <v>2968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0</v>
          </cell>
          <cell r="AE2110">
            <v>0</v>
          </cell>
        </row>
        <row r="2111">
          <cell r="C2111" t="str">
            <v>H047000213</v>
          </cell>
          <cell r="D2111" t="str">
            <v>SIDEBOARD SB 9S</v>
          </cell>
          <cell r="F2111" t="str">
            <v>-</v>
          </cell>
          <cell r="G2111">
            <v>33490</v>
          </cell>
          <cell r="H2111">
            <v>32</v>
          </cell>
          <cell r="I2111">
            <v>118624</v>
          </cell>
          <cell r="J2111">
            <v>32</v>
          </cell>
          <cell r="K2111">
            <v>33490</v>
          </cell>
          <cell r="N2111">
            <v>0</v>
          </cell>
          <cell r="O2111">
            <v>118592</v>
          </cell>
          <cell r="P2111">
            <v>118592</v>
          </cell>
          <cell r="Q2111">
            <v>118592</v>
          </cell>
          <cell r="R2111">
            <v>118592</v>
          </cell>
          <cell r="S2111">
            <v>118592</v>
          </cell>
          <cell r="T2111">
            <v>0</v>
          </cell>
          <cell r="U2111">
            <v>0</v>
          </cell>
          <cell r="V2111">
            <v>0</v>
          </cell>
          <cell r="W2111">
            <v>0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>
            <v>0</v>
          </cell>
        </row>
        <row r="2112">
          <cell r="C2112" t="str">
            <v>H047000214</v>
          </cell>
          <cell r="D2112" t="str">
            <v>SIDEBOARD SB 91</v>
          </cell>
          <cell r="F2112" t="str">
            <v>-</v>
          </cell>
          <cell r="G2112">
            <v>33490</v>
          </cell>
          <cell r="H2112">
            <v>12</v>
          </cell>
          <cell r="I2112">
            <v>43560</v>
          </cell>
          <cell r="J2112">
            <v>12</v>
          </cell>
          <cell r="K2112">
            <v>33490</v>
          </cell>
          <cell r="N2112">
            <v>0</v>
          </cell>
          <cell r="O2112">
            <v>43548</v>
          </cell>
          <cell r="P2112">
            <v>43548</v>
          </cell>
          <cell r="Q2112">
            <v>43548</v>
          </cell>
          <cell r="R2112">
            <v>43548</v>
          </cell>
          <cell r="S2112">
            <v>43548</v>
          </cell>
          <cell r="T2112">
            <v>0</v>
          </cell>
          <cell r="U2112">
            <v>0</v>
          </cell>
          <cell r="V2112">
            <v>0</v>
          </cell>
          <cell r="W2112">
            <v>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>
            <v>0</v>
          </cell>
        </row>
        <row r="2113">
          <cell r="C2113" t="str">
            <v>H047000215</v>
          </cell>
          <cell r="D2113" t="str">
            <v>SIDEBOARD SB 72</v>
          </cell>
          <cell r="F2113" t="str">
            <v>-</v>
          </cell>
          <cell r="G2113">
            <v>33490</v>
          </cell>
          <cell r="H2113">
            <v>2</v>
          </cell>
          <cell r="I2113">
            <v>8492</v>
          </cell>
          <cell r="J2113">
            <v>2</v>
          </cell>
          <cell r="K2113">
            <v>33490</v>
          </cell>
          <cell r="N2113">
            <v>0</v>
          </cell>
          <cell r="O2113">
            <v>8490</v>
          </cell>
          <cell r="P2113">
            <v>8490</v>
          </cell>
          <cell r="Q2113">
            <v>8490</v>
          </cell>
          <cell r="R2113">
            <v>8490</v>
          </cell>
          <cell r="S2113">
            <v>8490</v>
          </cell>
          <cell r="T2113">
            <v>0</v>
          </cell>
          <cell r="U2113">
            <v>0</v>
          </cell>
          <cell r="V2113">
            <v>0</v>
          </cell>
          <cell r="W2113">
            <v>0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>
            <v>0</v>
          </cell>
        </row>
        <row r="2114">
          <cell r="C2114" t="str">
            <v>H047000216</v>
          </cell>
          <cell r="D2114" t="str">
            <v>SIDEBOARD SB 92</v>
          </cell>
          <cell r="F2114" t="str">
            <v>-</v>
          </cell>
          <cell r="G2114">
            <v>33490</v>
          </cell>
          <cell r="H2114">
            <v>5</v>
          </cell>
          <cell r="I2114">
            <v>23980</v>
          </cell>
          <cell r="J2114">
            <v>5</v>
          </cell>
          <cell r="K2114">
            <v>33490</v>
          </cell>
          <cell r="N2114">
            <v>0</v>
          </cell>
          <cell r="O2114">
            <v>23975</v>
          </cell>
          <cell r="P2114">
            <v>23975</v>
          </cell>
          <cell r="Q2114">
            <v>23975</v>
          </cell>
          <cell r="R2114">
            <v>23975</v>
          </cell>
          <cell r="S2114">
            <v>23975</v>
          </cell>
          <cell r="T2114">
            <v>0</v>
          </cell>
          <cell r="U2114">
            <v>0</v>
          </cell>
          <cell r="V2114">
            <v>0</v>
          </cell>
          <cell r="W2114">
            <v>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>
            <v>0</v>
          </cell>
        </row>
        <row r="2115">
          <cell r="C2115" t="str">
            <v>H047000217</v>
          </cell>
          <cell r="D2115" t="str">
            <v>SIDEBOARD FD 2 SG</v>
          </cell>
          <cell r="F2115" t="str">
            <v>-</v>
          </cell>
          <cell r="G2115">
            <v>33490</v>
          </cell>
          <cell r="H2115">
            <v>4</v>
          </cell>
          <cell r="I2115">
            <v>26400</v>
          </cell>
          <cell r="J2115">
            <v>4</v>
          </cell>
          <cell r="K2115">
            <v>33490</v>
          </cell>
          <cell r="N2115">
            <v>0</v>
          </cell>
          <cell r="O2115">
            <v>26396</v>
          </cell>
          <cell r="P2115">
            <v>26396</v>
          </cell>
          <cell r="Q2115">
            <v>26396</v>
          </cell>
          <cell r="R2115">
            <v>26396</v>
          </cell>
          <cell r="S2115">
            <v>26396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>
            <v>0</v>
          </cell>
        </row>
        <row r="2116">
          <cell r="C2116" t="str">
            <v>H047000218</v>
          </cell>
          <cell r="D2116" t="str">
            <v>SIDEBOARD FD 92G</v>
          </cell>
          <cell r="F2116" t="str">
            <v>-</v>
          </cell>
          <cell r="G2116">
            <v>33490</v>
          </cell>
          <cell r="H2116">
            <v>2</v>
          </cell>
          <cell r="I2116">
            <v>14938</v>
          </cell>
          <cell r="J2116">
            <v>2</v>
          </cell>
          <cell r="K2116">
            <v>33490</v>
          </cell>
          <cell r="N2116">
            <v>0</v>
          </cell>
          <cell r="O2116">
            <v>14936</v>
          </cell>
          <cell r="P2116">
            <v>14936</v>
          </cell>
          <cell r="Q2116">
            <v>14936</v>
          </cell>
          <cell r="R2116">
            <v>14936</v>
          </cell>
          <cell r="S2116">
            <v>14936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>
            <v>0</v>
          </cell>
        </row>
        <row r="2117">
          <cell r="C2117" t="str">
            <v>H047000219</v>
          </cell>
          <cell r="D2117" t="str">
            <v>SIDEBOARD FD 7 W(S)</v>
          </cell>
          <cell r="F2117" t="str">
            <v>-</v>
          </cell>
          <cell r="G2117">
            <v>33490</v>
          </cell>
          <cell r="H2117">
            <v>1</v>
          </cell>
          <cell r="I2117">
            <v>5896</v>
          </cell>
          <cell r="J2117">
            <v>1</v>
          </cell>
          <cell r="K2117">
            <v>33490</v>
          </cell>
          <cell r="N2117">
            <v>0</v>
          </cell>
          <cell r="O2117">
            <v>5895</v>
          </cell>
          <cell r="P2117">
            <v>5895</v>
          </cell>
          <cell r="Q2117">
            <v>5895</v>
          </cell>
          <cell r="R2117">
            <v>5895</v>
          </cell>
          <cell r="S2117">
            <v>5895</v>
          </cell>
          <cell r="T2117">
            <v>0</v>
          </cell>
          <cell r="U2117">
            <v>0</v>
          </cell>
          <cell r="V2117">
            <v>0</v>
          </cell>
          <cell r="W2117">
            <v>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>
            <v>0</v>
          </cell>
        </row>
        <row r="2118">
          <cell r="C2118" t="str">
            <v>H047000220</v>
          </cell>
          <cell r="D2118" t="str">
            <v>SIDEBOARD FD 9 W(S)</v>
          </cell>
          <cell r="F2118" t="str">
            <v>-</v>
          </cell>
          <cell r="G2118">
            <v>33490</v>
          </cell>
          <cell r="H2118">
            <v>11</v>
          </cell>
          <cell r="I2118">
            <v>73810</v>
          </cell>
          <cell r="J2118">
            <v>11</v>
          </cell>
          <cell r="K2118">
            <v>33490</v>
          </cell>
          <cell r="N2118">
            <v>0</v>
          </cell>
          <cell r="O2118">
            <v>73799</v>
          </cell>
          <cell r="P2118">
            <v>73799</v>
          </cell>
          <cell r="Q2118">
            <v>73799</v>
          </cell>
          <cell r="R2118">
            <v>73799</v>
          </cell>
          <cell r="S2118">
            <v>73799</v>
          </cell>
          <cell r="T2118">
            <v>0</v>
          </cell>
          <cell r="U2118">
            <v>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</row>
        <row r="2119">
          <cell r="C2119" t="str">
            <v>H047000221</v>
          </cell>
          <cell r="D2119" t="str">
            <v>SIDEBOARD FD 9 W</v>
          </cell>
          <cell r="F2119" t="str">
            <v>-</v>
          </cell>
          <cell r="G2119">
            <v>33490</v>
          </cell>
          <cell r="H2119">
            <v>2</v>
          </cell>
          <cell r="I2119">
            <v>11264</v>
          </cell>
          <cell r="J2119">
            <v>2</v>
          </cell>
          <cell r="K2119">
            <v>33490</v>
          </cell>
          <cell r="N2119">
            <v>0</v>
          </cell>
          <cell r="O2119">
            <v>11262</v>
          </cell>
          <cell r="P2119">
            <v>11262</v>
          </cell>
          <cell r="Q2119">
            <v>11262</v>
          </cell>
          <cell r="R2119">
            <v>11262</v>
          </cell>
          <cell r="S2119">
            <v>11262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</row>
        <row r="2120">
          <cell r="C2120" t="str">
            <v>H047000222</v>
          </cell>
          <cell r="D2120" t="str">
            <v>โต๊ะประชุม DMT150</v>
          </cell>
          <cell r="F2120" t="str">
            <v>-</v>
          </cell>
          <cell r="G2120">
            <v>33490</v>
          </cell>
          <cell r="H2120">
            <v>1</v>
          </cell>
          <cell r="I2120">
            <v>7480</v>
          </cell>
          <cell r="J2120">
            <v>1</v>
          </cell>
          <cell r="K2120">
            <v>33490</v>
          </cell>
          <cell r="N2120">
            <v>0</v>
          </cell>
          <cell r="O2120">
            <v>7479</v>
          </cell>
          <cell r="P2120">
            <v>7479</v>
          </cell>
          <cell r="Q2120">
            <v>7479</v>
          </cell>
          <cell r="R2120">
            <v>7479</v>
          </cell>
          <cell r="S2120">
            <v>7479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0</v>
          </cell>
          <cell r="AE2120">
            <v>0</v>
          </cell>
        </row>
        <row r="2121">
          <cell r="C2121" t="str">
            <v>H047000223</v>
          </cell>
          <cell r="D2121" t="str">
            <v>โต๊ะพิมพ์ดีด SCM</v>
          </cell>
          <cell r="F2121" t="str">
            <v>-</v>
          </cell>
          <cell r="G2121">
            <v>33490</v>
          </cell>
          <cell r="H2121">
            <v>3</v>
          </cell>
          <cell r="I2121">
            <v>8085</v>
          </cell>
          <cell r="J2121">
            <v>3</v>
          </cell>
          <cell r="K2121">
            <v>33490</v>
          </cell>
          <cell r="N2121">
            <v>0</v>
          </cell>
          <cell r="O2121">
            <v>8082</v>
          </cell>
          <cell r="P2121">
            <v>8082</v>
          </cell>
          <cell r="Q2121">
            <v>8082</v>
          </cell>
          <cell r="R2121">
            <v>8082</v>
          </cell>
          <cell r="S2121">
            <v>8082</v>
          </cell>
          <cell r="T2121">
            <v>0</v>
          </cell>
          <cell r="U2121">
            <v>0</v>
          </cell>
          <cell r="V2121">
            <v>0</v>
          </cell>
          <cell r="W2121">
            <v>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>
            <v>0</v>
          </cell>
        </row>
        <row r="2122">
          <cell r="C2122" t="str">
            <v>H047000224</v>
          </cell>
          <cell r="D2122" t="str">
            <v>เครื่องพิมพ์ดีดไฟฟ้า IBM THAI-ENGLISH WHEELWRITER</v>
          </cell>
          <cell r="E2122" t="str">
            <v>10 11C0365</v>
          </cell>
          <cell r="F2122" t="str">
            <v>-</v>
          </cell>
          <cell r="G2122">
            <v>33518</v>
          </cell>
          <cell r="H2122">
            <v>1</v>
          </cell>
          <cell r="I2122">
            <v>30000</v>
          </cell>
          <cell r="J2122">
            <v>1</v>
          </cell>
          <cell r="K2122">
            <v>33518</v>
          </cell>
          <cell r="N2122">
            <v>0</v>
          </cell>
          <cell r="O2122">
            <v>29999</v>
          </cell>
          <cell r="P2122">
            <v>29999</v>
          </cell>
          <cell r="Q2122">
            <v>29999</v>
          </cell>
          <cell r="R2122">
            <v>29999</v>
          </cell>
          <cell r="S2122">
            <v>29999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>
            <v>0</v>
          </cell>
        </row>
        <row r="2123">
          <cell r="C2123" t="str">
            <v>H047000225</v>
          </cell>
          <cell r="D2123" t="str">
            <v>เครื่องปรับอากาศ "ไดอิจิ" ประกอบด้วยคอนเดนซิ่ง แฟน</v>
          </cell>
          <cell r="E2123" t="str">
            <v>คอยล์ขนาด 25600 BTU พร้อมอุปกรณ์</v>
          </cell>
          <cell r="F2123" t="str">
            <v>-</v>
          </cell>
          <cell r="G2123">
            <v>33521</v>
          </cell>
          <cell r="H2123">
            <v>1</v>
          </cell>
          <cell r="I2123">
            <v>35000</v>
          </cell>
          <cell r="J2123">
            <v>1</v>
          </cell>
          <cell r="K2123">
            <v>33521</v>
          </cell>
          <cell r="N2123">
            <v>0</v>
          </cell>
          <cell r="O2123">
            <v>34999</v>
          </cell>
          <cell r="P2123">
            <v>34999</v>
          </cell>
          <cell r="Q2123">
            <v>34999</v>
          </cell>
          <cell r="R2123">
            <v>34999</v>
          </cell>
          <cell r="S2123">
            <v>34999</v>
          </cell>
          <cell r="T2123">
            <v>0</v>
          </cell>
          <cell r="U2123">
            <v>0</v>
          </cell>
          <cell r="V2123">
            <v>0</v>
          </cell>
          <cell r="W2123">
            <v>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>
            <v>0</v>
          </cell>
        </row>
        <row r="2124">
          <cell r="C2124" t="str">
            <v>H047000226</v>
          </cell>
          <cell r="D2124" t="str">
            <v>เครื่องปรับอากาศ "ไดอิจิ" ขนาด 33400 BTU พร้อมอุปก</v>
          </cell>
          <cell r="E2124" t="str">
            <v>รณ์</v>
          </cell>
          <cell r="F2124" t="str">
            <v>-</v>
          </cell>
          <cell r="G2124">
            <v>33521</v>
          </cell>
          <cell r="H2124">
            <v>1</v>
          </cell>
          <cell r="I2124">
            <v>38000</v>
          </cell>
          <cell r="J2124">
            <v>1</v>
          </cell>
          <cell r="K2124">
            <v>33521</v>
          </cell>
          <cell r="N2124">
            <v>0</v>
          </cell>
          <cell r="O2124">
            <v>37999</v>
          </cell>
          <cell r="P2124">
            <v>37999</v>
          </cell>
          <cell r="Q2124">
            <v>37999</v>
          </cell>
          <cell r="R2124">
            <v>37999</v>
          </cell>
          <cell r="S2124">
            <v>37999</v>
          </cell>
          <cell r="T2124">
            <v>0</v>
          </cell>
          <cell r="U2124">
            <v>0</v>
          </cell>
          <cell r="V2124">
            <v>0</v>
          </cell>
          <cell r="W2124">
            <v>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0</v>
          </cell>
          <cell r="AE2124">
            <v>0</v>
          </cell>
        </row>
        <row r="2125">
          <cell r="C2125" t="str">
            <v>H047000227</v>
          </cell>
          <cell r="D2125" t="str">
            <v>เครื่องปรับอากาศ "ไดอิจิ" ขนาด 33400 BTU พร้อม</v>
          </cell>
          <cell r="E2125" t="str">
            <v>อุปกรณ์</v>
          </cell>
          <cell r="F2125" t="str">
            <v>-</v>
          </cell>
          <cell r="G2125">
            <v>33521</v>
          </cell>
          <cell r="H2125">
            <v>2</v>
          </cell>
          <cell r="I2125">
            <v>86000</v>
          </cell>
          <cell r="J2125">
            <v>2</v>
          </cell>
          <cell r="K2125">
            <v>33521</v>
          </cell>
          <cell r="N2125">
            <v>0</v>
          </cell>
          <cell r="O2125">
            <v>85998</v>
          </cell>
          <cell r="P2125">
            <v>85998</v>
          </cell>
          <cell r="Q2125">
            <v>85998</v>
          </cell>
          <cell r="R2125">
            <v>85998</v>
          </cell>
          <cell r="S2125">
            <v>85998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>
            <v>0</v>
          </cell>
        </row>
        <row r="2126">
          <cell r="C2126" t="str">
            <v>H047000228</v>
          </cell>
          <cell r="D2126" t="str">
            <v>โต๊ะไม้พร้อมอลูมิเนียม ขนาด 80 X140X240 CM.</v>
          </cell>
          <cell r="F2126" t="str">
            <v>-</v>
          </cell>
          <cell r="G2126">
            <v>33528</v>
          </cell>
          <cell r="H2126">
            <v>1</v>
          </cell>
          <cell r="I2126">
            <v>3300</v>
          </cell>
          <cell r="J2126">
            <v>1</v>
          </cell>
          <cell r="K2126">
            <v>33528</v>
          </cell>
          <cell r="N2126">
            <v>0</v>
          </cell>
          <cell r="O2126">
            <v>3299</v>
          </cell>
          <cell r="P2126">
            <v>3299</v>
          </cell>
          <cell r="Q2126">
            <v>3299</v>
          </cell>
          <cell r="R2126">
            <v>3299</v>
          </cell>
          <cell r="S2126">
            <v>3299</v>
          </cell>
          <cell r="T2126">
            <v>0</v>
          </cell>
          <cell r="U2126">
            <v>0</v>
          </cell>
          <cell r="V2126">
            <v>0</v>
          </cell>
          <cell r="W2126">
            <v>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>
            <v>0</v>
          </cell>
        </row>
        <row r="2127">
          <cell r="C2127" t="str">
            <v>H047000229</v>
          </cell>
          <cell r="D2127" t="str">
            <v>เครื่องคิดเลขแบบตั้งโต๊ะ ชาร์ป 1C165658</v>
          </cell>
          <cell r="F2127" t="str">
            <v>-</v>
          </cell>
          <cell r="G2127">
            <v>33533</v>
          </cell>
          <cell r="H2127">
            <v>1</v>
          </cell>
          <cell r="I2127">
            <v>3000</v>
          </cell>
          <cell r="J2127">
            <v>1</v>
          </cell>
          <cell r="K2127">
            <v>33533</v>
          </cell>
          <cell r="N2127">
            <v>0</v>
          </cell>
          <cell r="O2127">
            <v>2999</v>
          </cell>
          <cell r="P2127">
            <v>2999</v>
          </cell>
          <cell r="Q2127">
            <v>2999</v>
          </cell>
          <cell r="R2127">
            <v>2999</v>
          </cell>
          <cell r="S2127">
            <v>2999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>
            <v>0</v>
          </cell>
        </row>
        <row r="2128">
          <cell r="C2128" t="str">
            <v>H047000230</v>
          </cell>
          <cell r="D2128" t="str">
            <v>ชุดขยายเสียงพร้อมไมด์ ลำโพง 100 W</v>
          </cell>
          <cell r="F2128" t="str">
            <v>-</v>
          </cell>
          <cell r="G2128">
            <v>33535</v>
          </cell>
          <cell r="H2128">
            <v>1</v>
          </cell>
          <cell r="I2128">
            <v>6600</v>
          </cell>
          <cell r="J2128">
            <v>1</v>
          </cell>
          <cell r="K2128">
            <v>33535</v>
          </cell>
          <cell r="N2128">
            <v>0</v>
          </cell>
          <cell r="O2128">
            <v>6599</v>
          </cell>
          <cell r="P2128">
            <v>6599</v>
          </cell>
          <cell r="Q2128">
            <v>6599</v>
          </cell>
          <cell r="R2128">
            <v>6599</v>
          </cell>
          <cell r="S2128">
            <v>6599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</row>
        <row r="2129">
          <cell r="C2129" t="str">
            <v>H047000231</v>
          </cell>
          <cell r="D2129" t="str">
            <v>แผงควบคุมโทรศัพท์ เครื่อง KEY 8 เบอร์ VB 5670</v>
          </cell>
          <cell r="F2129" t="str">
            <v>-</v>
          </cell>
          <cell r="G2129">
            <v>33542</v>
          </cell>
          <cell r="H2129">
            <v>1</v>
          </cell>
          <cell r="I2129">
            <v>8063.07</v>
          </cell>
          <cell r="J2129">
            <v>1</v>
          </cell>
          <cell r="K2129">
            <v>33542</v>
          </cell>
          <cell r="N2129">
            <v>0</v>
          </cell>
          <cell r="O2129">
            <v>8062.07</v>
          </cell>
          <cell r="P2129">
            <v>8062.07</v>
          </cell>
          <cell r="Q2129">
            <v>8062.07</v>
          </cell>
          <cell r="R2129">
            <v>8062.07</v>
          </cell>
          <cell r="S2129">
            <v>8062.07</v>
          </cell>
          <cell r="T2129">
            <v>0</v>
          </cell>
          <cell r="U2129">
            <v>0</v>
          </cell>
          <cell r="V2129">
            <v>0</v>
          </cell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>
            <v>0</v>
          </cell>
        </row>
        <row r="2130">
          <cell r="C2130" t="str">
            <v>H047000232</v>
          </cell>
          <cell r="D2130" t="str">
            <v>เครื่องรับโทรศัพท์กดปุ่ม SLT KX-T 2315</v>
          </cell>
          <cell r="F2130" t="str">
            <v>-</v>
          </cell>
          <cell r="G2130">
            <v>33542</v>
          </cell>
          <cell r="H2130">
            <v>7</v>
          </cell>
          <cell r="I2130">
            <v>46153.04</v>
          </cell>
          <cell r="J2130">
            <v>7</v>
          </cell>
          <cell r="K2130">
            <v>33542</v>
          </cell>
          <cell r="N2130">
            <v>0</v>
          </cell>
          <cell r="O2130">
            <v>46146.04</v>
          </cell>
          <cell r="P2130">
            <v>46146.04</v>
          </cell>
          <cell r="Q2130">
            <v>46146.04</v>
          </cell>
          <cell r="R2130">
            <v>46146.04</v>
          </cell>
          <cell r="S2130">
            <v>46146.04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0</v>
          </cell>
          <cell r="AE2130">
            <v>0</v>
          </cell>
        </row>
        <row r="2131">
          <cell r="C2131" t="str">
            <v>H047000233</v>
          </cell>
          <cell r="D2131" t="str">
            <v>เครื่องรับโทรศัพท์กดปุ่ม ธรรมดา A601P</v>
          </cell>
          <cell r="F2131" t="str">
            <v>-</v>
          </cell>
          <cell r="G2131">
            <v>33542</v>
          </cell>
          <cell r="H2131">
            <v>4</v>
          </cell>
          <cell r="I2131">
            <v>2618.89</v>
          </cell>
          <cell r="J2131">
            <v>4</v>
          </cell>
          <cell r="K2131">
            <v>33542</v>
          </cell>
          <cell r="N2131">
            <v>0</v>
          </cell>
          <cell r="O2131">
            <v>2614.89</v>
          </cell>
          <cell r="P2131">
            <v>2614.89</v>
          </cell>
          <cell r="Q2131">
            <v>2614.89</v>
          </cell>
          <cell r="R2131">
            <v>2614.89</v>
          </cell>
          <cell r="S2131">
            <v>2614.89</v>
          </cell>
          <cell r="T2131">
            <v>0</v>
          </cell>
          <cell r="U2131">
            <v>0</v>
          </cell>
          <cell r="V2131">
            <v>0</v>
          </cell>
          <cell r="W2131">
            <v>0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0</v>
          </cell>
          <cell r="AE2131">
            <v>0</v>
          </cell>
        </row>
        <row r="2132">
          <cell r="C2132" t="str">
            <v>H047000234</v>
          </cell>
          <cell r="D2132" t="str">
            <v>เครื่องโทรศัพท์กดปุ่ม VB-5011</v>
          </cell>
          <cell r="F2132" t="str">
            <v>-</v>
          </cell>
          <cell r="G2132">
            <v>33542</v>
          </cell>
          <cell r="H2132">
            <v>7</v>
          </cell>
          <cell r="I2132">
            <v>27790</v>
          </cell>
          <cell r="J2132">
            <v>7</v>
          </cell>
          <cell r="K2132">
            <v>33542</v>
          </cell>
          <cell r="N2132">
            <v>0</v>
          </cell>
          <cell r="O2132">
            <v>27783</v>
          </cell>
          <cell r="P2132">
            <v>27783</v>
          </cell>
          <cell r="Q2132">
            <v>27783</v>
          </cell>
          <cell r="R2132">
            <v>27783</v>
          </cell>
          <cell r="S2132">
            <v>27783</v>
          </cell>
          <cell r="T2132">
            <v>0</v>
          </cell>
          <cell r="U2132">
            <v>0</v>
          </cell>
          <cell r="V2132">
            <v>0</v>
          </cell>
          <cell r="W2132">
            <v>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>
            <v>0</v>
          </cell>
        </row>
        <row r="2133">
          <cell r="C2133" t="str">
            <v>H047000235</v>
          </cell>
          <cell r="D2133" t="str">
            <v>โทรศัพท์ 24 สายนอกมีจอ VB-5611D</v>
          </cell>
          <cell r="F2133" t="str">
            <v>-</v>
          </cell>
          <cell r="G2133">
            <v>33542</v>
          </cell>
          <cell r="H2133">
            <v>1</v>
          </cell>
          <cell r="I2133">
            <v>6849</v>
          </cell>
          <cell r="J2133">
            <v>1</v>
          </cell>
          <cell r="K2133">
            <v>33542</v>
          </cell>
          <cell r="N2133">
            <v>0</v>
          </cell>
          <cell r="O2133">
            <v>6848</v>
          </cell>
          <cell r="P2133">
            <v>6848</v>
          </cell>
          <cell r="Q2133">
            <v>6848</v>
          </cell>
          <cell r="R2133">
            <v>6848</v>
          </cell>
          <cell r="S2133">
            <v>6848</v>
          </cell>
          <cell r="T2133">
            <v>0</v>
          </cell>
          <cell r="U2133">
            <v>0</v>
          </cell>
          <cell r="V2133">
            <v>0</v>
          </cell>
          <cell r="W2133">
            <v>0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0</v>
          </cell>
          <cell r="AE2133">
            <v>0</v>
          </cell>
        </row>
        <row r="2134">
          <cell r="C2134" t="str">
            <v>H047000236</v>
          </cell>
          <cell r="D2134" t="str">
            <v>โทรศัพท์ธรรมดา VB-5011</v>
          </cell>
          <cell r="F2134" t="str">
            <v>-</v>
          </cell>
          <cell r="G2134">
            <v>33542</v>
          </cell>
          <cell r="H2134">
            <v>10</v>
          </cell>
          <cell r="I2134">
            <v>39700</v>
          </cell>
          <cell r="J2134">
            <v>10</v>
          </cell>
          <cell r="K2134">
            <v>33542</v>
          </cell>
          <cell r="N2134">
            <v>0</v>
          </cell>
          <cell r="O2134">
            <v>39690</v>
          </cell>
          <cell r="P2134">
            <v>39690</v>
          </cell>
          <cell r="Q2134">
            <v>39690</v>
          </cell>
          <cell r="R2134">
            <v>39690</v>
          </cell>
          <cell r="S2134">
            <v>39690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>
            <v>0</v>
          </cell>
        </row>
        <row r="2135">
          <cell r="C2135" t="str">
            <v>H047000237</v>
          </cell>
          <cell r="D2135" t="str">
            <v>แผงควบคุม VB-5883</v>
          </cell>
          <cell r="F2135" t="str">
            <v>-</v>
          </cell>
          <cell r="G2135">
            <v>33542</v>
          </cell>
          <cell r="H2135">
            <v>1</v>
          </cell>
          <cell r="I2135">
            <v>8778</v>
          </cell>
          <cell r="J2135">
            <v>1</v>
          </cell>
          <cell r="K2135">
            <v>33542</v>
          </cell>
          <cell r="N2135">
            <v>0</v>
          </cell>
          <cell r="O2135">
            <v>8777</v>
          </cell>
          <cell r="P2135">
            <v>8777</v>
          </cell>
          <cell r="Q2135">
            <v>8777</v>
          </cell>
          <cell r="R2135">
            <v>8777</v>
          </cell>
          <cell r="S2135">
            <v>8777</v>
          </cell>
          <cell r="T2135">
            <v>0</v>
          </cell>
          <cell r="U2135">
            <v>0</v>
          </cell>
          <cell r="V2135">
            <v>0</v>
          </cell>
          <cell r="W2135">
            <v>0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0</v>
          </cell>
          <cell r="AE2135">
            <v>0</v>
          </cell>
        </row>
        <row r="2136">
          <cell r="C2136" t="str">
            <v>H047000238</v>
          </cell>
          <cell r="D2136" t="str">
            <v>ชุดโอเปอร์เรเตอร์ VB-5631</v>
          </cell>
          <cell r="F2136" t="str">
            <v>-</v>
          </cell>
          <cell r="G2136">
            <v>33542</v>
          </cell>
          <cell r="H2136">
            <v>1</v>
          </cell>
          <cell r="I2136">
            <v>10593</v>
          </cell>
          <cell r="J2136">
            <v>1</v>
          </cell>
          <cell r="K2136">
            <v>33542</v>
          </cell>
          <cell r="N2136">
            <v>0</v>
          </cell>
          <cell r="O2136">
            <v>10592</v>
          </cell>
          <cell r="P2136">
            <v>10592</v>
          </cell>
          <cell r="Q2136">
            <v>10592</v>
          </cell>
          <cell r="R2136">
            <v>10592</v>
          </cell>
          <cell r="S2136">
            <v>10592</v>
          </cell>
          <cell r="T2136">
            <v>0</v>
          </cell>
          <cell r="U2136">
            <v>0</v>
          </cell>
          <cell r="V2136">
            <v>0</v>
          </cell>
          <cell r="W2136">
            <v>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>
            <v>0</v>
          </cell>
        </row>
        <row r="2137">
          <cell r="C2137" t="str">
            <v>H047000239</v>
          </cell>
          <cell r="D2137" t="str">
            <v>KODAK EKTALITE L-5 OVERHEAD PROJECTOR</v>
          </cell>
          <cell r="F2137" t="str">
            <v>-</v>
          </cell>
          <cell r="G2137">
            <v>33554</v>
          </cell>
          <cell r="H2137">
            <v>1</v>
          </cell>
          <cell r="I2137">
            <v>17680</v>
          </cell>
          <cell r="J2137">
            <v>1</v>
          </cell>
          <cell r="K2137">
            <v>33554</v>
          </cell>
          <cell r="N2137">
            <v>0</v>
          </cell>
          <cell r="O2137">
            <v>17679</v>
          </cell>
          <cell r="P2137">
            <v>17679</v>
          </cell>
          <cell r="Q2137">
            <v>17679</v>
          </cell>
          <cell r="R2137">
            <v>17679</v>
          </cell>
          <cell r="S2137">
            <v>17679</v>
          </cell>
          <cell r="T2137">
            <v>0</v>
          </cell>
          <cell r="U2137">
            <v>0</v>
          </cell>
          <cell r="V2137">
            <v>0</v>
          </cell>
          <cell r="W2137">
            <v>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>
            <v>0</v>
          </cell>
        </row>
        <row r="2138">
          <cell r="C2138" t="str">
            <v>H047000240</v>
          </cell>
          <cell r="D2138" t="str">
            <v>WRITING ROLL ATTACHMENT    FOR L-5</v>
          </cell>
          <cell r="E2138" t="str">
            <v>เครื่องฉายหนัง</v>
          </cell>
          <cell r="F2138" t="str">
            <v>-</v>
          </cell>
          <cell r="G2138">
            <v>33554</v>
          </cell>
          <cell r="H2138">
            <v>1</v>
          </cell>
          <cell r="I2138">
            <v>1870</v>
          </cell>
          <cell r="J2138">
            <v>1</v>
          </cell>
          <cell r="K2138">
            <v>33554</v>
          </cell>
          <cell r="N2138">
            <v>0</v>
          </cell>
          <cell r="O2138">
            <v>1869</v>
          </cell>
          <cell r="P2138">
            <v>1869</v>
          </cell>
          <cell r="Q2138">
            <v>1869</v>
          </cell>
          <cell r="R2138">
            <v>1869</v>
          </cell>
          <cell r="S2138">
            <v>1869</v>
          </cell>
          <cell r="T2138">
            <v>0</v>
          </cell>
          <cell r="U2138">
            <v>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>
            <v>0</v>
          </cell>
        </row>
        <row r="2139">
          <cell r="C2139" t="str">
            <v>H047000241</v>
          </cell>
          <cell r="D2139" t="str">
            <v>เครื่องปรับอากาศ "ไดอิจิ" ขนาด 18300 BTU ประกอบด้อ</v>
          </cell>
          <cell r="E2139" t="str">
            <v>ย COND.,แฟนคอยล์ พร้อมอุปกรณ์พิเศษ</v>
          </cell>
          <cell r="F2139" t="str">
            <v>-</v>
          </cell>
          <cell r="G2139">
            <v>33579</v>
          </cell>
          <cell r="H2139">
            <v>1</v>
          </cell>
          <cell r="I2139">
            <v>26000</v>
          </cell>
          <cell r="J2139">
            <v>1</v>
          </cell>
          <cell r="K2139">
            <v>33579</v>
          </cell>
          <cell r="N2139">
            <v>0</v>
          </cell>
          <cell r="O2139">
            <v>25999</v>
          </cell>
          <cell r="P2139">
            <v>25999</v>
          </cell>
          <cell r="Q2139">
            <v>25999</v>
          </cell>
          <cell r="R2139">
            <v>25999</v>
          </cell>
          <cell r="S2139">
            <v>25999</v>
          </cell>
          <cell r="T2139">
            <v>0</v>
          </cell>
          <cell r="U2139">
            <v>0</v>
          </cell>
          <cell r="V2139">
            <v>0</v>
          </cell>
          <cell r="W2139">
            <v>0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>
            <v>0</v>
          </cell>
        </row>
        <row r="2140">
          <cell r="C2140" t="str">
            <v>H047000242</v>
          </cell>
          <cell r="D2140" t="str">
            <v>COMP. เทคัทเซ ขนาด 25600 BTU พร้อมอุปกรณ์</v>
          </cell>
          <cell r="E2140" t="str">
            <v>ไฟฟ้าครบชุด</v>
          </cell>
          <cell r="F2140" t="str">
            <v>-</v>
          </cell>
          <cell r="G2140">
            <v>33579</v>
          </cell>
          <cell r="H2140">
            <v>1</v>
          </cell>
          <cell r="I2140">
            <v>12000</v>
          </cell>
          <cell r="J2140">
            <v>1</v>
          </cell>
          <cell r="K2140">
            <v>33579</v>
          </cell>
          <cell r="N2140">
            <v>0</v>
          </cell>
          <cell r="O2140">
            <v>11999</v>
          </cell>
          <cell r="P2140">
            <v>11999</v>
          </cell>
          <cell r="Q2140">
            <v>11999</v>
          </cell>
          <cell r="R2140">
            <v>11999</v>
          </cell>
          <cell r="S2140">
            <v>11999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0</v>
          </cell>
          <cell r="AE2140">
            <v>0</v>
          </cell>
        </row>
        <row r="2141">
          <cell r="C2141" t="str">
            <v>H047000243</v>
          </cell>
          <cell r="D2141" t="str">
            <v>โทรทัศน์สี SANYO #CAP-1475V 14"</v>
          </cell>
          <cell r="F2141" t="str">
            <v>PV9766</v>
          </cell>
          <cell r="G2141">
            <v>33633</v>
          </cell>
          <cell r="H2141">
            <v>1</v>
          </cell>
          <cell r="I2141">
            <v>5500</v>
          </cell>
          <cell r="J2141">
            <v>1</v>
          </cell>
          <cell r="K2141">
            <v>33633</v>
          </cell>
          <cell r="N2141">
            <v>0</v>
          </cell>
          <cell r="O2141">
            <v>5499</v>
          </cell>
          <cell r="P2141">
            <v>5499</v>
          </cell>
          <cell r="Q2141">
            <v>5499</v>
          </cell>
          <cell r="R2141">
            <v>5499</v>
          </cell>
          <cell r="S2141">
            <v>5499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>
            <v>0</v>
          </cell>
        </row>
        <row r="2142">
          <cell r="C2142" t="str">
            <v>H047000244</v>
          </cell>
          <cell r="D2142" t="str">
            <v>วีดีโอ SHARP #VC-V6N</v>
          </cell>
          <cell r="F2142" t="str">
            <v>PV 9766</v>
          </cell>
          <cell r="G2142">
            <v>33633</v>
          </cell>
          <cell r="H2142">
            <v>1</v>
          </cell>
          <cell r="I2142">
            <v>6200</v>
          </cell>
          <cell r="J2142">
            <v>1</v>
          </cell>
          <cell r="K2142">
            <v>33633</v>
          </cell>
          <cell r="N2142">
            <v>0</v>
          </cell>
          <cell r="O2142">
            <v>6199</v>
          </cell>
          <cell r="P2142">
            <v>6199</v>
          </cell>
          <cell r="Q2142">
            <v>6199</v>
          </cell>
          <cell r="R2142">
            <v>6199</v>
          </cell>
          <cell r="S2142">
            <v>6199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>
            <v>0</v>
          </cell>
        </row>
        <row r="2143">
          <cell r="C2143" t="str">
            <v>H047000245</v>
          </cell>
          <cell r="D2143" t="str">
            <v>เครื่องคิดเลข</v>
          </cell>
          <cell r="F2143" t="str">
            <v>PV 00654</v>
          </cell>
          <cell r="G2143">
            <v>33688</v>
          </cell>
          <cell r="H2143">
            <v>1</v>
          </cell>
          <cell r="I2143">
            <v>976.46</v>
          </cell>
          <cell r="J2143">
            <v>1</v>
          </cell>
          <cell r="K2143">
            <v>33688</v>
          </cell>
          <cell r="N2143">
            <v>0</v>
          </cell>
          <cell r="O2143">
            <v>975.46</v>
          </cell>
          <cell r="P2143">
            <v>975.46</v>
          </cell>
          <cell r="Q2143">
            <v>975.46</v>
          </cell>
          <cell r="R2143">
            <v>975.46</v>
          </cell>
          <cell r="S2143">
            <v>975.46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>
            <v>0</v>
          </cell>
        </row>
        <row r="2144">
          <cell r="C2144" t="str">
            <v>H047000246</v>
          </cell>
          <cell r="D2144" t="str">
            <v>เครื่องโทรสาร "พานาโซนิค"</v>
          </cell>
          <cell r="F2144" t="str">
            <v>R/H 1131</v>
          </cell>
          <cell r="G2144">
            <v>33703</v>
          </cell>
          <cell r="H2144">
            <v>1</v>
          </cell>
          <cell r="I2144">
            <v>18224.3</v>
          </cell>
          <cell r="J2144">
            <v>1</v>
          </cell>
          <cell r="K2144">
            <v>33703</v>
          </cell>
          <cell r="N2144">
            <v>0</v>
          </cell>
          <cell r="O2144">
            <v>18223.3</v>
          </cell>
          <cell r="P2144">
            <v>18223.3</v>
          </cell>
          <cell r="Q2144">
            <v>18223.3</v>
          </cell>
          <cell r="R2144">
            <v>18223.3</v>
          </cell>
          <cell r="S2144">
            <v>18223.3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0</v>
          </cell>
          <cell r="AE2144">
            <v>0</v>
          </cell>
        </row>
        <row r="2145">
          <cell r="C2145" t="str">
            <v>H047000247</v>
          </cell>
          <cell r="D2145" t="str">
            <v>เครื่องคอมพิวเตอร์ explorer 386-25 KEY BOARD 101 M</v>
          </cell>
          <cell r="E2145" t="str">
            <v>ONITOR 14" COLOR S/N LEOIL08622 I/O PARTS</v>
          </cell>
          <cell r="F2145" t="str">
            <v>R/H102-3</v>
          </cell>
          <cell r="G2145">
            <v>33748</v>
          </cell>
          <cell r="H2145">
            <v>1</v>
          </cell>
          <cell r="I2145">
            <v>89000</v>
          </cell>
          <cell r="J2145">
            <v>1</v>
          </cell>
          <cell r="K2145">
            <v>33748</v>
          </cell>
          <cell r="N2145">
            <v>0</v>
          </cell>
          <cell r="O2145">
            <v>88999</v>
          </cell>
          <cell r="P2145">
            <v>88999</v>
          </cell>
          <cell r="Q2145">
            <v>88999</v>
          </cell>
          <cell r="R2145">
            <v>88999</v>
          </cell>
          <cell r="S2145">
            <v>88999</v>
          </cell>
          <cell r="T2145">
            <v>0</v>
          </cell>
          <cell r="U2145">
            <v>0</v>
          </cell>
          <cell r="V2145">
            <v>0</v>
          </cell>
          <cell r="W2145">
            <v>0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>
            <v>0</v>
          </cell>
        </row>
        <row r="2146">
          <cell r="C2146" t="str">
            <v>H047000250</v>
          </cell>
          <cell r="D2146" t="str">
            <v>โต๊ะคอมฯ NO.381</v>
          </cell>
          <cell r="F2146" t="str">
            <v>R/H0104</v>
          </cell>
          <cell r="G2146">
            <v>33748</v>
          </cell>
          <cell r="H2146">
            <v>1</v>
          </cell>
          <cell r="I2146">
            <v>2600</v>
          </cell>
          <cell r="J2146">
            <v>1</v>
          </cell>
          <cell r="K2146">
            <v>33748</v>
          </cell>
          <cell r="N2146">
            <v>0</v>
          </cell>
          <cell r="O2146">
            <v>2599</v>
          </cell>
          <cell r="P2146">
            <v>2599</v>
          </cell>
          <cell r="Q2146">
            <v>2599</v>
          </cell>
          <cell r="R2146">
            <v>2599</v>
          </cell>
          <cell r="S2146">
            <v>2599</v>
          </cell>
          <cell r="T2146">
            <v>0</v>
          </cell>
          <cell r="U2146">
            <v>0</v>
          </cell>
          <cell r="V2146">
            <v>0</v>
          </cell>
          <cell r="W2146">
            <v>0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0</v>
          </cell>
          <cell r="AE2146">
            <v>0</v>
          </cell>
        </row>
        <row r="2147">
          <cell r="C2147" t="str">
            <v>H047000252</v>
          </cell>
          <cell r="D2147" t="str">
            <v>เครื่องล็อคสัญญาณโทรศัพท์</v>
          </cell>
          <cell r="F2147" t="str">
            <v>R/H0065</v>
          </cell>
          <cell r="G2147">
            <v>33737</v>
          </cell>
          <cell r="H2147">
            <v>2</v>
          </cell>
          <cell r="I2147">
            <v>1800</v>
          </cell>
          <cell r="J2147">
            <v>2</v>
          </cell>
          <cell r="K2147">
            <v>33737</v>
          </cell>
          <cell r="N2147">
            <v>0</v>
          </cell>
          <cell r="O2147">
            <v>1798</v>
          </cell>
          <cell r="P2147">
            <v>1798</v>
          </cell>
          <cell r="Q2147">
            <v>1798</v>
          </cell>
          <cell r="R2147">
            <v>1798</v>
          </cell>
          <cell r="S2147">
            <v>1798</v>
          </cell>
          <cell r="T2147">
            <v>0</v>
          </cell>
          <cell r="U2147">
            <v>0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>
            <v>0</v>
          </cell>
        </row>
        <row r="2148">
          <cell r="C2148" t="str">
            <v>H047000258</v>
          </cell>
          <cell r="D2148" t="str">
            <v>RAM</v>
          </cell>
          <cell r="F2148" t="str">
            <v>PV#4885</v>
          </cell>
          <cell r="G2148">
            <v>33977</v>
          </cell>
          <cell r="H2148">
            <v>1</v>
          </cell>
          <cell r="I2148">
            <v>2429.9</v>
          </cell>
          <cell r="J2148">
            <v>1</v>
          </cell>
          <cell r="K2148">
            <v>33977</v>
          </cell>
          <cell r="N2148">
            <v>0</v>
          </cell>
          <cell r="O2148">
            <v>2428.9</v>
          </cell>
          <cell r="P2148">
            <v>2428.9</v>
          </cell>
          <cell r="Q2148">
            <v>2428.9</v>
          </cell>
          <cell r="R2148">
            <v>2428.9</v>
          </cell>
          <cell r="S2148">
            <v>2428.9</v>
          </cell>
          <cell r="T2148">
            <v>0</v>
          </cell>
          <cell r="U2148">
            <v>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>
            <v>0</v>
          </cell>
        </row>
        <row r="2149">
          <cell r="C2149" t="str">
            <v>H047000259</v>
          </cell>
          <cell r="D2149" t="str">
            <v>CARD I/O PORT + AT BUS</v>
          </cell>
          <cell r="F2149" t="str">
            <v>PV#4885</v>
          </cell>
          <cell r="G2149">
            <v>33977</v>
          </cell>
          <cell r="H2149">
            <v>1</v>
          </cell>
          <cell r="I2149">
            <v>654.21</v>
          </cell>
          <cell r="J2149">
            <v>1</v>
          </cell>
          <cell r="K2149">
            <v>33977</v>
          </cell>
          <cell r="N2149">
            <v>0</v>
          </cell>
          <cell r="O2149">
            <v>653.21</v>
          </cell>
          <cell r="P2149">
            <v>653.21</v>
          </cell>
          <cell r="Q2149">
            <v>653.21</v>
          </cell>
          <cell r="R2149">
            <v>653.21</v>
          </cell>
          <cell r="S2149">
            <v>653.21</v>
          </cell>
          <cell r="T2149">
            <v>0</v>
          </cell>
          <cell r="U2149">
            <v>0</v>
          </cell>
          <cell r="V2149">
            <v>0</v>
          </cell>
          <cell r="W2149">
            <v>0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>
            <v>0</v>
          </cell>
        </row>
        <row r="2150">
          <cell r="C2150" t="str">
            <v>H047000260</v>
          </cell>
          <cell r="D2150" t="str">
            <v>พัดลมดูดอากาศ ขนาด 8" AC 220 V ติดกระจก</v>
          </cell>
          <cell r="F2150" t="str">
            <v>R/S1321</v>
          </cell>
          <cell r="G2150">
            <v>33981</v>
          </cell>
          <cell r="H2150">
            <v>2</v>
          </cell>
          <cell r="I2150">
            <v>1100</v>
          </cell>
          <cell r="J2150">
            <v>2</v>
          </cell>
          <cell r="K2150">
            <v>33981</v>
          </cell>
          <cell r="N2150">
            <v>0</v>
          </cell>
          <cell r="O2150">
            <v>1098</v>
          </cell>
          <cell r="P2150">
            <v>1098</v>
          </cell>
          <cell r="Q2150">
            <v>1098</v>
          </cell>
          <cell r="R2150">
            <v>1098</v>
          </cell>
          <cell r="S2150">
            <v>1098</v>
          </cell>
          <cell r="T2150">
            <v>0</v>
          </cell>
          <cell r="U2150">
            <v>0</v>
          </cell>
          <cell r="V2150">
            <v>0</v>
          </cell>
          <cell r="W2150">
            <v>0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>
            <v>0</v>
          </cell>
        </row>
        <row r="2151">
          <cell r="C2151" t="str">
            <v>H047000261</v>
          </cell>
          <cell r="D2151" t="str">
            <v>ตู้เก็บเอกสารแบบประหยัดพื้นที่</v>
          </cell>
          <cell r="F2151" t="str">
            <v>PV#5241</v>
          </cell>
          <cell r="G2151">
            <v>34008</v>
          </cell>
          <cell r="H2151">
            <v>1</v>
          </cell>
          <cell r="I2151">
            <v>89300</v>
          </cell>
          <cell r="J2151">
            <v>1</v>
          </cell>
          <cell r="K2151">
            <v>34008</v>
          </cell>
          <cell r="N2151">
            <v>0</v>
          </cell>
          <cell r="O2151">
            <v>89299</v>
          </cell>
          <cell r="P2151">
            <v>89299</v>
          </cell>
          <cell r="Q2151">
            <v>89299</v>
          </cell>
          <cell r="R2151">
            <v>89299</v>
          </cell>
          <cell r="S2151">
            <v>89299</v>
          </cell>
          <cell r="T2151">
            <v>0</v>
          </cell>
          <cell r="U2151">
            <v>0</v>
          </cell>
          <cell r="V2151">
            <v>0</v>
          </cell>
          <cell r="W2151">
            <v>0</v>
          </cell>
          <cell r="X2151">
            <v>0</v>
          </cell>
          <cell r="Y2151">
            <v>0</v>
          </cell>
          <cell r="Z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0</v>
          </cell>
          <cell r="AE2151">
            <v>0</v>
          </cell>
        </row>
        <row r="2152">
          <cell r="C2152" t="str">
            <v>H047000262</v>
          </cell>
          <cell r="D2152" t="str">
            <v>เก้าอี้สำนักงาน TS 9 FLL(CD-105C)</v>
          </cell>
          <cell r="F2152" t="str">
            <v>PV#0857</v>
          </cell>
          <cell r="G2152">
            <v>34011</v>
          </cell>
          <cell r="H2152">
            <v>2</v>
          </cell>
          <cell r="I2152">
            <v>3312</v>
          </cell>
          <cell r="J2152">
            <v>2</v>
          </cell>
          <cell r="K2152">
            <v>34011</v>
          </cell>
          <cell r="N2152">
            <v>0</v>
          </cell>
          <cell r="O2152">
            <v>3310</v>
          </cell>
          <cell r="P2152">
            <v>3310</v>
          </cell>
          <cell r="Q2152">
            <v>3310</v>
          </cell>
          <cell r="R2152">
            <v>3310</v>
          </cell>
          <cell r="S2152">
            <v>3310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0</v>
          </cell>
          <cell r="AE2152">
            <v>0</v>
          </cell>
        </row>
        <row r="2153">
          <cell r="C2153" t="str">
            <v>H047000263</v>
          </cell>
          <cell r="D2153" t="str">
            <v>เก้าอี้ CN104B สี F11</v>
          </cell>
          <cell r="F2153" t="str">
            <v>PV#0857</v>
          </cell>
          <cell r="G2153">
            <v>34011</v>
          </cell>
          <cell r="H2153">
            <v>1</v>
          </cell>
          <cell r="I2153">
            <v>2064</v>
          </cell>
          <cell r="J2153">
            <v>1</v>
          </cell>
          <cell r="K2153">
            <v>34011</v>
          </cell>
          <cell r="N2153">
            <v>0</v>
          </cell>
          <cell r="O2153">
            <v>2063</v>
          </cell>
          <cell r="P2153">
            <v>2063</v>
          </cell>
          <cell r="Q2153">
            <v>2063</v>
          </cell>
          <cell r="R2153">
            <v>2063</v>
          </cell>
          <cell r="S2153">
            <v>2063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0</v>
          </cell>
          <cell r="AE2153">
            <v>0</v>
          </cell>
        </row>
        <row r="2154">
          <cell r="C2154" t="str">
            <v>H047000264</v>
          </cell>
          <cell r="D2154" t="str">
            <v>ยกมาก่อนปี 2521</v>
          </cell>
          <cell r="F2154" t="str">
            <v>-</v>
          </cell>
          <cell r="G2154">
            <v>28491</v>
          </cell>
          <cell r="H2154">
            <v>1</v>
          </cell>
          <cell r="I2154">
            <v>61774</v>
          </cell>
          <cell r="J2154">
            <v>1</v>
          </cell>
          <cell r="K2154">
            <v>28491</v>
          </cell>
          <cell r="N2154">
            <v>0</v>
          </cell>
          <cell r="O2154">
            <v>61773</v>
          </cell>
          <cell r="P2154">
            <v>61773</v>
          </cell>
          <cell r="Q2154">
            <v>61773</v>
          </cell>
          <cell r="R2154">
            <v>61773</v>
          </cell>
          <cell r="S2154">
            <v>61773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0</v>
          </cell>
          <cell r="AE2154">
            <v>0</v>
          </cell>
        </row>
        <row r="2155">
          <cell r="C2155" t="str">
            <v>H047000265</v>
          </cell>
          <cell r="D2155" t="str">
            <v>ยกมาก่อนปี 2524</v>
          </cell>
          <cell r="F2155" t="str">
            <v>-</v>
          </cell>
          <cell r="G2155">
            <v>28491</v>
          </cell>
          <cell r="H2155">
            <v>1</v>
          </cell>
          <cell r="I2155">
            <v>272232</v>
          </cell>
          <cell r="J2155">
            <v>1</v>
          </cell>
          <cell r="K2155">
            <v>28491</v>
          </cell>
          <cell r="N2155">
            <v>0</v>
          </cell>
          <cell r="O2155">
            <v>272231</v>
          </cell>
          <cell r="P2155">
            <v>272231</v>
          </cell>
          <cell r="Q2155">
            <v>272231</v>
          </cell>
          <cell r="R2155">
            <v>272231</v>
          </cell>
          <cell r="S2155">
            <v>272231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>
            <v>0</v>
          </cell>
        </row>
        <row r="2156">
          <cell r="C2156" t="str">
            <v>H047000266</v>
          </cell>
          <cell r="D2156" t="str">
            <v>ยกมาก่อนปี 2527</v>
          </cell>
          <cell r="F2156" t="str">
            <v>-</v>
          </cell>
          <cell r="G2156">
            <v>30317</v>
          </cell>
          <cell r="H2156">
            <v>1</v>
          </cell>
          <cell r="I2156">
            <v>12870</v>
          </cell>
          <cell r="J2156">
            <v>1</v>
          </cell>
          <cell r="K2156">
            <v>30317</v>
          </cell>
          <cell r="N2156">
            <v>0</v>
          </cell>
          <cell r="O2156">
            <v>12869</v>
          </cell>
          <cell r="P2156">
            <v>12869</v>
          </cell>
          <cell r="Q2156">
            <v>12869</v>
          </cell>
          <cell r="R2156">
            <v>12869</v>
          </cell>
          <cell r="S2156">
            <v>12869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0</v>
          </cell>
          <cell r="AE2156">
            <v>0</v>
          </cell>
        </row>
        <row r="2157">
          <cell r="C2157" t="str">
            <v>H047000267</v>
          </cell>
          <cell r="D2157" t="str">
            <v>ยกมาก่อนปี 2528</v>
          </cell>
          <cell r="F2157" t="str">
            <v>-</v>
          </cell>
          <cell r="G2157">
            <v>30682</v>
          </cell>
          <cell r="H2157">
            <v>1</v>
          </cell>
          <cell r="I2157">
            <v>6940</v>
          </cell>
          <cell r="J2157">
            <v>1</v>
          </cell>
          <cell r="K2157">
            <v>30682</v>
          </cell>
          <cell r="N2157">
            <v>0</v>
          </cell>
          <cell r="O2157">
            <v>6939</v>
          </cell>
          <cell r="P2157">
            <v>6939</v>
          </cell>
          <cell r="Q2157">
            <v>6939</v>
          </cell>
          <cell r="R2157">
            <v>6939</v>
          </cell>
          <cell r="S2157">
            <v>6939</v>
          </cell>
          <cell r="T2157">
            <v>0</v>
          </cell>
          <cell r="U2157">
            <v>0</v>
          </cell>
          <cell r="V2157">
            <v>0</v>
          </cell>
          <cell r="W2157">
            <v>0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>
            <v>0</v>
          </cell>
        </row>
        <row r="2158">
          <cell r="C2158" t="str">
            <v>H047000268</v>
          </cell>
          <cell r="D2158" t="str">
            <v>ป้ายโฆษณา TK</v>
          </cell>
          <cell r="F2158" t="str">
            <v>-</v>
          </cell>
          <cell r="G2158">
            <v>31656</v>
          </cell>
          <cell r="H2158">
            <v>2</v>
          </cell>
          <cell r="I2158">
            <v>28016</v>
          </cell>
          <cell r="J2158">
            <v>2</v>
          </cell>
          <cell r="K2158">
            <v>31656</v>
          </cell>
          <cell r="N2158">
            <v>0</v>
          </cell>
          <cell r="O2158">
            <v>28014</v>
          </cell>
          <cell r="P2158">
            <v>28014</v>
          </cell>
          <cell r="Q2158">
            <v>28014</v>
          </cell>
          <cell r="R2158">
            <v>28014</v>
          </cell>
          <cell r="S2158">
            <v>28014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>
            <v>0</v>
          </cell>
        </row>
        <row r="2159">
          <cell r="C2159" t="str">
            <v>H047000269</v>
          </cell>
          <cell r="D2159" t="str">
            <v>เครื่องอัดเทป SONY TCM-81</v>
          </cell>
          <cell r="F2159" t="str">
            <v>PV#02469</v>
          </cell>
          <cell r="G2159">
            <v>33806</v>
          </cell>
          <cell r="H2159">
            <v>1</v>
          </cell>
          <cell r="I2159">
            <v>1234.58</v>
          </cell>
          <cell r="J2159">
            <v>1</v>
          </cell>
          <cell r="K2159">
            <v>33806</v>
          </cell>
          <cell r="N2159">
            <v>0</v>
          </cell>
          <cell r="O2159">
            <v>1233.58</v>
          </cell>
          <cell r="P2159">
            <v>1233.58</v>
          </cell>
          <cell r="Q2159">
            <v>1233.58</v>
          </cell>
          <cell r="R2159">
            <v>1233.58</v>
          </cell>
          <cell r="S2159">
            <v>1233.58</v>
          </cell>
          <cell r="T2159">
            <v>0</v>
          </cell>
          <cell r="U2159">
            <v>0</v>
          </cell>
          <cell r="V2159">
            <v>0</v>
          </cell>
          <cell r="W2159">
            <v>0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>
            <v>0</v>
          </cell>
        </row>
        <row r="2160">
          <cell r="C2160" t="str">
            <v>H047000270</v>
          </cell>
          <cell r="D2160" t="str">
            <v>EXTERNAL MODEN 2400 BPS (DISCOVERY)</v>
          </cell>
          <cell r="F2160" t="str">
            <v>PV#02640</v>
          </cell>
          <cell r="G2160">
            <v>33729</v>
          </cell>
          <cell r="H2160">
            <v>1</v>
          </cell>
          <cell r="I2160">
            <v>6000</v>
          </cell>
          <cell r="J2160">
            <v>1</v>
          </cell>
          <cell r="K2160">
            <v>33729</v>
          </cell>
          <cell r="N2160">
            <v>0</v>
          </cell>
          <cell r="O2160">
            <v>5999</v>
          </cell>
          <cell r="P2160">
            <v>5999</v>
          </cell>
          <cell r="Q2160">
            <v>5999</v>
          </cell>
          <cell r="R2160">
            <v>5999</v>
          </cell>
          <cell r="S2160">
            <v>5999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>
            <v>0</v>
          </cell>
        </row>
        <row r="2161">
          <cell r="C2161" t="str">
            <v>H047000271</v>
          </cell>
          <cell r="D2161" t="str">
            <v>PARTITION P 55 G2 แผ่นกั้นห้องกว้าง 50 ชม.</v>
          </cell>
          <cell r="F2161" t="str">
            <v>RH0409</v>
          </cell>
          <cell r="G2161">
            <v>33831</v>
          </cell>
          <cell r="H2161">
            <v>1</v>
          </cell>
          <cell r="I2161">
            <v>2488</v>
          </cell>
          <cell r="J2161">
            <v>1</v>
          </cell>
          <cell r="K2161">
            <v>33831</v>
          </cell>
          <cell r="N2161">
            <v>0</v>
          </cell>
          <cell r="O2161">
            <v>2487</v>
          </cell>
          <cell r="P2161">
            <v>2487</v>
          </cell>
          <cell r="Q2161">
            <v>2487</v>
          </cell>
          <cell r="R2161">
            <v>2487</v>
          </cell>
          <cell r="S2161">
            <v>2487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>
            <v>0</v>
          </cell>
        </row>
        <row r="2162">
          <cell r="C2162" t="str">
            <v>H047000272</v>
          </cell>
          <cell r="D2162" t="str">
            <v>เครื่องพิมพ์ดีด IBM รุ่น W15 IBM THAI-ENGLISH</v>
          </cell>
          <cell r="F2162" t="str">
            <v>RH0427</v>
          </cell>
          <cell r="G2162">
            <v>33844</v>
          </cell>
          <cell r="H2162">
            <v>1</v>
          </cell>
          <cell r="I2162">
            <v>29500</v>
          </cell>
          <cell r="J2162">
            <v>1</v>
          </cell>
          <cell r="K2162">
            <v>33844</v>
          </cell>
          <cell r="N2162">
            <v>0</v>
          </cell>
          <cell r="O2162">
            <v>29499</v>
          </cell>
          <cell r="P2162">
            <v>29499</v>
          </cell>
          <cell r="Q2162">
            <v>29499</v>
          </cell>
          <cell r="R2162">
            <v>29499</v>
          </cell>
          <cell r="S2162">
            <v>29499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>
            <v>0</v>
          </cell>
        </row>
        <row r="2163">
          <cell r="C2163" t="str">
            <v>H047000273</v>
          </cell>
          <cell r="D2163" t="str">
            <v>เครื่องป้องกันเสียง MOTOROLA BRAVOPLUS SERIAL</v>
          </cell>
          <cell r="E2163" t="str">
            <v>NO.716YSMP903,716YSMP904</v>
          </cell>
          <cell r="F2163" t="str">
            <v>RH457-8</v>
          </cell>
          <cell r="G2163">
            <v>33858</v>
          </cell>
          <cell r="H2163">
            <v>2</v>
          </cell>
          <cell r="I2163">
            <v>10627.48</v>
          </cell>
          <cell r="J2163">
            <v>2</v>
          </cell>
          <cell r="K2163">
            <v>33858</v>
          </cell>
          <cell r="N2163">
            <v>0</v>
          </cell>
          <cell r="O2163">
            <v>10625.48</v>
          </cell>
          <cell r="P2163">
            <v>10625.48</v>
          </cell>
          <cell r="Q2163">
            <v>10625.48</v>
          </cell>
          <cell r="R2163">
            <v>10625.48</v>
          </cell>
          <cell r="S2163">
            <v>10625.48</v>
          </cell>
          <cell r="T2163">
            <v>0</v>
          </cell>
          <cell r="U2163">
            <v>0</v>
          </cell>
          <cell r="V2163">
            <v>0</v>
          </cell>
          <cell r="W2163">
            <v>0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0</v>
          </cell>
          <cell r="AE2163">
            <v>0</v>
          </cell>
        </row>
        <row r="2164">
          <cell r="C2164" t="str">
            <v>H047000275</v>
          </cell>
          <cell r="D2164" t="str">
            <v>เครื่องคิดเลข SHARP #EL-556G</v>
          </cell>
          <cell r="F2164" t="str">
            <v>RH0479</v>
          </cell>
          <cell r="G2164">
            <v>33862</v>
          </cell>
          <cell r="H2164">
            <v>1</v>
          </cell>
          <cell r="I2164">
            <v>510</v>
          </cell>
          <cell r="J2164">
            <v>1</v>
          </cell>
          <cell r="K2164">
            <v>33862</v>
          </cell>
          <cell r="N2164">
            <v>0</v>
          </cell>
          <cell r="O2164">
            <v>509</v>
          </cell>
          <cell r="P2164">
            <v>509</v>
          </cell>
          <cell r="Q2164">
            <v>509</v>
          </cell>
          <cell r="R2164">
            <v>509</v>
          </cell>
          <cell r="S2164">
            <v>509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0</v>
          </cell>
          <cell r="AE2164">
            <v>0</v>
          </cell>
        </row>
        <row r="2165">
          <cell r="C2165" t="str">
            <v>H047000276</v>
          </cell>
          <cell r="D2165" t="str">
            <v>เครื่องโทรศัพท์ V.B.5211 A.D สายโทรศัพท์ ตลับต่อสา</v>
          </cell>
          <cell r="E2165" t="str">
            <v>ย</v>
          </cell>
          <cell r="F2165" t="str">
            <v>PV#03279</v>
          </cell>
          <cell r="G2165">
            <v>33855</v>
          </cell>
          <cell r="H2165">
            <v>1</v>
          </cell>
          <cell r="I2165">
            <v>4393</v>
          </cell>
          <cell r="J2165">
            <v>1</v>
          </cell>
          <cell r="K2165">
            <v>33855</v>
          </cell>
          <cell r="N2165">
            <v>0</v>
          </cell>
          <cell r="O2165">
            <v>4392</v>
          </cell>
          <cell r="P2165">
            <v>4392</v>
          </cell>
          <cell r="Q2165">
            <v>4392</v>
          </cell>
          <cell r="R2165">
            <v>4392</v>
          </cell>
          <cell r="S2165">
            <v>4392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>
            <v>0</v>
          </cell>
        </row>
        <row r="2166">
          <cell r="C2166" t="str">
            <v>H047000279</v>
          </cell>
          <cell r="D2166" t="str">
            <v>INSTALLATION CHANGE PER STATION</v>
          </cell>
          <cell r="F2166" t="str">
            <v>RH0468</v>
          </cell>
          <cell r="G2166">
            <v>33861</v>
          </cell>
          <cell r="H2166">
            <v>1</v>
          </cell>
          <cell r="I2166">
            <v>934.58</v>
          </cell>
          <cell r="J2166">
            <v>1</v>
          </cell>
          <cell r="K2166">
            <v>33861</v>
          </cell>
          <cell r="N2166">
            <v>0</v>
          </cell>
          <cell r="O2166">
            <v>933.58</v>
          </cell>
          <cell r="P2166">
            <v>933.58</v>
          </cell>
          <cell r="Q2166">
            <v>933.58</v>
          </cell>
          <cell r="R2166">
            <v>933.58</v>
          </cell>
          <cell r="S2166">
            <v>933.58</v>
          </cell>
          <cell r="T2166">
            <v>0</v>
          </cell>
          <cell r="U2166">
            <v>0</v>
          </cell>
          <cell r="V2166">
            <v>0</v>
          </cell>
          <cell r="W2166">
            <v>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>
            <v>0</v>
          </cell>
        </row>
        <row r="2167">
          <cell r="C2167" t="str">
            <v>H047000280</v>
          </cell>
          <cell r="D2167" t="str">
            <v>เครื่องบันทึกเวลา "นิเดก้า" รุ่น EX-8 SERIAL NO. 3</v>
          </cell>
          <cell r="E2167" t="str">
            <v>001949</v>
          </cell>
          <cell r="F2167" t="str">
            <v>RH0539</v>
          </cell>
          <cell r="G2167">
            <v>33883</v>
          </cell>
          <cell r="H2167">
            <v>1</v>
          </cell>
          <cell r="I2167">
            <v>20864.490000000002</v>
          </cell>
          <cell r="J2167">
            <v>1</v>
          </cell>
          <cell r="K2167">
            <v>33883</v>
          </cell>
          <cell r="N2167">
            <v>0</v>
          </cell>
          <cell r="O2167">
            <v>20863.490000000002</v>
          </cell>
          <cell r="P2167">
            <v>20863.490000000002</v>
          </cell>
          <cell r="Q2167">
            <v>20863.490000000002</v>
          </cell>
          <cell r="R2167">
            <v>20863.490000000002</v>
          </cell>
          <cell r="S2167">
            <v>20863.490000000002</v>
          </cell>
          <cell r="T2167">
            <v>0</v>
          </cell>
          <cell r="U2167">
            <v>0</v>
          </cell>
          <cell r="V2167">
            <v>0</v>
          </cell>
          <cell r="W2167">
            <v>0</v>
          </cell>
          <cell r="X2167">
            <v>0</v>
          </cell>
          <cell r="Y2167">
            <v>0</v>
          </cell>
          <cell r="Z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>
            <v>0</v>
          </cell>
        </row>
        <row r="2168">
          <cell r="C2168" t="str">
            <v>H047000281</v>
          </cell>
          <cell r="D2168" t="str">
            <v>ตู้เก็บเอกสาร MAKON 48"</v>
          </cell>
          <cell r="F2168" t="str">
            <v>PV#03697</v>
          </cell>
          <cell r="G2168">
            <v>33890</v>
          </cell>
          <cell r="H2168">
            <v>1</v>
          </cell>
          <cell r="I2168">
            <v>1383.18</v>
          </cell>
          <cell r="J2168">
            <v>1</v>
          </cell>
          <cell r="K2168">
            <v>33890</v>
          </cell>
          <cell r="N2168">
            <v>0</v>
          </cell>
          <cell r="O2168">
            <v>1382.18</v>
          </cell>
          <cell r="P2168">
            <v>1382.18</v>
          </cell>
          <cell r="Q2168">
            <v>1382.18</v>
          </cell>
          <cell r="R2168">
            <v>1382.18</v>
          </cell>
          <cell r="S2168">
            <v>1382.18</v>
          </cell>
          <cell r="T2168">
            <v>0</v>
          </cell>
          <cell r="U2168">
            <v>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>
            <v>0</v>
          </cell>
        </row>
        <row r="2169">
          <cell r="C2169" t="str">
            <v>H047000282</v>
          </cell>
          <cell r="D2169" t="str">
            <v>หน่วยความจำใส่ในเครื่องคอมฯ IBM รุ่น 30 286</v>
          </cell>
          <cell r="E2169" t="str">
            <v>KINGSTON KTM-2000M30</v>
          </cell>
          <cell r="F2169" t="str">
            <v>PV03646</v>
          </cell>
          <cell r="G2169">
            <v>33885</v>
          </cell>
          <cell r="H2169">
            <v>3</v>
          </cell>
          <cell r="I2169">
            <v>19500</v>
          </cell>
          <cell r="J2169">
            <v>3</v>
          </cell>
          <cell r="K2169">
            <v>33885</v>
          </cell>
          <cell r="N2169">
            <v>0</v>
          </cell>
          <cell r="O2169">
            <v>19497</v>
          </cell>
          <cell r="P2169">
            <v>19497</v>
          </cell>
          <cell r="Q2169">
            <v>19497</v>
          </cell>
          <cell r="R2169">
            <v>19497</v>
          </cell>
          <cell r="S2169">
            <v>19497</v>
          </cell>
          <cell r="T2169">
            <v>0</v>
          </cell>
          <cell r="U2169">
            <v>0</v>
          </cell>
          <cell r="V2169">
            <v>0</v>
          </cell>
          <cell r="W2169">
            <v>0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</row>
        <row r="2170">
          <cell r="C2170" t="str">
            <v>H047000283</v>
          </cell>
          <cell r="D2170" t="str">
            <v>เครื่องคอมฯ EPC 1220 SX 80486SX-20 MHZ S/N 12957</v>
          </cell>
          <cell r="F2170" t="str">
            <v>JVC10/04</v>
          </cell>
          <cell r="G2170">
            <v>33908</v>
          </cell>
          <cell r="H2170">
            <v>1</v>
          </cell>
          <cell r="I2170">
            <v>53300</v>
          </cell>
          <cell r="J2170">
            <v>1</v>
          </cell>
          <cell r="K2170">
            <v>33908</v>
          </cell>
          <cell r="N2170">
            <v>0</v>
          </cell>
          <cell r="O2170">
            <v>53299</v>
          </cell>
          <cell r="P2170">
            <v>53299</v>
          </cell>
          <cell r="Q2170">
            <v>53299</v>
          </cell>
          <cell r="R2170">
            <v>53299</v>
          </cell>
          <cell r="S2170">
            <v>53299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>
            <v>0</v>
          </cell>
        </row>
        <row r="2171">
          <cell r="C2171" t="str">
            <v>H047000284</v>
          </cell>
          <cell r="D2171" t="str">
            <v>PRINTER EPSON LQ 1170 S/N 0016849</v>
          </cell>
          <cell r="F2171" t="str">
            <v>JVC10/04</v>
          </cell>
          <cell r="G2171">
            <v>33908</v>
          </cell>
          <cell r="H2171">
            <v>1</v>
          </cell>
          <cell r="I2171">
            <v>22000</v>
          </cell>
          <cell r="J2171">
            <v>1</v>
          </cell>
          <cell r="K2171">
            <v>33908</v>
          </cell>
          <cell r="N2171">
            <v>0</v>
          </cell>
          <cell r="O2171">
            <v>21999</v>
          </cell>
          <cell r="P2171">
            <v>21999</v>
          </cell>
          <cell r="Q2171">
            <v>21999</v>
          </cell>
          <cell r="R2171">
            <v>21999</v>
          </cell>
          <cell r="S2171">
            <v>21999</v>
          </cell>
          <cell r="T2171">
            <v>0</v>
          </cell>
          <cell r="U2171">
            <v>0</v>
          </cell>
          <cell r="V2171">
            <v>0</v>
          </cell>
          <cell r="W2171">
            <v>0</v>
          </cell>
          <cell r="X2171">
            <v>0</v>
          </cell>
          <cell r="Y2171">
            <v>0</v>
          </cell>
          <cell r="Z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>
            <v>0</v>
          </cell>
        </row>
        <row r="2172">
          <cell r="C2172" t="str">
            <v>H047000287</v>
          </cell>
          <cell r="D2172" t="str">
            <v>เครื่องคอมฯ EPC 1220 SX 80486SX-20X(13234,13280,13</v>
          </cell>
          <cell r="E2172" t="str">
            <v>246)</v>
          </cell>
          <cell r="F2172" t="str">
            <v>RH02507</v>
          </cell>
          <cell r="G2172">
            <v>34067</v>
          </cell>
          <cell r="H2172">
            <v>3</v>
          </cell>
          <cell r="I2172">
            <v>121500</v>
          </cell>
          <cell r="J2172">
            <v>3</v>
          </cell>
          <cell r="K2172">
            <v>34067</v>
          </cell>
          <cell r="N2172">
            <v>0</v>
          </cell>
          <cell r="O2172">
            <v>121497</v>
          </cell>
          <cell r="P2172">
            <v>121497</v>
          </cell>
          <cell r="Q2172">
            <v>121497</v>
          </cell>
          <cell r="R2172">
            <v>121497</v>
          </cell>
          <cell r="S2172">
            <v>121497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>
            <v>0</v>
          </cell>
        </row>
        <row r="2173">
          <cell r="C2173" t="str">
            <v>H047000288</v>
          </cell>
          <cell r="D2173" t="str">
            <v>โต๊ะวางคอมฯ (25-PTC-9060-EX-GW)</v>
          </cell>
          <cell r="F2173" t="str">
            <v>RH02512</v>
          </cell>
          <cell r="G2173">
            <v>34074</v>
          </cell>
          <cell r="H2173">
            <v>3</v>
          </cell>
          <cell r="I2173">
            <v>8208</v>
          </cell>
          <cell r="J2173">
            <v>3</v>
          </cell>
          <cell r="K2173">
            <v>34074</v>
          </cell>
          <cell r="N2173">
            <v>0</v>
          </cell>
          <cell r="O2173">
            <v>8205</v>
          </cell>
          <cell r="P2173">
            <v>8205</v>
          </cell>
          <cell r="Q2173">
            <v>8205</v>
          </cell>
          <cell r="R2173">
            <v>8205</v>
          </cell>
          <cell r="S2173">
            <v>8205</v>
          </cell>
          <cell r="T2173">
            <v>0</v>
          </cell>
          <cell r="U2173">
            <v>0</v>
          </cell>
          <cell r="V2173">
            <v>0</v>
          </cell>
          <cell r="W2173">
            <v>0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0</v>
          </cell>
          <cell r="AE2173">
            <v>0</v>
          </cell>
        </row>
        <row r="2174">
          <cell r="C2174" t="str">
            <v>H047000289</v>
          </cell>
          <cell r="D2174" t="str">
            <v>เครื่องทำน้ำเย็น SANYO SWC-9BLOGR</v>
          </cell>
          <cell r="F2174" t="str">
            <v>RH02563</v>
          </cell>
          <cell r="G2174">
            <v>34099</v>
          </cell>
          <cell r="H2174">
            <v>1</v>
          </cell>
          <cell r="I2174">
            <v>3551.4</v>
          </cell>
          <cell r="J2174">
            <v>1</v>
          </cell>
          <cell r="K2174">
            <v>34099</v>
          </cell>
          <cell r="N2174">
            <v>0</v>
          </cell>
          <cell r="O2174">
            <v>3550.4</v>
          </cell>
          <cell r="P2174">
            <v>3550.4</v>
          </cell>
          <cell r="Q2174">
            <v>3550.4</v>
          </cell>
          <cell r="R2174">
            <v>3550.4</v>
          </cell>
          <cell r="S2174">
            <v>3550.4</v>
          </cell>
          <cell r="T2174">
            <v>0</v>
          </cell>
          <cell r="U2174">
            <v>0</v>
          </cell>
          <cell r="V2174">
            <v>0</v>
          </cell>
          <cell r="W2174">
            <v>0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0</v>
          </cell>
          <cell r="AE2174">
            <v>0</v>
          </cell>
        </row>
        <row r="2175">
          <cell r="C2175" t="str">
            <v>H047000290</v>
          </cell>
          <cell r="D2175" t="str">
            <v>พัดลมตั้งพื้น 16" SANYO</v>
          </cell>
          <cell r="F2175" t="str">
            <v>RH02646</v>
          </cell>
          <cell r="G2175">
            <v>34137</v>
          </cell>
          <cell r="H2175">
            <v>1</v>
          </cell>
          <cell r="I2175">
            <v>1300</v>
          </cell>
          <cell r="J2175">
            <v>1</v>
          </cell>
          <cell r="K2175">
            <v>34137</v>
          </cell>
          <cell r="N2175">
            <v>0</v>
          </cell>
          <cell r="O2175">
            <v>1299</v>
          </cell>
          <cell r="P2175">
            <v>1299</v>
          </cell>
          <cell r="Q2175">
            <v>1299</v>
          </cell>
          <cell r="R2175">
            <v>1299</v>
          </cell>
          <cell r="S2175">
            <v>1299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0</v>
          </cell>
          <cell r="AE2175">
            <v>0</v>
          </cell>
        </row>
        <row r="2176">
          <cell r="C2176" t="str">
            <v>H047000291</v>
          </cell>
          <cell r="D2176" t="str">
            <v>พัดลมตั้งโต๊ะ 12" SANYO</v>
          </cell>
          <cell r="F2176" t="str">
            <v>RH02646</v>
          </cell>
          <cell r="G2176">
            <v>34137</v>
          </cell>
          <cell r="H2176">
            <v>1</v>
          </cell>
          <cell r="I2176">
            <v>650</v>
          </cell>
          <cell r="J2176">
            <v>1</v>
          </cell>
          <cell r="K2176">
            <v>34137</v>
          </cell>
          <cell r="N2176">
            <v>0</v>
          </cell>
          <cell r="O2176">
            <v>649</v>
          </cell>
          <cell r="P2176">
            <v>649</v>
          </cell>
          <cell r="Q2176">
            <v>649</v>
          </cell>
          <cell r="R2176">
            <v>649</v>
          </cell>
          <cell r="S2176">
            <v>649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>
            <v>0</v>
          </cell>
        </row>
        <row r="2177">
          <cell r="C2177" t="str">
            <v>H047000292</v>
          </cell>
          <cell r="D2177" t="str">
            <v>โต๊ะวางคอมฯ P96</v>
          </cell>
          <cell r="F2177" t="str">
            <v>PV#7760</v>
          </cell>
          <cell r="G2177">
            <v>34192</v>
          </cell>
          <cell r="H2177">
            <v>1</v>
          </cell>
          <cell r="I2177">
            <v>3500</v>
          </cell>
          <cell r="J2177">
            <v>1</v>
          </cell>
          <cell r="K2177">
            <v>34192</v>
          </cell>
          <cell r="N2177">
            <v>0</v>
          </cell>
          <cell r="O2177">
            <v>3499</v>
          </cell>
          <cell r="P2177">
            <v>3499</v>
          </cell>
          <cell r="Q2177">
            <v>3499</v>
          </cell>
          <cell r="R2177">
            <v>3499</v>
          </cell>
          <cell r="S2177">
            <v>3499</v>
          </cell>
          <cell r="T2177">
            <v>0</v>
          </cell>
          <cell r="U2177">
            <v>0</v>
          </cell>
          <cell r="V2177">
            <v>0</v>
          </cell>
          <cell r="W2177">
            <v>0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>
            <v>0</v>
          </cell>
        </row>
        <row r="2178">
          <cell r="C2178" t="str">
            <v>H047000293</v>
          </cell>
          <cell r="D2178" t="str">
            <v>โต๊ะสูง FP9 W1</v>
          </cell>
          <cell r="F2178" t="str">
            <v>PV#7760</v>
          </cell>
          <cell r="G2178">
            <v>34192</v>
          </cell>
          <cell r="H2178">
            <v>1</v>
          </cell>
          <cell r="I2178">
            <v>6500</v>
          </cell>
          <cell r="J2178">
            <v>1</v>
          </cell>
          <cell r="K2178">
            <v>34192</v>
          </cell>
          <cell r="N2178">
            <v>0</v>
          </cell>
          <cell r="O2178">
            <v>6499</v>
          </cell>
          <cell r="P2178">
            <v>6499</v>
          </cell>
          <cell r="Q2178">
            <v>6499</v>
          </cell>
          <cell r="R2178">
            <v>6499</v>
          </cell>
          <cell r="S2178">
            <v>6499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>
            <v>0</v>
          </cell>
        </row>
        <row r="2179">
          <cell r="C2179" t="str">
            <v>H047000294</v>
          </cell>
          <cell r="D2179" t="str">
            <v>ตู้เตี้ย SB6W</v>
          </cell>
          <cell r="F2179" t="str">
            <v>PV#7760</v>
          </cell>
          <cell r="G2179">
            <v>34192</v>
          </cell>
          <cell r="H2179">
            <v>2</v>
          </cell>
          <cell r="I2179">
            <v>6710</v>
          </cell>
          <cell r="J2179">
            <v>2</v>
          </cell>
          <cell r="K2179">
            <v>34192</v>
          </cell>
          <cell r="N2179">
            <v>0</v>
          </cell>
          <cell r="O2179">
            <v>6708</v>
          </cell>
          <cell r="P2179">
            <v>6708</v>
          </cell>
          <cell r="Q2179">
            <v>6708</v>
          </cell>
          <cell r="R2179">
            <v>6708</v>
          </cell>
          <cell r="S2179">
            <v>6708</v>
          </cell>
          <cell r="T2179">
            <v>0</v>
          </cell>
          <cell r="U2179">
            <v>0</v>
          </cell>
          <cell r="V2179">
            <v>0</v>
          </cell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>
            <v>0</v>
          </cell>
        </row>
        <row r="2180">
          <cell r="C2180" t="str">
            <v>H047000295</v>
          </cell>
          <cell r="D2180" t="str">
            <v>ตู้เตี้ย SB9W</v>
          </cell>
          <cell r="F2180" t="str">
            <v>PV#7760</v>
          </cell>
          <cell r="G2180">
            <v>34192</v>
          </cell>
          <cell r="H2180">
            <v>1</v>
          </cell>
          <cell r="I2180">
            <v>3850</v>
          </cell>
          <cell r="J2180">
            <v>1</v>
          </cell>
          <cell r="K2180">
            <v>34192</v>
          </cell>
          <cell r="N2180">
            <v>0</v>
          </cell>
          <cell r="O2180">
            <v>3849</v>
          </cell>
          <cell r="P2180">
            <v>3849</v>
          </cell>
          <cell r="Q2180">
            <v>3849</v>
          </cell>
          <cell r="R2180">
            <v>3849</v>
          </cell>
          <cell r="S2180">
            <v>3849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0</v>
          </cell>
          <cell r="AE2180">
            <v>0</v>
          </cell>
        </row>
        <row r="2181">
          <cell r="C2181" t="str">
            <v>H047000296</v>
          </cell>
          <cell r="D2181" t="str">
            <v>เก้าอี้ FC.1ผ้า AU240 สลับหนังดำ</v>
          </cell>
          <cell r="F2181" t="str">
            <v>PV#7760</v>
          </cell>
          <cell r="G2181">
            <v>34192</v>
          </cell>
          <cell r="H2181">
            <v>1</v>
          </cell>
          <cell r="I2181">
            <v>3850</v>
          </cell>
          <cell r="J2181">
            <v>1</v>
          </cell>
          <cell r="K2181">
            <v>34192</v>
          </cell>
          <cell r="N2181">
            <v>0</v>
          </cell>
          <cell r="O2181">
            <v>3849</v>
          </cell>
          <cell r="P2181">
            <v>3849</v>
          </cell>
          <cell r="Q2181">
            <v>3849</v>
          </cell>
          <cell r="R2181">
            <v>3849</v>
          </cell>
          <cell r="S2181">
            <v>3849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>
            <v>0</v>
          </cell>
        </row>
        <row r="2182">
          <cell r="C2182" t="str">
            <v>H047000297</v>
          </cell>
          <cell r="D2182" t="str">
            <v>เก้าอี้ TS-18 หุ้มผ้า AU240 สลับหนังดำ</v>
          </cell>
          <cell r="F2182" t="str">
            <v>PV#7760</v>
          </cell>
          <cell r="G2182">
            <v>34192</v>
          </cell>
          <cell r="H2182">
            <v>1</v>
          </cell>
          <cell r="I2182">
            <v>6160</v>
          </cell>
          <cell r="J2182">
            <v>1</v>
          </cell>
          <cell r="K2182">
            <v>34192</v>
          </cell>
          <cell r="N2182">
            <v>0</v>
          </cell>
          <cell r="O2182">
            <v>6159</v>
          </cell>
          <cell r="P2182">
            <v>6159</v>
          </cell>
          <cell r="Q2182">
            <v>6159</v>
          </cell>
          <cell r="R2182">
            <v>6159</v>
          </cell>
          <cell r="S2182">
            <v>6159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>
            <v>0</v>
          </cell>
        </row>
        <row r="2183">
          <cell r="C2183" t="str">
            <v>H047000298</v>
          </cell>
          <cell r="D2183" t="str">
            <v>ตู้เอกสาร .4X1.2X1.07 M.</v>
          </cell>
          <cell r="F2183" t="str">
            <v>PV#7760</v>
          </cell>
          <cell r="G2183">
            <v>34192</v>
          </cell>
          <cell r="H2183">
            <v>1</v>
          </cell>
          <cell r="I2183">
            <v>5300</v>
          </cell>
          <cell r="J2183">
            <v>1</v>
          </cell>
          <cell r="K2183">
            <v>34192</v>
          </cell>
          <cell r="N2183">
            <v>0</v>
          </cell>
          <cell r="O2183">
            <v>5299</v>
          </cell>
          <cell r="P2183">
            <v>5299</v>
          </cell>
          <cell r="Q2183">
            <v>5299</v>
          </cell>
          <cell r="R2183">
            <v>5299</v>
          </cell>
          <cell r="S2183">
            <v>5299</v>
          </cell>
          <cell r="T2183">
            <v>0</v>
          </cell>
          <cell r="U2183">
            <v>0</v>
          </cell>
          <cell r="V2183">
            <v>0</v>
          </cell>
          <cell r="W2183">
            <v>0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0</v>
          </cell>
          <cell r="AE2183">
            <v>0</v>
          </cell>
        </row>
        <row r="2184">
          <cell r="C2184" t="str">
            <v>H047000299</v>
          </cell>
          <cell r="D2184" t="str">
            <v>อาร์มแชร์ "โอเรียนเต็ล"</v>
          </cell>
          <cell r="F2184" t="str">
            <v>PV#7760</v>
          </cell>
          <cell r="G2184">
            <v>34192</v>
          </cell>
          <cell r="H2184">
            <v>2</v>
          </cell>
          <cell r="I2184">
            <v>12400</v>
          </cell>
          <cell r="J2184">
            <v>2</v>
          </cell>
          <cell r="K2184">
            <v>34192</v>
          </cell>
          <cell r="N2184">
            <v>0</v>
          </cell>
          <cell r="O2184">
            <v>12398</v>
          </cell>
          <cell r="P2184">
            <v>12398</v>
          </cell>
          <cell r="Q2184">
            <v>12398</v>
          </cell>
          <cell r="R2184">
            <v>12398</v>
          </cell>
          <cell r="S2184">
            <v>12398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0</v>
          </cell>
          <cell r="AE2184">
            <v>0</v>
          </cell>
        </row>
        <row r="2185">
          <cell r="C2185" t="str">
            <v>H047000300</v>
          </cell>
          <cell r="D2185" t="str">
            <v>ตู้อ่างล้างหน้า TOP หินแกรนิต+กระจกเงา</v>
          </cell>
          <cell r="F2185" t="str">
            <v>PV#7760</v>
          </cell>
          <cell r="G2185">
            <v>34192</v>
          </cell>
          <cell r="H2185">
            <v>1</v>
          </cell>
          <cell r="I2185">
            <v>8800</v>
          </cell>
          <cell r="J2185">
            <v>1</v>
          </cell>
          <cell r="K2185">
            <v>34192</v>
          </cell>
          <cell r="N2185">
            <v>0</v>
          </cell>
          <cell r="O2185">
            <v>8799</v>
          </cell>
          <cell r="P2185">
            <v>8799</v>
          </cell>
          <cell r="Q2185">
            <v>8799</v>
          </cell>
          <cell r="R2185">
            <v>8799</v>
          </cell>
          <cell r="S2185">
            <v>8799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>
            <v>0</v>
          </cell>
        </row>
        <row r="2186">
          <cell r="C2186" t="str">
            <v>H047000301</v>
          </cell>
          <cell r="D2186" t="str">
            <v>เปลี่ยน PARTITION P57 เป็น P57 G2</v>
          </cell>
          <cell r="F2186" t="str">
            <v>PV#7760</v>
          </cell>
          <cell r="G2186">
            <v>34192</v>
          </cell>
          <cell r="H2186">
            <v>1</v>
          </cell>
          <cell r="I2186">
            <v>500</v>
          </cell>
          <cell r="J2186">
            <v>1</v>
          </cell>
          <cell r="K2186">
            <v>34192</v>
          </cell>
          <cell r="N2186">
            <v>0</v>
          </cell>
          <cell r="O2186">
            <v>499</v>
          </cell>
          <cell r="P2186">
            <v>499</v>
          </cell>
          <cell r="Q2186">
            <v>499</v>
          </cell>
          <cell r="R2186">
            <v>499</v>
          </cell>
          <cell r="S2186">
            <v>499</v>
          </cell>
          <cell r="T2186">
            <v>0</v>
          </cell>
          <cell r="U2186">
            <v>0</v>
          </cell>
          <cell r="V2186">
            <v>0</v>
          </cell>
          <cell r="W2186">
            <v>0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0</v>
          </cell>
          <cell r="AE2186">
            <v>0</v>
          </cell>
        </row>
        <row r="2187">
          <cell r="C2187" t="str">
            <v>H047000302</v>
          </cell>
          <cell r="D2187" t="str">
            <v>โต๊ะทำงาน D137 D2R</v>
          </cell>
          <cell r="F2187" t="str">
            <v>PV#7760</v>
          </cell>
          <cell r="G2187">
            <v>34192</v>
          </cell>
          <cell r="H2187">
            <v>2</v>
          </cell>
          <cell r="I2187">
            <v>9724</v>
          </cell>
          <cell r="J2187">
            <v>2</v>
          </cell>
          <cell r="K2187">
            <v>34192</v>
          </cell>
          <cell r="N2187">
            <v>0</v>
          </cell>
          <cell r="O2187">
            <v>9722</v>
          </cell>
          <cell r="P2187">
            <v>9722</v>
          </cell>
          <cell r="Q2187">
            <v>9722</v>
          </cell>
          <cell r="R2187">
            <v>9722</v>
          </cell>
          <cell r="S2187">
            <v>9722</v>
          </cell>
          <cell r="T2187">
            <v>0</v>
          </cell>
          <cell r="U2187">
            <v>0</v>
          </cell>
          <cell r="V2187">
            <v>0</v>
          </cell>
          <cell r="W2187">
            <v>0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0</v>
          </cell>
          <cell r="AE2187">
            <v>0</v>
          </cell>
        </row>
        <row r="2188">
          <cell r="C2188" t="str">
            <v>H047000303</v>
          </cell>
          <cell r="D2188" t="str">
            <v>โต๊ะวางคอมพิวเตอร์ DC127 D3R</v>
          </cell>
          <cell r="F2188" t="str">
            <v>PV#7760</v>
          </cell>
          <cell r="G2188">
            <v>34192</v>
          </cell>
          <cell r="H2188">
            <v>4</v>
          </cell>
          <cell r="I2188">
            <v>19536</v>
          </cell>
          <cell r="J2188">
            <v>4</v>
          </cell>
          <cell r="K2188">
            <v>34192</v>
          </cell>
          <cell r="N2188">
            <v>0</v>
          </cell>
          <cell r="O2188">
            <v>19532</v>
          </cell>
          <cell r="P2188">
            <v>19532</v>
          </cell>
          <cell r="Q2188">
            <v>19532</v>
          </cell>
          <cell r="R2188">
            <v>19532</v>
          </cell>
          <cell r="S2188">
            <v>19532</v>
          </cell>
          <cell r="T2188">
            <v>0</v>
          </cell>
          <cell r="U2188">
            <v>0</v>
          </cell>
          <cell r="V2188">
            <v>0</v>
          </cell>
          <cell r="W2188">
            <v>0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0</v>
          </cell>
          <cell r="AE2188">
            <v>0</v>
          </cell>
        </row>
        <row r="2189">
          <cell r="C2189" t="str">
            <v>H047000304</v>
          </cell>
          <cell r="D2189" t="str">
            <v>เก้าอี้ SC 2 ผ้า สลับหนังดำ</v>
          </cell>
          <cell r="F2189" t="str">
            <v>PV#7760</v>
          </cell>
          <cell r="G2189">
            <v>34192</v>
          </cell>
          <cell r="H2189">
            <v>5</v>
          </cell>
          <cell r="I2189">
            <v>21450</v>
          </cell>
          <cell r="J2189">
            <v>5</v>
          </cell>
          <cell r="K2189">
            <v>34192</v>
          </cell>
          <cell r="N2189">
            <v>0</v>
          </cell>
          <cell r="O2189">
            <v>21445</v>
          </cell>
          <cell r="P2189">
            <v>21445</v>
          </cell>
          <cell r="Q2189">
            <v>21445</v>
          </cell>
          <cell r="R2189">
            <v>21445</v>
          </cell>
          <cell r="S2189">
            <v>21445</v>
          </cell>
          <cell r="T2189">
            <v>0</v>
          </cell>
          <cell r="U2189">
            <v>0</v>
          </cell>
          <cell r="V2189">
            <v>0</v>
          </cell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>
            <v>0</v>
          </cell>
        </row>
        <row r="2190">
          <cell r="C2190" t="str">
            <v>H047000305</v>
          </cell>
          <cell r="D2190" t="str">
            <v>โต๊ะวางพรินเตอร์ P76</v>
          </cell>
          <cell r="F2190" t="str">
            <v>PV#77601</v>
          </cell>
          <cell r="G2190">
            <v>34192</v>
          </cell>
          <cell r="H2190">
            <v>2</v>
          </cell>
          <cell r="I2190">
            <v>6306</v>
          </cell>
          <cell r="J2190">
            <v>2</v>
          </cell>
          <cell r="K2190">
            <v>34192</v>
          </cell>
          <cell r="N2190">
            <v>0</v>
          </cell>
          <cell r="O2190">
            <v>6304</v>
          </cell>
          <cell r="P2190">
            <v>6304</v>
          </cell>
          <cell r="Q2190">
            <v>6304</v>
          </cell>
          <cell r="R2190">
            <v>6304</v>
          </cell>
          <cell r="S2190">
            <v>6304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  <cell r="X2190">
            <v>0</v>
          </cell>
          <cell r="Y2190">
            <v>0</v>
          </cell>
          <cell r="Z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0</v>
          </cell>
          <cell r="AE2190">
            <v>0</v>
          </cell>
        </row>
        <row r="2191">
          <cell r="C2191" t="str">
            <v>H047000306</v>
          </cell>
          <cell r="D2191" t="str">
            <v>โต๊ะทำงาน 2.0*.8*.75 ม.</v>
          </cell>
          <cell r="F2191" t="str">
            <v>PV7760</v>
          </cell>
          <cell r="G2191">
            <v>34192</v>
          </cell>
          <cell r="H2191">
            <v>1</v>
          </cell>
          <cell r="I2191">
            <v>21780</v>
          </cell>
          <cell r="J2191">
            <v>1</v>
          </cell>
          <cell r="K2191">
            <v>34192</v>
          </cell>
          <cell r="N2191">
            <v>0</v>
          </cell>
          <cell r="O2191">
            <v>21779</v>
          </cell>
          <cell r="P2191">
            <v>21779</v>
          </cell>
          <cell r="Q2191">
            <v>21779</v>
          </cell>
          <cell r="R2191">
            <v>21779</v>
          </cell>
          <cell r="S2191">
            <v>21779</v>
          </cell>
          <cell r="T2191">
            <v>0</v>
          </cell>
          <cell r="U2191">
            <v>0</v>
          </cell>
          <cell r="V2191">
            <v>0</v>
          </cell>
          <cell r="W2191">
            <v>0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0</v>
          </cell>
          <cell r="AE2191">
            <v>0</v>
          </cell>
        </row>
        <row r="2192">
          <cell r="C2192" t="str">
            <v>H047000307</v>
          </cell>
          <cell r="D2192" t="str">
            <v>ตู้ไซด์บอร์ด 4.25*.50*.75m</v>
          </cell>
          <cell r="F2192" t="str">
            <v>PV#7760</v>
          </cell>
          <cell r="G2192">
            <v>34192</v>
          </cell>
          <cell r="H2192">
            <v>1</v>
          </cell>
          <cell r="I2192">
            <v>38250</v>
          </cell>
          <cell r="J2192">
            <v>1</v>
          </cell>
          <cell r="K2192">
            <v>34192</v>
          </cell>
          <cell r="N2192">
            <v>0</v>
          </cell>
          <cell r="O2192">
            <v>38249</v>
          </cell>
          <cell r="P2192">
            <v>38249</v>
          </cell>
          <cell r="Q2192">
            <v>38249</v>
          </cell>
          <cell r="R2192">
            <v>38249</v>
          </cell>
          <cell r="S2192">
            <v>38249</v>
          </cell>
          <cell r="T2192">
            <v>0</v>
          </cell>
          <cell r="U2192">
            <v>0</v>
          </cell>
          <cell r="V2192">
            <v>0</v>
          </cell>
          <cell r="W2192">
            <v>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0</v>
          </cell>
          <cell r="AE2192">
            <v>0</v>
          </cell>
        </row>
        <row r="2193">
          <cell r="C2193" t="str">
            <v>H047000308</v>
          </cell>
          <cell r="D2193" t="str">
            <v>ตู้ไซด์บอร์ด 2.30*.50*.75m</v>
          </cell>
          <cell r="F2193" t="str">
            <v>PV#7760</v>
          </cell>
          <cell r="G2193">
            <v>34192</v>
          </cell>
          <cell r="H2193">
            <v>1</v>
          </cell>
          <cell r="I2193">
            <v>20700</v>
          </cell>
          <cell r="J2193">
            <v>1</v>
          </cell>
          <cell r="K2193">
            <v>34192</v>
          </cell>
          <cell r="N2193">
            <v>0</v>
          </cell>
          <cell r="O2193">
            <v>20699</v>
          </cell>
          <cell r="P2193">
            <v>20699</v>
          </cell>
          <cell r="Q2193">
            <v>20699</v>
          </cell>
          <cell r="R2193">
            <v>20699</v>
          </cell>
          <cell r="S2193">
            <v>20699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>
            <v>0</v>
          </cell>
        </row>
        <row r="2194">
          <cell r="C2194" t="str">
            <v>H047000309</v>
          </cell>
          <cell r="D2194" t="str">
            <v>เก้าอี้ N1 หุ้มผ้า D212 สลับหนังดำ</v>
          </cell>
          <cell r="F2194" t="str">
            <v>PV#7760</v>
          </cell>
          <cell r="G2194">
            <v>34192</v>
          </cell>
          <cell r="H2194">
            <v>1</v>
          </cell>
          <cell r="I2194">
            <v>6160</v>
          </cell>
          <cell r="J2194">
            <v>1</v>
          </cell>
          <cell r="K2194">
            <v>34192</v>
          </cell>
          <cell r="N2194">
            <v>0</v>
          </cell>
          <cell r="O2194">
            <v>6159</v>
          </cell>
          <cell r="P2194">
            <v>6159</v>
          </cell>
          <cell r="Q2194">
            <v>6159</v>
          </cell>
          <cell r="R2194">
            <v>6159</v>
          </cell>
          <cell r="S2194">
            <v>6159</v>
          </cell>
          <cell r="T2194">
            <v>0</v>
          </cell>
          <cell r="U2194">
            <v>0</v>
          </cell>
          <cell r="V2194">
            <v>0</v>
          </cell>
          <cell r="W2194">
            <v>0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0</v>
          </cell>
          <cell r="AE2194">
            <v>0</v>
          </cell>
        </row>
        <row r="2195">
          <cell r="C2195" t="str">
            <v>H047000310</v>
          </cell>
          <cell r="D2195" t="str">
            <v>อาร์มเชร์ (หน้าโต๊ะทำงาน)</v>
          </cell>
          <cell r="F2195" t="str">
            <v>PV#7760</v>
          </cell>
          <cell r="G2195">
            <v>34192</v>
          </cell>
          <cell r="H2195">
            <v>2</v>
          </cell>
          <cell r="I2195">
            <v>11600</v>
          </cell>
          <cell r="J2195">
            <v>2</v>
          </cell>
          <cell r="K2195">
            <v>34192</v>
          </cell>
          <cell r="N2195">
            <v>0</v>
          </cell>
          <cell r="O2195">
            <v>11598</v>
          </cell>
          <cell r="P2195">
            <v>11598</v>
          </cell>
          <cell r="Q2195">
            <v>11598</v>
          </cell>
          <cell r="R2195">
            <v>11598</v>
          </cell>
          <cell r="S2195">
            <v>11598</v>
          </cell>
          <cell r="T2195">
            <v>0</v>
          </cell>
          <cell r="U2195">
            <v>0</v>
          </cell>
          <cell r="V2195">
            <v>0</v>
          </cell>
          <cell r="W2195">
            <v>0</v>
          </cell>
          <cell r="X2195">
            <v>0</v>
          </cell>
          <cell r="Y2195">
            <v>0</v>
          </cell>
          <cell r="Z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>
            <v>0</v>
          </cell>
        </row>
        <row r="2196">
          <cell r="C2196" t="str">
            <v>H047000311</v>
          </cell>
          <cell r="D2196" t="str">
            <v>โซฟา 3 ที่นั่ง "ฝ้ายดำ"</v>
          </cell>
          <cell r="F2196" t="str">
            <v>PV#7760</v>
          </cell>
          <cell r="G2196">
            <v>34192</v>
          </cell>
          <cell r="H2196">
            <v>1</v>
          </cell>
          <cell r="I2196">
            <v>11600</v>
          </cell>
          <cell r="J2196">
            <v>1</v>
          </cell>
          <cell r="K2196">
            <v>34192</v>
          </cell>
          <cell r="N2196">
            <v>0</v>
          </cell>
          <cell r="O2196">
            <v>11599</v>
          </cell>
          <cell r="P2196">
            <v>11599</v>
          </cell>
          <cell r="Q2196">
            <v>11599</v>
          </cell>
          <cell r="R2196">
            <v>11599</v>
          </cell>
          <cell r="S2196">
            <v>11599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>
            <v>0</v>
          </cell>
        </row>
        <row r="2197">
          <cell r="C2197" t="str">
            <v>H047000312</v>
          </cell>
          <cell r="D2197" t="str">
            <v>โต๊ะกลาง "CATTLEYA"</v>
          </cell>
          <cell r="F2197" t="str">
            <v>PV#7760</v>
          </cell>
          <cell r="G2197">
            <v>34192</v>
          </cell>
          <cell r="H2197">
            <v>1</v>
          </cell>
          <cell r="I2197">
            <v>8200</v>
          </cell>
          <cell r="J2197">
            <v>1</v>
          </cell>
          <cell r="K2197">
            <v>34192</v>
          </cell>
          <cell r="N2197">
            <v>0</v>
          </cell>
          <cell r="O2197">
            <v>8199</v>
          </cell>
          <cell r="P2197">
            <v>8199</v>
          </cell>
          <cell r="Q2197">
            <v>8199</v>
          </cell>
          <cell r="R2197">
            <v>8199</v>
          </cell>
          <cell r="S2197">
            <v>8199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>
            <v>0</v>
          </cell>
        </row>
        <row r="2198">
          <cell r="C2198" t="str">
            <v>H047000313</v>
          </cell>
          <cell r="D2198" t="str">
            <v>เซฟตี้ 2P 100A "CRE"</v>
          </cell>
          <cell r="F2198" t="str">
            <v>RH#1844</v>
          </cell>
          <cell r="G2198">
            <v>34282</v>
          </cell>
          <cell r="H2198">
            <v>1</v>
          </cell>
          <cell r="I2198">
            <v>2250</v>
          </cell>
          <cell r="J2198">
            <v>1</v>
          </cell>
          <cell r="K2198">
            <v>34282</v>
          </cell>
          <cell r="N2198">
            <v>0</v>
          </cell>
          <cell r="O2198">
            <v>2249</v>
          </cell>
          <cell r="P2198">
            <v>2249</v>
          </cell>
          <cell r="Q2198">
            <v>2249</v>
          </cell>
          <cell r="R2198">
            <v>2249</v>
          </cell>
          <cell r="S2198">
            <v>2249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>
            <v>0</v>
          </cell>
        </row>
        <row r="2199">
          <cell r="C2199" t="str">
            <v>H047000314</v>
          </cell>
          <cell r="D2199" t="str">
            <v>เสาเหลี่ยม DS-5</v>
          </cell>
          <cell r="F2199" t="str">
            <v>-</v>
          </cell>
          <cell r="G2199">
            <v>33490</v>
          </cell>
          <cell r="H2199">
            <v>15</v>
          </cell>
          <cell r="I2199">
            <v>6900</v>
          </cell>
          <cell r="J2199">
            <v>15</v>
          </cell>
          <cell r="K2199">
            <v>33490</v>
          </cell>
          <cell r="N2199">
            <v>0</v>
          </cell>
          <cell r="O2199">
            <v>6885</v>
          </cell>
          <cell r="P2199">
            <v>6885</v>
          </cell>
          <cell r="Q2199">
            <v>6885</v>
          </cell>
          <cell r="R2199">
            <v>6885</v>
          </cell>
          <cell r="S2199">
            <v>6885</v>
          </cell>
          <cell r="T2199">
            <v>0</v>
          </cell>
          <cell r="U2199">
            <v>0</v>
          </cell>
          <cell r="V2199">
            <v>0</v>
          </cell>
          <cell r="W2199">
            <v>0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>
            <v>0</v>
          </cell>
        </row>
        <row r="2200">
          <cell r="C2200" t="str">
            <v>H047000315</v>
          </cell>
          <cell r="D2200" t="str">
            <v>เครื่องพิมพ์เช็ค 10 หลัก NIPPO FX-20</v>
          </cell>
          <cell r="F2200" t="str">
            <v>RS#3083</v>
          </cell>
          <cell r="G2200">
            <v>34372</v>
          </cell>
          <cell r="H2200">
            <v>1</v>
          </cell>
          <cell r="I2200">
            <v>17000</v>
          </cell>
          <cell r="J2200">
            <v>1</v>
          </cell>
          <cell r="K2200">
            <v>34372</v>
          </cell>
          <cell r="N2200">
            <v>0</v>
          </cell>
          <cell r="O2200">
            <v>16999</v>
          </cell>
          <cell r="P2200">
            <v>16999</v>
          </cell>
          <cell r="Q2200">
            <v>16999</v>
          </cell>
          <cell r="R2200">
            <v>16999</v>
          </cell>
          <cell r="S2200">
            <v>16999</v>
          </cell>
          <cell r="T2200">
            <v>0</v>
          </cell>
          <cell r="U2200">
            <v>0</v>
          </cell>
          <cell r="V2200">
            <v>0</v>
          </cell>
          <cell r="W2200">
            <v>0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0</v>
          </cell>
          <cell r="AE2200">
            <v>0</v>
          </cell>
        </row>
        <row r="2201">
          <cell r="C2201" t="str">
            <v>H047000316</v>
          </cell>
          <cell r="D2201" t="str">
            <v>เก้าอี้โอกามูระ TA-45ZV F111</v>
          </cell>
          <cell r="F2201" t="str">
            <v>SR# 3224</v>
          </cell>
          <cell r="G2201">
            <v>34404</v>
          </cell>
          <cell r="H2201">
            <v>1</v>
          </cell>
          <cell r="I2201">
            <v>6589.72</v>
          </cell>
          <cell r="J2201">
            <v>1</v>
          </cell>
          <cell r="K2201">
            <v>34404</v>
          </cell>
          <cell r="N2201">
            <v>0</v>
          </cell>
          <cell r="O2201">
            <v>6588.72</v>
          </cell>
          <cell r="P2201">
            <v>6588.72</v>
          </cell>
          <cell r="Q2201">
            <v>6588.72</v>
          </cell>
          <cell r="R2201">
            <v>6588.72</v>
          </cell>
          <cell r="S2201">
            <v>6588.72</v>
          </cell>
          <cell r="T2201">
            <v>0</v>
          </cell>
          <cell r="U2201">
            <v>0</v>
          </cell>
          <cell r="V2201">
            <v>0</v>
          </cell>
          <cell r="W2201">
            <v>0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0</v>
          </cell>
          <cell r="AE2201">
            <v>0</v>
          </cell>
        </row>
        <row r="2202">
          <cell r="C2202" t="str">
            <v>H047000317</v>
          </cell>
          <cell r="D2202" t="str">
            <v>ERICSSON POCKETPHONE NH97,BATTERY SAVER (เครื่องโท</v>
          </cell>
          <cell r="E2202" t="str">
            <v>รศัพท์มือถือระบบ 900 ของคุณสุชาติ)</v>
          </cell>
          <cell r="F2202" t="str">
            <v>PV10776</v>
          </cell>
          <cell r="G2202">
            <v>34425</v>
          </cell>
          <cell r="H2202">
            <v>1</v>
          </cell>
          <cell r="I2202">
            <v>30841.119999999999</v>
          </cell>
          <cell r="J2202">
            <v>1</v>
          </cell>
          <cell r="K2202">
            <v>34425</v>
          </cell>
          <cell r="N2202">
            <v>0</v>
          </cell>
          <cell r="O2202">
            <v>30840.12</v>
          </cell>
          <cell r="P2202">
            <v>30840.12</v>
          </cell>
          <cell r="Q2202">
            <v>30840.12</v>
          </cell>
          <cell r="R2202">
            <v>30840.12</v>
          </cell>
          <cell r="S2202">
            <v>30840.12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0</v>
          </cell>
          <cell r="AE2202">
            <v>0</v>
          </cell>
        </row>
        <row r="2203">
          <cell r="C2203" t="str">
            <v>H047000318</v>
          </cell>
          <cell r="D2203" t="str">
            <v>แผง DSS โอเปอร์เรเตอร์</v>
          </cell>
          <cell r="F2203" t="str">
            <v>SR 03366</v>
          </cell>
          <cell r="G2203">
            <v>34452</v>
          </cell>
          <cell r="H2203">
            <v>1</v>
          </cell>
          <cell r="I2203">
            <v>2650</v>
          </cell>
          <cell r="J2203">
            <v>1</v>
          </cell>
          <cell r="K2203">
            <v>34452</v>
          </cell>
          <cell r="N2203">
            <v>0</v>
          </cell>
          <cell r="O2203">
            <v>2649</v>
          </cell>
          <cell r="P2203">
            <v>2649</v>
          </cell>
          <cell r="Q2203">
            <v>2649</v>
          </cell>
          <cell r="R2203">
            <v>2649</v>
          </cell>
          <cell r="S2203">
            <v>2649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0</v>
          </cell>
          <cell r="AE2203">
            <v>0</v>
          </cell>
        </row>
        <row r="2204">
          <cell r="C2204" t="str">
            <v>H047000319</v>
          </cell>
          <cell r="D2204" t="str">
            <v>โทรศัพท์ พานาโซนิค รุ่น 2342</v>
          </cell>
          <cell r="F2204" t="str">
            <v>SR 03366</v>
          </cell>
          <cell r="G2204">
            <v>34452</v>
          </cell>
          <cell r="H2204">
            <v>1</v>
          </cell>
          <cell r="I2204">
            <v>1450</v>
          </cell>
          <cell r="J2204">
            <v>1</v>
          </cell>
          <cell r="K2204">
            <v>34452</v>
          </cell>
          <cell r="N2204">
            <v>0</v>
          </cell>
          <cell r="O2204">
            <v>1449</v>
          </cell>
          <cell r="P2204">
            <v>1449</v>
          </cell>
          <cell r="Q2204">
            <v>1449</v>
          </cell>
          <cell r="R2204">
            <v>1449</v>
          </cell>
          <cell r="S2204">
            <v>1449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>
            <v>0</v>
          </cell>
        </row>
        <row r="2205">
          <cell r="C2205" t="str">
            <v>H047000320</v>
          </cell>
          <cell r="D2205" t="str">
            <v>เครื่องคำนวณเลข  EL-2192G</v>
          </cell>
          <cell r="F2205" t="str">
            <v>SR 03466</v>
          </cell>
          <cell r="G2205">
            <v>34474</v>
          </cell>
          <cell r="H2205">
            <v>1</v>
          </cell>
          <cell r="I2205">
            <v>1775.7</v>
          </cell>
          <cell r="J2205">
            <v>1</v>
          </cell>
          <cell r="K2205">
            <v>34474</v>
          </cell>
          <cell r="N2205">
            <v>0</v>
          </cell>
          <cell r="O2205">
            <v>1774.7</v>
          </cell>
          <cell r="P2205">
            <v>1774.7</v>
          </cell>
          <cell r="Q2205">
            <v>1774.7</v>
          </cell>
          <cell r="R2205">
            <v>1774.7</v>
          </cell>
          <cell r="S2205">
            <v>1774.7</v>
          </cell>
          <cell r="T2205">
            <v>0</v>
          </cell>
          <cell r="U2205">
            <v>0</v>
          </cell>
          <cell r="V2205">
            <v>0</v>
          </cell>
          <cell r="W2205">
            <v>0</v>
          </cell>
          <cell r="X2205">
            <v>0</v>
          </cell>
          <cell r="Y2205">
            <v>0</v>
          </cell>
          <cell r="Z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0</v>
          </cell>
          <cell r="AE2205">
            <v>0</v>
          </cell>
        </row>
        <row r="2206">
          <cell r="C2206" t="str">
            <v>H047000321</v>
          </cell>
          <cell r="D2206" t="str">
            <v>เครื่องพิมพ์ดีดชนิดตั้งโต๊ะภาษาไทยแคร่ 15" ยี่ห้อ</v>
          </cell>
          <cell r="E2206" t="str">
            <v>โอลิมเปีย เอจี 3 เอ็น เบอร์ 6529401/6543416</v>
          </cell>
          <cell r="F2206" t="str">
            <v>SR 3568</v>
          </cell>
          <cell r="G2206">
            <v>34493</v>
          </cell>
          <cell r="H2206">
            <v>1</v>
          </cell>
          <cell r="I2206">
            <v>8691.59</v>
          </cell>
          <cell r="J2206">
            <v>1</v>
          </cell>
          <cell r="K2206">
            <v>34493</v>
          </cell>
          <cell r="N2206">
            <v>0</v>
          </cell>
          <cell r="O2206">
            <v>8690.59</v>
          </cell>
          <cell r="P2206">
            <v>8690.59</v>
          </cell>
          <cell r="Q2206">
            <v>8690.59</v>
          </cell>
          <cell r="R2206">
            <v>8690.59</v>
          </cell>
          <cell r="S2206">
            <v>8690.59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</row>
        <row r="2207">
          <cell r="C2207" t="str">
            <v>H047000322</v>
          </cell>
          <cell r="D2207" t="str">
            <v>เครื่องทำน้ำเย็น สแตนเลส</v>
          </cell>
          <cell r="F2207" t="str">
            <v>SR 03680</v>
          </cell>
          <cell r="G2207">
            <v>34521</v>
          </cell>
          <cell r="H2207">
            <v>1</v>
          </cell>
          <cell r="I2207">
            <v>4000</v>
          </cell>
          <cell r="J2207">
            <v>1</v>
          </cell>
          <cell r="K2207">
            <v>34521</v>
          </cell>
          <cell r="N2207">
            <v>0</v>
          </cell>
          <cell r="O2207">
            <v>3999</v>
          </cell>
          <cell r="P2207">
            <v>3999</v>
          </cell>
          <cell r="Q2207">
            <v>3999</v>
          </cell>
          <cell r="R2207">
            <v>3999</v>
          </cell>
          <cell r="S2207">
            <v>3999</v>
          </cell>
          <cell r="T2207">
            <v>0</v>
          </cell>
          <cell r="U2207">
            <v>0</v>
          </cell>
          <cell r="V2207">
            <v>0</v>
          </cell>
          <cell r="W2207">
            <v>0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>
            <v>0</v>
          </cell>
        </row>
        <row r="2208">
          <cell r="C2208" t="str">
            <v>H047000323</v>
          </cell>
          <cell r="D2208" t="str">
            <v>โต๊ะทำงาน D137 D2R</v>
          </cell>
          <cell r="F2208" t="str">
            <v>SR 03685</v>
          </cell>
          <cell r="G2208">
            <v>34528</v>
          </cell>
          <cell r="H2208">
            <v>1</v>
          </cell>
          <cell r="I2208">
            <v>5400</v>
          </cell>
          <cell r="J2208">
            <v>1</v>
          </cell>
          <cell r="K2208">
            <v>34528</v>
          </cell>
          <cell r="N2208">
            <v>0</v>
          </cell>
          <cell r="O2208">
            <v>5399</v>
          </cell>
          <cell r="P2208">
            <v>5399</v>
          </cell>
          <cell r="Q2208">
            <v>5399</v>
          </cell>
          <cell r="R2208">
            <v>5399</v>
          </cell>
          <cell r="S2208">
            <v>5399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>
            <v>0</v>
          </cell>
        </row>
        <row r="2209">
          <cell r="C2209" t="str">
            <v>H047000324</v>
          </cell>
          <cell r="D2209" t="str">
            <v>โทรศัพท์พานาโชนิค KXT2356</v>
          </cell>
          <cell r="F2209" t="str">
            <v>SR 3804</v>
          </cell>
          <cell r="G2209">
            <v>34560</v>
          </cell>
          <cell r="H2209">
            <v>1</v>
          </cell>
          <cell r="I2209">
            <v>1550</v>
          </cell>
          <cell r="J2209">
            <v>1</v>
          </cell>
          <cell r="K2209">
            <v>34560</v>
          </cell>
          <cell r="N2209">
            <v>0</v>
          </cell>
          <cell r="O2209">
            <v>1549</v>
          </cell>
          <cell r="P2209">
            <v>1549</v>
          </cell>
          <cell r="Q2209">
            <v>1549</v>
          </cell>
          <cell r="R2209">
            <v>1549</v>
          </cell>
          <cell r="S2209">
            <v>1549</v>
          </cell>
          <cell r="T2209">
            <v>0</v>
          </cell>
          <cell r="U2209">
            <v>0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0</v>
          </cell>
        </row>
        <row r="2210">
          <cell r="C2210" t="str">
            <v>H047000325</v>
          </cell>
          <cell r="D2210" t="str">
            <v>เครื่องไมโครคอมพิวเตอร์ ADVANCE SYSTEM 80486DX2-66</v>
          </cell>
          <cell r="F2210" t="str">
            <v>SR 4020</v>
          </cell>
          <cell r="G2210">
            <v>34607</v>
          </cell>
          <cell r="H2210">
            <v>1</v>
          </cell>
          <cell r="I2210">
            <v>36500</v>
          </cell>
          <cell r="J2210">
            <v>1</v>
          </cell>
          <cell r="K2210">
            <v>34607</v>
          </cell>
          <cell r="N2210">
            <v>0</v>
          </cell>
          <cell r="O2210">
            <v>36499</v>
          </cell>
          <cell r="P2210">
            <v>36499</v>
          </cell>
          <cell r="Q2210">
            <v>36499</v>
          </cell>
          <cell r="R2210">
            <v>36499</v>
          </cell>
          <cell r="S2210">
            <v>36499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>
            <v>0</v>
          </cell>
        </row>
        <row r="2211">
          <cell r="C2211" t="str">
            <v>H047000326</v>
          </cell>
          <cell r="D2211" t="str">
            <v>จานดาวเทียม USD 600.00</v>
          </cell>
          <cell r="F2211" t="str">
            <v>PV 2105</v>
          </cell>
          <cell r="G2211">
            <v>34621</v>
          </cell>
          <cell r="H2211">
            <v>1</v>
          </cell>
          <cell r="I2211">
            <v>15077</v>
          </cell>
          <cell r="J2211">
            <v>1</v>
          </cell>
          <cell r="K2211">
            <v>34621</v>
          </cell>
          <cell r="N2211">
            <v>0</v>
          </cell>
          <cell r="O2211">
            <v>15076</v>
          </cell>
          <cell r="P2211">
            <v>15076</v>
          </cell>
          <cell r="Q2211">
            <v>15076</v>
          </cell>
          <cell r="R2211">
            <v>15076</v>
          </cell>
          <cell r="S2211">
            <v>15076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>
            <v>0</v>
          </cell>
        </row>
        <row r="2212">
          <cell r="C2212" t="str">
            <v>H047000327</v>
          </cell>
          <cell r="D2212" t="str">
            <v>เครื่องคิดเลข</v>
          </cell>
          <cell r="F2212" t="str">
            <v>PV 2313</v>
          </cell>
          <cell r="G2212">
            <v>34610</v>
          </cell>
          <cell r="H2212">
            <v>2</v>
          </cell>
          <cell r="I2212">
            <v>495.33</v>
          </cell>
          <cell r="J2212">
            <v>2</v>
          </cell>
          <cell r="K2212">
            <v>34610</v>
          </cell>
          <cell r="N2212">
            <v>0</v>
          </cell>
          <cell r="O2212">
            <v>493.33</v>
          </cell>
          <cell r="P2212">
            <v>493.33</v>
          </cell>
          <cell r="Q2212">
            <v>493.33</v>
          </cell>
          <cell r="R2212">
            <v>493.33</v>
          </cell>
          <cell r="S2212">
            <v>493.33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>
            <v>0</v>
          </cell>
        </row>
        <row r="2213">
          <cell r="C2213" t="str">
            <v>H047000328</v>
          </cell>
          <cell r="D2213" t="str">
            <v>เครื่องคิดเลข</v>
          </cell>
          <cell r="F2213" t="str">
            <v>PV 2313</v>
          </cell>
          <cell r="G2213">
            <v>34610</v>
          </cell>
          <cell r="H2213">
            <v>1</v>
          </cell>
          <cell r="I2213">
            <v>294.39</v>
          </cell>
          <cell r="J2213">
            <v>1</v>
          </cell>
          <cell r="K2213">
            <v>34610</v>
          </cell>
          <cell r="N2213">
            <v>0</v>
          </cell>
          <cell r="O2213">
            <v>293.39</v>
          </cell>
          <cell r="P2213">
            <v>293.39</v>
          </cell>
          <cell r="Q2213">
            <v>293.39</v>
          </cell>
          <cell r="R2213">
            <v>293.39</v>
          </cell>
          <cell r="S2213">
            <v>293.39</v>
          </cell>
          <cell r="T2213">
            <v>0</v>
          </cell>
          <cell r="U2213">
            <v>0</v>
          </cell>
          <cell r="V2213">
            <v>0</v>
          </cell>
          <cell r="W2213">
            <v>0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0</v>
          </cell>
          <cell r="AE2213">
            <v>0</v>
          </cell>
        </row>
        <row r="2214">
          <cell r="C2214" t="str">
            <v>H047000330</v>
          </cell>
          <cell r="D2214" t="str">
            <v>โทรศัพท์ พานาโซนิค มีจอ แฮนพรี</v>
          </cell>
          <cell r="F2214" t="str">
            <v>JV12-020</v>
          </cell>
          <cell r="G2214">
            <v>34698</v>
          </cell>
          <cell r="H2214">
            <v>1</v>
          </cell>
          <cell r="I2214">
            <v>1650</v>
          </cell>
          <cell r="J2214">
            <v>1</v>
          </cell>
          <cell r="K2214">
            <v>34698</v>
          </cell>
          <cell r="N2214">
            <v>0</v>
          </cell>
          <cell r="O2214">
            <v>1649</v>
          </cell>
          <cell r="P2214">
            <v>1649</v>
          </cell>
          <cell r="Q2214">
            <v>1649</v>
          </cell>
          <cell r="R2214">
            <v>1649</v>
          </cell>
          <cell r="S2214">
            <v>1649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>
            <v>0</v>
          </cell>
        </row>
        <row r="2215">
          <cell r="C2215" t="str">
            <v>H047000331</v>
          </cell>
          <cell r="D2215" t="str">
            <v>ตู้นิรภัย 463*512*665 รุ่น SD-W สีควันบุหรี่</v>
          </cell>
          <cell r="F2215" t="str">
            <v>PV 3130</v>
          </cell>
          <cell r="G2215">
            <v>34676</v>
          </cell>
          <cell r="H2215">
            <v>1</v>
          </cell>
          <cell r="I2215">
            <v>7582.24</v>
          </cell>
          <cell r="J2215">
            <v>1</v>
          </cell>
          <cell r="K2215">
            <v>34676</v>
          </cell>
          <cell r="N2215">
            <v>0</v>
          </cell>
          <cell r="O2215">
            <v>7581.24</v>
          </cell>
          <cell r="P2215">
            <v>7581.24</v>
          </cell>
          <cell r="Q2215">
            <v>7581.24</v>
          </cell>
          <cell r="R2215">
            <v>7581.24</v>
          </cell>
          <cell r="S2215">
            <v>7581.24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</row>
        <row r="2216">
          <cell r="C2216" t="str">
            <v>H047000333</v>
          </cell>
          <cell r="D2216" t="str">
            <v>VB 6073 แผง DSS สำหรับโอปาเรเตอร์</v>
          </cell>
          <cell r="F2216" t="str">
            <v>SR 4212</v>
          </cell>
          <cell r="G2216">
            <v>34757</v>
          </cell>
          <cell r="H2216">
            <v>1</v>
          </cell>
          <cell r="I2216">
            <v>2850</v>
          </cell>
          <cell r="J2216">
            <v>1</v>
          </cell>
          <cell r="K2216">
            <v>34757</v>
          </cell>
          <cell r="N2216">
            <v>0</v>
          </cell>
          <cell r="O2216">
            <v>2849</v>
          </cell>
          <cell r="P2216">
            <v>2849</v>
          </cell>
          <cell r="Q2216">
            <v>2849</v>
          </cell>
          <cell r="R2216">
            <v>2849</v>
          </cell>
          <cell r="S2216">
            <v>2849</v>
          </cell>
          <cell r="T2216">
            <v>0</v>
          </cell>
          <cell r="U2216">
            <v>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>
            <v>0</v>
          </cell>
        </row>
        <row r="2217">
          <cell r="C2217" t="str">
            <v>H047000334</v>
          </cell>
          <cell r="D2217" t="str">
            <v>โต๊ะคอมพิวเตอร์ Motcoh ขนาด 72*55*75 CM. เทาอ่อน</v>
          </cell>
          <cell r="E2217" t="str">
            <v>MCP-571C</v>
          </cell>
          <cell r="F2217" t="str">
            <v>SR04271</v>
          </cell>
          <cell r="G2217">
            <v>34819</v>
          </cell>
          <cell r="H2217">
            <v>1</v>
          </cell>
          <cell r="I2217">
            <v>1924</v>
          </cell>
          <cell r="J2217">
            <v>1</v>
          </cell>
          <cell r="K2217">
            <v>34819</v>
          </cell>
          <cell r="N2217">
            <v>0</v>
          </cell>
          <cell r="O2217">
            <v>1923</v>
          </cell>
          <cell r="P2217">
            <v>1923</v>
          </cell>
          <cell r="Q2217">
            <v>1923</v>
          </cell>
          <cell r="R2217">
            <v>1923</v>
          </cell>
          <cell r="S2217">
            <v>1923</v>
          </cell>
          <cell r="T2217">
            <v>0</v>
          </cell>
          <cell r="U2217">
            <v>0</v>
          </cell>
          <cell r="V2217">
            <v>0</v>
          </cell>
          <cell r="W2217">
            <v>0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>
            <v>0</v>
          </cell>
        </row>
        <row r="2218">
          <cell r="C2218" t="str">
            <v>H047000335</v>
          </cell>
          <cell r="D2218" t="str">
            <v>โต๊ะพริ้นเตอร์ Motcch สีเทาอ่อน MPT-571C</v>
          </cell>
          <cell r="F2218" t="str">
            <v>SR04271</v>
          </cell>
          <cell r="G2218">
            <v>34819</v>
          </cell>
          <cell r="H2218">
            <v>1</v>
          </cell>
          <cell r="I2218">
            <v>1820</v>
          </cell>
          <cell r="J2218">
            <v>1</v>
          </cell>
          <cell r="K2218">
            <v>34819</v>
          </cell>
          <cell r="N2218">
            <v>0</v>
          </cell>
          <cell r="O2218">
            <v>1819</v>
          </cell>
          <cell r="P2218">
            <v>1819</v>
          </cell>
          <cell r="Q2218">
            <v>1819</v>
          </cell>
          <cell r="R2218">
            <v>1819</v>
          </cell>
          <cell r="S2218">
            <v>1819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>
            <v>0</v>
          </cell>
        </row>
        <row r="2219">
          <cell r="C2219" t="str">
            <v>H047000337</v>
          </cell>
          <cell r="D2219" t="str">
            <v>แผ่นควบคุมวงจรเครื่องโทรสาร</v>
          </cell>
          <cell r="F2219" t="str">
            <v>SR04326</v>
          </cell>
          <cell r="G2219">
            <v>34873</v>
          </cell>
          <cell r="H2219">
            <v>1</v>
          </cell>
          <cell r="I2219">
            <v>4500</v>
          </cell>
          <cell r="J2219">
            <v>1</v>
          </cell>
          <cell r="K2219">
            <v>34873</v>
          </cell>
          <cell r="N2219">
            <v>0</v>
          </cell>
          <cell r="O2219">
            <v>4499</v>
          </cell>
          <cell r="P2219">
            <v>4499</v>
          </cell>
          <cell r="Q2219">
            <v>4499</v>
          </cell>
          <cell r="R2219">
            <v>4499</v>
          </cell>
          <cell r="S2219">
            <v>4499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>
            <v>0</v>
          </cell>
        </row>
        <row r="2220">
          <cell r="C2220" t="str">
            <v>H047000338</v>
          </cell>
          <cell r="D2220" t="str">
            <v>SOFT WARE PACKAGE</v>
          </cell>
          <cell r="F2220" t="str">
            <v>PV05873</v>
          </cell>
          <cell r="G2220">
            <v>34887</v>
          </cell>
          <cell r="H2220">
            <v>1</v>
          </cell>
          <cell r="I2220">
            <v>26100</v>
          </cell>
          <cell r="J2220">
            <v>1</v>
          </cell>
          <cell r="K2220">
            <v>34887</v>
          </cell>
          <cell r="N2220">
            <v>0</v>
          </cell>
          <cell r="O2220">
            <v>26099</v>
          </cell>
          <cell r="P2220">
            <v>26099</v>
          </cell>
          <cell r="Q2220">
            <v>26099</v>
          </cell>
          <cell r="R2220">
            <v>26099</v>
          </cell>
          <cell r="S2220">
            <v>26099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>
            <v>0</v>
          </cell>
        </row>
        <row r="2221">
          <cell r="C2221" t="str">
            <v>H047000339</v>
          </cell>
          <cell r="D2221" t="str">
            <v>ไซด์บอร์ด ขนาด .60*.40*.75ม.</v>
          </cell>
          <cell r="F2221" t="str">
            <v>SR04367</v>
          </cell>
          <cell r="G2221">
            <v>34935</v>
          </cell>
          <cell r="H2221">
            <v>1</v>
          </cell>
          <cell r="I2221">
            <v>3730</v>
          </cell>
          <cell r="J2221">
            <v>1</v>
          </cell>
          <cell r="K2221">
            <v>34935</v>
          </cell>
          <cell r="N2221">
            <v>0</v>
          </cell>
          <cell r="O2221">
            <v>3729</v>
          </cell>
          <cell r="P2221">
            <v>3729</v>
          </cell>
          <cell r="Q2221">
            <v>3729</v>
          </cell>
          <cell r="R2221">
            <v>3729</v>
          </cell>
          <cell r="S2221">
            <v>3729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>
            <v>0</v>
          </cell>
        </row>
        <row r="2222">
          <cell r="C2222" t="str">
            <v>H047000341</v>
          </cell>
          <cell r="D2222" t="str">
            <v>เครื่องคิดเลข คาสิโอ JS-20L</v>
          </cell>
          <cell r="F2222" t="str">
            <v>SR089/4431</v>
          </cell>
          <cell r="G2222">
            <v>35018</v>
          </cell>
          <cell r="H2222">
            <v>1</v>
          </cell>
          <cell r="I2222">
            <v>500</v>
          </cell>
          <cell r="J2222">
            <v>1</v>
          </cell>
          <cell r="K2222">
            <v>35018</v>
          </cell>
          <cell r="N2222">
            <v>0</v>
          </cell>
          <cell r="O2222">
            <v>499</v>
          </cell>
          <cell r="P2222">
            <v>499</v>
          </cell>
          <cell r="Q2222">
            <v>499</v>
          </cell>
          <cell r="R2222">
            <v>499</v>
          </cell>
          <cell r="S2222">
            <v>499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>
            <v>0</v>
          </cell>
        </row>
        <row r="2223">
          <cell r="C2223" t="str">
            <v>H047000342</v>
          </cell>
          <cell r="D2223" t="str">
            <v>เครื่องคิดเลข รุ่น V FH773N (แผนกจัดซื้อ)</v>
          </cell>
          <cell r="F2223" t="str">
            <v>SR089/4430</v>
          </cell>
          <cell r="G2223">
            <v>35016</v>
          </cell>
          <cell r="H2223">
            <v>1</v>
          </cell>
          <cell r="I2223">
            <v>719.63</v>
          </cell>
          <cell r="J2223">
            <v>1</v>
          </cell>
          <cell r="K2223">
            <v>35016</v>
          </cell>
          <cell r="N2223">
            <v>0</v>
          </cell>
          <cell r="O2223">
            <v>718.63</v>
          </cell>
          <cell r="P2223">
            <v>718.63</v>
          </cell>
          <cell r="Q2223">
            <v>718.63</v>
          </cell>
          <cell r="R2223">
            <v>718.63</v>
          </cell>
          <cell r="S2223">
            <v>718.63</v>
          </cell>
          <cell r="T2223">
            <v>0</v>
          </cell>
          <cell r="U2223">
            <v>0</v>
          </cell>
          <cell r="V2223">
            <v>0</v>
          </cell>
          <cell r="W2223">
            <v>0</v>
          </cell>
          <cell r="X2223">
            <v>0</v>
          </cell>
          <cell r="Y2223">
            <v>0</v>
          </cell>
          <cell r="Z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0</v>
          </cell>
          <cell r="AE2223">
            <v>0</v>
          </cell>
        </row>
        <row r="2224">
          <cell r="C2224" t="str">
            <v>H047000343</v>
          </cell>
          <cell r="D2224" t="str">
            <v>กระติกไฟฟ้า</v>
          </cell>
          <cell r="F2224" t="str">
            <v>SR089/4447</v>
          </cell>
          <cell r="G2224">
            <v>35034</v>
          </cell>
          <cell r="H2224">
            <v>1</v>
          </cell>
          <cell r="I2224">
            <v>700.93</v>
          </cell>
          <cell r="J2224">
            <v>1</v>
          </cell>
          <cell r="K2224">
            <v>35034</v>
          </cell>
          <cell r="N2224">
            <v>0</v>
          </cell>
          <cell r="O2224">
            <v>699.93</v>
          </cell>
          <cell r="P2224">
            <v>699.93</v>
          </cell>
          <cell r="Q2224">
            <v>699.93</v>
          </cell>
          <cell r="R2224">
            <v>699.93</v>
          </cell>
          <cell r="S2224">
            <v>699.93</v>
          </cell>
          <cell r="T2224">
            <v>0</v>
          </cell>
          <cell r="U2224">
            <v>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>
            <v>0</v>
          </cell>
        </row>
        <row r="2225">
          <cell r="C2225" t="str">
            <v>H057000001</v>
          </cell>
          <cell r="D2225" t="str">
            <v>ค่ากระเบื้องยางและค่าปูกระเบื้องชั้น 2</v>
          </cell>
          <cell r="F2225" t="str">
            <v>-</v>
          </cell>
          <cell r="G2225">
            <v>33344</v>
          </cell>
          <cell r="H2225">
            <v>1</v>
          </cell>
          <cell r="I2225">
            <v>201788</v>
          </cell>
          <cell r="J2225">
            <v>1</v>
          </cell>
          <cell r="K2225">
            <v>33344</v>
          </cell>
          <cell r="N2225">
            <v>0</v>
          </cell>
          <cell r="O2225">
            <v>201787</v>
          </cell>
          <cell r="P2225">
            <v>201787</v>
          </cell>
          <cell r="Q2225">
            <v>201787</v>
          </cell>
          <cell r="R2225">
            <v>201787</v>
          </cell>
          <cell r="S2225">
            <v>201787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>
            <v>0</v>
          </cell>
        </row>
        <row r="2226">
          <cell r="C2226" t="str">
            <v>H057000002</v>
          </cell>
          <cell r="D2226" t="str">
            <v>ค่ากระเบื้องยางและค่าปูกระเบื้องชั้น 4</v>
          </cell>
          <cell r="F2226" t="str">
            <v>-</v>
          </cell>
          <cell r="G2226">
            <v>33500</v>
          </cell>
          <cell r="H2226">
            <v>1</v>
          </cell>
          <cell r="I2226">
            <v>152204.76999999999</v>
          </cell>
          <cell r="J2226">
            <v>1</v>
          </cell>
          <cell r="K2226">
            <v>33500</v>
          </cell>
          <cell r="N2226">
            <v>0</v>
          </cell>
          <cell r="O2226">
            <v>152203.76999999999</v>
          </cell>
          <cell r="P2226">
            <v>152203.76999999999</v>
          </cell>
          <cell r="Q2226">
            <v>152203.76999999999</v>
          </cell>
          <cell r="R2226">
            <v>152203.76999999999</v>
          </cell>
          <cell r="S2226">
            <v>152203.76999999999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0</v>
          </cell>
          <cell r="AE2226">
            <v>0</v>
          </cell>
        </row>
        <row r="2227">
          <cell r="C2227" t="str">
            <v>H057000003</v>
          </cell>
          <cell r="D2227" t="str">
            <v>ค่าวัสดุตกแต่งชั้น 4 และชั้น 2</v>
          </cell>
          <cell r="F2227" t="str">
            <v>-</v>
          </cell>
          <cell r="G2227">
            <v>33546</v>
          </cell>
          <cell r="H2227">
            <v>1</v>
          </cell>
          <cell r="I2227">
            <v>1259103</v>
          </cell>
          <cell r="J2227">
            <v>1</v>
          </cell>
          <cell r="K2227">
            <v>33546</v>
          </cell>
          <cell r="N2227">
            <v>0</v>
          </cell>
          <cell r="O2227">
            <v>1259102</v>
          </cell>
          <cell r="P2227">
            <v>1259102</v>
          </cell>
          <cell r="Q2227">
            <v>1259102</v>
          </cell>
          <cell r="R2227">
            <v>1259102</v>
          </cell>
          <cell r="S2227">
            <v>1259102</v>
          </cell>
          <cell r="T2227">
            <v>0</v>
          </cell>
          <cell r="U2227">
            <v>0</v>
          </cell>
          <cell r="V2227">
            <v>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>
            <v>0</v>
          </cell>
        </row>
        <row r="2228">
          <cell r="C2228" t="str">
            <v>H057000004</v>
          </cell>
          <cell r="D2228" t="str">
            <v>ค่ารับเหมาตบแต่งชั้น 2 และชั้น 4</v>
          </cell>
          <cell r="F2228" t="str">
            <v>-</v>
          </cell>
          <cell r="G2228">
            <v>33546</v>
          </cell>
          <cell r="H2228">
            <v>1</v>
          </cell>
          <cell r="I2228">
            <v>300000</v>
          </cell>
          <cell r="J2228">
            <v>1</v>
          </cell>
          <cell r="K2228">
            <v>33546</v>
          </cell>
          <cell r="N2228">
            <v>0</v>
          </cell>
          <cell r="O2228">
            <v>299999</v>
          </cell>
          <cell r="P2228">
            <v>299999</v>
          </cell>
          <cell r="Q2228">
            <v>299999</v>
          </cell>
          <cell r="R2228">
            <v>299999</v>
          </cell>
          <cell r="S2228">
            <v>299999</v>
          </cell>
          <cell r="T2228">
            <v>0</v>
          </cell>
          <cell r="U2228">
            <v>0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>
            <v>0</v>
          </cell>
        </row>
        <row r="2229">
          <cell r="C2229" t="str">
            <v>H097000022</v>
          </cell>
          <cell r="D2229" t="str">
            <v>รถบรรทุก ISUZU OIESEL MODEL:TFR54HB หมายเลขเครื่อง</v>
          </cell>
          <cell r="E2229" t="str">
            <v>ยนต์:888088 หมายเลขเชชซี:TFR54H A-9633139 4ท-5373</v>
          </cell>
          <cell r="F2229" t="str">
            <v>PV 04623</v>
          </cell>
          <cell r="G2229">
            <v>33955</v>
          </cell>
          <cell r="H2229">
            <v>1</v>
          </cell>
          <cell r="I2229">
            <v>265420.56</v>
          </cell>
          <cell r="J2229">
            <v>1</v>
          </cell>
          <cell r="K2229">
            <v>33955</v>
          </cell>
          <cell r="N2229">
            <v>0</v>
          </cell>
          <cell r="O2229">
            <v>265419.56</v>
          </cell>
          <cell r="P2229">
            <v>265419.56</v>
          </cell>
          <cell r="Q2229">
            <v>265419.56</v>
          </cell>
          <cell r="R2229">
            <v>265419.56</v>
          </cell>
          <cell r="S2229">
            <v>265419.56</v>
          </cell>
          <cell r="T2229">
            <v>0</v>
          </cell>
          <cell r="U2229">
            <v>0</v>
          </cell>
          <cell r="V2229">
            <v>0</v>
          </cell>
          <cell r="W2229">
            <v>0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>
            <v>0</v>
          </cell>
        </row>
        <row r="2230">
          <cell r="C2230" t="str">
            <v>H097000023</v>
          </cell>
          <cell r="D2230" t="str">
            <v>ค่าต่อหลังคาอลูมิเนียมตู้ทึบ ประตูหลัง 2 บาน ของรถ</v>
          </cell>
          <cell r="E2230" t="str">
            <v>บรรทุก 4ท-5373</v>
          </cell>
          <cell r="F2230" t="str">
            <v>PV 04959</v>
          </cell>
          <cell r="G2230">
            <v>33984</v>
          </cell>
          <cell r="H2230">
            <v>1</v>
          </cell>
          <cell r="I2230">
            <v>13500</v>
          </cell>
          <cell r="J2230">
            <v>1</v>
          </cell>
          <cell r="K2230">
            <v>33984</v>
          </cell>
          <cell r="N2230">
            <v>0</v>
          </cell>
          <cell r="O2230">
            <v>13499</v>
          </cell>
          <cell r="P2230">
            <v>13499</v>
          </cell>
          <cell r="Q2230">
            <v>13499</v>
          </cell>
          <cell r="R2230">
            <v>13499</v>
          </cell>
          <cell r="S2230">
            <v>13499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0</v>
          </cell>
          <cell r="AE2230">
            <v>0</v>
          </cell>
        </row>
        <row r="2231">
          <cell r="C2231" t="str">
            <v>H097000028</v>
          </cell>
          <cell r="D2231" t="str">
            <v>รถมอเตอร์ไซด์ (แผนกการเงิน) คาวาซากิ รุ่น SSE150CC</v>
          </cell>
          <cell r="E2231" t="str">
            <v>สีดำ ทะเบียนรถ 7ร-8300</v>
          </cell>
          <cell r="F2231" t="str">
            <v>SS 8229</v>
          </cell>
          <cell r="G2231">
            <v>34555</v>
          </cell>
          <cell r="H2231">
            <v>1</v>
          </cell>
          <cell r="I2231">
            <v>68000</v>
          </cell>
          <cell r="J2231">
            <v>1</v>
          </cell>
          <cell r="K2231">
            <v>34555</v>
          </cell>
          <cell r="N2231">
            <v>0</v>
          </cell>
          <cell r="O2231">
            <v>67999</v>
          </cell>
          <cell r="P2231">
            <v>67999</v>
          </cell>
          <cell r="Q2231">
            <v>67999</v>
          </cell>
          <cell r="R2231">
            <v>67999</v>
          </cell>
          <cell r="S2231">
            <v>67999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>
            <v>0</v>
          </cell>
        </row>
        <row r="2232">
          <cell r="C2232" t="str">
            <v>H107000001</v>
          </cell>
          <cell r="D2232" t="str">
            <v>ค่าโปรแกรมระบบงานขาย งวดที่ 1</v>
          </cell>
          <cell r="F2232" t="str">
            <v>-</v>
          </cell>
          <cell r="G2232">
            <v>33280</v>
          </cell>
          <cell r="H2232">
            <v>1</v>
          </cell>
          <cell r="I2232">
            <v>105000</v>
          </cell>
          <cell r="J2232">
            <v>0</v>
          </cell>
          <cell r="K2232">
            <v>33280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>
            <v>0</v>
          </cell>
        </row>
        <row r="2233">
          <cell r="C2233" t="str">
            <v>H107000002</v>
          </cell>
          <cell r="D2233" t="str">
            <v>ค่าโปรแกรมระบบงานขาย งวดที่ 2</v>
          </cell>
          <cell r="F2233" t="str">
            <v>-</v>
          </cell>
          <cell r="G2233">
            <v>33345</v>
          </cell>
          <cell r="H2233">
            <v>1</v>
          </cell>
          <cell r="I2233">
            <v>70000</v>
          </cell>
          <cell r="J2233">
            <v>0</v>
          </cell>
          <cell r="K2233">
            <v>33345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0</v>
          </cell>
          <cell r="V2233">
            <v>0</v>
          </cell>
          <cell r="W2233">
            <v>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0</v>
          </cell>
          <cell r="AE2233">
            <v>0</v>
          </cell>
        </row>
        <row r="2234">
          <cell r="C2234" t="str">
            <v>H107000003</v>
          </cell>
          <cell r="D2234" t="str">
            <v>ค่าโปรแกรมระบบงานบัญชี งวดที่ 1</v>
          </cell>
          <cell r="F2234" t="str">
            <v>-</v>
          </cell>
          <cell r="G2234">
            <v>33300</v>
          </cell>
          <cell r="H2234">
            <v>1</v>
          </cell>
          <cell r="I2234">
            <v>84000</v>
          </cell>
          <cell r="J2234">
            <v>0</v>
          </cell>
          <cell r="K2234">
            <v>33300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>
            <v>0</v>
          </cell>
        </row>
        <row r="2235">
          <cell r="C2235" t="str">
            <v>H107000004</v>
          </cell>
          <cell r="D2235" t="str">
            <v>ค่าโปรแกรมระบบงานบัญชี งวดที่ 2</v>
          </cell>
          <cell r="F2235" t="str">
            <v>-</v>
          </cell>
          <cell r="G2235">
            <v>33415</v>
          </cell>
          <cell r="H2235">
            <v>1</v>
          </cell>
          <cell r="I2235">
            <v>56000</v>
          </cell>
          <cell r="J2235">
            <v>0</v>
          </cell>
          <cell r="K2235">
            <v>33415</v>
          </cell>
          <cell r="N2235">
            <v>0</v>
          </cell>
          <cell r="O2235">
            <v>0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>
            <v>0</v>
          </cell>
        </row>
        <row r="2236">
          <cell r="C2236" t="str">
            <v>H107000005</v>
          </cell>
          <cell r="D2236" t="str">
            <v>ค่าวางรูประบบบัญชีการเงินและต้นทุน งวดที่ 2</v>
          </cell>
          <cell r="F2236" t="str">
            <v>-</v>
          </cell>
          <cell r="G2236">
            <v>33441</v>
          </cell>
          <cell r="H2236">
            <v>1</v>
          </cell>
          <cell r="I2236">
            <v>100000</v>
          </cell>
          <cell r="J2236">
            <v>0</v>
          </cell>
          <cell r="K2236">
            <v>33441</v>
          </cell>
          <cell r="N2236">
            <v>0</v>
          </cell>
          <cell r="O2236">
            <v>0</v>
          </cell>
          <cell r="P2236">
            <v>0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  <cell r="X2236">
            <v>0</v>
          </cell>
          <cell r="Y2236">
            <v>0</v>
          </cell>
          <cell r="Z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>
            <v>0</v>
          </cell>
        </row>
        <row r="2237">
          <cell r="C2237" t="str">
            <v>H107000006</v>
          </cell>
          <cell r="D2237" t="str">
            <v>โปรแกรมระบบงานขาย งวดที่ 3</v>
          </cell>
          <cell r="F2237" t="str">
            <v>-</v>
          </cell>
          <cell r="G2237">
            <v>33466</v>
          </cell>
          <cell r="H2237">
            <v>1</v>
          </cell>
          <cell r="I2237">
            <v>122500</v>
          </cell>
          <cell r="J2237">
            <v>0</v>
          </cell>
          <cell r="K2237">
            <v>33466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0</v>
          </cell>
          <cell r="W2237">
            <v>0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0</v>
          </cell>
          <cell r="AE2237">
            <v>0</v>
          </cell>
        </row>
        <row r="2238">
          <cell r="C2238" t="str">
            <v>H107000007</v>
          </cell>
          <cell r="D2238" t="str">
            <v>โปรแกรมระบบงานขาย งวดที่ 4</v>
          </cell>
          <cell r="F2238" t="str">
            <v>-</v>
          </cell>
          <cell r="G2238">
            <v>33527</v>
          </cell>
          <cell r="H2238">
            <v>1</v>
          </cell>
          <cell r="I2238">
            <v>52500</v>
          </cell>
          <cell r="J2238">
            <v>0</v>
          </cell>
          <cell r="K2238">
            <v>33527</v>
          </cell>
          <cell r="N2238">
            <v>0</v>
          </cell>
          <cell r="O2238">
            <v>0</v>
          </cell>
          <cell r="P2238">
            <v>0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>
            <v>0</v>
          </cell>
        </row>
        <row r="2239">
          <cell r="C2239" t="str">
            <v>H107000008</v>
          </cell>
          <cell r="D2239" t="str">
            <v>โปรแกรมระบบงานบัญชี งวดที่ 3</v>
          </cell>
          <cell r="F2239" t="str">
            <v>-</v>
          </cell>
          <cell r="G2239">
            <v>33527</v>
          </cell>
          <cell r="H2239">
            <v>1</v>
          </cell>
          <cell r="I2239">
            <v>98000</v>
          </cell>
          <cell r="J2239">
            <v>0</v>
          </cell>
          <cell r="K2239">
            <v>33527</v>
          </cell>
          <cell r="N2239">
            <v>0</v>
          </cell>
          <cell r="O2239">
            <v>0</v>
          </cell>
          <cell r="P2239">
            <v>0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>
            <v>0</v>
          </cell>
        </row>
        <row r="2240">
          <cell r="C2240" t="str">
            <v>H107000009</v>
          </cell>
          <cell r="D2240" t="str">
            <v>โปรแกรมระบบงานขาย งวดที่ 4</v>
          </cell>
          <cell r="F2240" t="str">
            <v>-</v>
          </cell>
          <cell r="G2240">
            <v>33851</v>
          </cell>
          <cell r="H2240">
            <v>1</v>
          </cell>
          <cell r="I2240">
            <v>52500</v>
          </cell>
          <cell r="J2240">
            <v>0</v>
          </cell>
          <cell r="K2240">
            <v>33851</v>
          </cell>
          <cell r="N2240">
            <v>0</v>
          </cell>
          <cell r="O2240">
            <v>0</v>
          </cell>
          <cell r="P2240">
            <v>0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V2240">
            <v>0</v>
          </cell>
          <cell r="W2240">
            <v>0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0</v>
          </cell>
          <cell r="AE2240">
            <v>0</v>
          </cell>
        </row>
        <row r="2241">
          <cell r="C2241" t="str">
            <v>H107000010</v>
          </cell>
          <cell r="D2241" t="str">
            <v>ค่าวางรูประบบบัญชีการเงิน</v>
          </cell>
          <cell r="F2241" t="str">
            <v>-</v>
          </cell>
          <cell r="G2241">
            <v>34023</v>
          </cell>
          <cell r="H2241">
            <v>1</v>
          </cell>
          <cell r="I2241">
            <v>80000</v>
          </cell>
          <cell r="J2241">
            <v>0</v>
          </cell>
          <cell r="K2241">
            <v>34023</v>
          </cell>
          <cell r="N2241">
            <v>0</v>
          </cell>
          <cell r="O2241">
            <v>0</v>
          </cell>
          <cell r="P2241">
            <v>0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>
            <v>0</v>
          </cell>
          <cell r="W2241">
            <v>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>
            <v>0</v>
          </cell>
        </row>
        <row r="2242">
          <cell r="C2242" t="str">
            <v>H107000011</v>
          </cell>
          <cell r="D2242" t="str">
            <v>ค่าวางรูประบบบัญชีการเงิน</v>
          </cell>
          <cell r="F2242" t="str">
            <v>#PV7588</v>
          </cell>
          <cell r="G2242">
            <v>34186</v>
          </cell>
          <cell r="H2242">
            <v>1</v>
          </cell>
          <cell r="I2242">
            <v>20000</v>
          </cell>
          <cell r="J2242">
            <v>0</v>
          </cell>
          <cell r="K2242">
            <v>34186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>
            <v>0</v>
          </cell>
          <cell r="W2242">
            <v>0</v>
          </cell>
          <cell r="X2242">
            <v>0</v>
          </cell>
          <cell r="Y2242">
            <v>0</v>
          </cell>
          <cell r="Z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0</v>
          </cell>
          <cell r="AE2242">
            <v>0</v>
          </cell>
        </row>
        <row r="2243">
          <cell r="C2243" t="str">
            <v>H107000012</v>
          </cell>
          <cell r="D2243" t="str">
            <v>MICROSOFT OFFICE 4.3 THAI(PROFESSIONAL) S/N:</v>
          </cell>
          <cell r="E2243" t="str">
            <v>TOF4S-434463357</v>
          </cell>
          <cell r="F2243" t="str">
            <v>SR 3841</v>
          </cell>
          <cell r="G2243">
            <v>34583</v>
          </cell>
          <cell r="H2243">
            <v>1</v>
          </cell>
          <cell r="I2243">
            <v>16500</v>
          </cell>
          <cell r="J2243">
            <v>0</v>
          </cell>
          <cell r="K2243">
            <v>34583</v>
          </cell>
          <cell r="N2243">
            <v>0</v>
          </cell>
          <cell r="O2243">
            <v>0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>
            <v>0</v>
          </cell>
          <cell r="W2243">
            <v>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>
            <v>0</v>
          </cell>
        </row>
        <row r="2244">
          <cell r="C2244" t="str">
            <v>H107000013</v>
          </cell>
          <cell r="D2244" t="str">
            <v>MICROSOFT FOXPRO PROOFESSIONAL EDITION VERSION 2.6</v>
          </cell>
          <cell r="E2244" t="str">
            <v>FOR DOS</v>
          </cell>
          <cell r="F2244" t="str">
            <v>SR 4007</v>
          </cell>
          <cell r="G2244">
            <v>34596</v>
          </cell>
          <cell r="H2244">
            <v>1</v>
          </cell>
          <cell r="I2244">
            <v>17500</v>
          </cell>
          <cell r="J2244">
            <v>0</v>
          </cell>
          <cell r="K2244">
            <v>34596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>
            <v>0</v>
          </cell>
        </row>
        <row r="2245">
          <cell r="C2245" t="str">
            <v>H107000014</v>
          </cell>
          <cell r="D2245" t="str">
            <v>MICROSOFT WINDIWS    3.11 THAI EDITION S/N TW11-11</v>
          </cell>
          <cell r="E2245" t="str">
            <v>3384367</v>
          </cell>
          <cell r="F2245" t="str">
            <v>SR 4009</v>
          </cell>
          <cell r="G2245">
            <v>34598</v>
          </cell>
          <cell r="H2245">
            <v>1</v>
          </cell>
          <cell r="I2245">
            <v>2500</v>
          </cell>
          <cell r="J2245">
            <v>0</v>
          </cell>
          <cell r="K2245">
            <v>34598</v>
          </cell>
          <cell r="N2245">
            <v>0</v>
          </cell>
          <cell r="O2245">
            <v>0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  <cell r="X2245">
            <v>0</v>
          </cell>
          <cell r="Y2245">
            <v>0</v>
          </cell>
          <cell r="Z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0</v>
          </cell>
          <cell r="AE2245">
            <v>0</v>
          </cell>
        </row>
        <row r="2246">
          <cell r="C2246" t="str">
            <v>H107000015</v>
          </cell>
          <cell r="D2246" t="str">
            <v>SOFTWARE GENEUS PR 3.5" ADD-LICENCE</v>
          </cell>
          <cell r="F2246" t="str">
            <v>SR 4294</v>
          </cell>
          <cell r="G2246">
            <v>34849</v>
          </cell>
          <cell r="H2246">
            <v>1</v>
          </cell>
          <cell r="I2246">
            <v>1520</v>
          </cell>
          <cell r="J2246">
            <v>0</v>
          </cell>
          <cell r="K2246">
            <v>34849</v>
          </cell>
          <cell r="N2246">
            <v>0</v>
          </cell>
          <cell r="O2246">
            <v>0</v>
          </cell>
          <cell r="P2246">
            <v>0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0</v>
          </cell>
          <cell r="AE2246">
            <v>0</v>
          </cell>
        </row>
        <row r="2247">
          <cell r="C2247" t="str">
            <v>H107000016</v>
          </cell>
          <cell r="D2247" t="str">
            <v>(439) LOTUS 123 R2.3/THAI (FULL PACK)</v>
          </cell>
          <cell r="F2247" t="str">
            <v>SR 4293</v>
          </cell>
          <cell r="G2247">
            <v>34843</v>
          </cell>
          <cell r="H2247">
            <v>1</v>
          </cell>
          <cell r="I2247">
            <v>4500</v>
          </cell>
          <cell r="J2247">
            <v>0</v>
          </cell>
          <cell r="K2247">
            <v>34843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</row>
        <row r="2248">
          <cell r="C2248" t="str">
            <v>H107000017</v>
          </cell>
          <cell r="D2248" t="str">
            <v>(439) LOTUS 123 R2.3/THAI (5 LICENSE)</v>
          </cell>
          <cell r="F2248" t="str">
            <v>SR 4293</v>
          </cell>
          <cell r="G2248">
            <v>34843</v>
          </cell>
          <cell r="H2248">
            <v>2</v>
          </cell>
          <cell r="I2248">
            <v>14400</v>
          </cell>
          <cell r="J2248">
            <v>0</v>
          </cell>
          <cell r="K2248">
            <v>34843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>
            <v>0</v>
          </cell>
        </row>
        <row r="2249">
          <cell r="C2249" t="str">
            <v>H107000018</v>
          </cell>
          <cell r="D2249" t="str">
            <v>SOFTWARE GENEUS PR UPGRADE</v>
          </cell>
          <cell r="F2249" t="str">
            <v>SR 4289</v>
          </cell>
          <cell r="G2249">
            <v>34838</v>
          </cell>
          <cell r="H2249">
            <v>1</v>
          </cell>
          <cell r="I2249">
            <v>2500</v>
          </cell>
          <cell r="J2249">
            <v>0</v>
          </cell>
          <cell r="K2249">
            <v>34838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>
            <v>0</v>
          </cell>
        </row>
        <row r="2250">
          <cell r="C2250" t="str">
            <v>H107000019</v>
          </cell>
          <cell r="D2250" t="str">
            <v>SOFTWARE GENEUS SC UP-GRADE</v>
          </cell>
          <cell r="F2250" t="str">
            <v>SR 4289</v>
          </cell>
          <cell r="G2250">
            <v>34838</v>
          </cell>
          <cell r="H2250">
            <v>1</v>
          </cell>
          <cell r="I2250">
            <v>2500</v>
          </cell>
          <cell r="J2250">
            <v>0</v>
          </cell>
          <cell r="K2250">
            <v>34838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</row>
        <row r="2251">
          <cell r="C2251" t="str">
            <v>H117000001</v>
          </cell>
          <cell r="D2251" t="str">
            <v>ค่าใช้จ่ายขายหุ้น</v>
          </cell>
          <cell r="F2251" t="str">
            <v>-</v>
          </cell>
          <cell r="G2251">
            <v>33297</v>
          </cell>
          <cell r="H2251">
            <v>1</v>
          </cell>
          <cell r="I2251">
            <v>260183.93</v>
          </cell>
          <cell r="J2251">
            <v>0</v>
          </cell>
          <cell r="K2251">
            <v>33297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</row>
        <row r="2252">
          <cell r="C2252" t="str">
            <v>H117000002</v>
          </cell>
          <cell r="D2252" t="str">
            <v>ค่าใช้จ่ายขายหุ้น</v>
          </cell>
          <cell r="F2252" t="str">
            <v>-</v>
          </cell>
          <cell r="G2252">
            <v>33328</v>
          </cell>
          <cell r="H2252">
            <v>1</v>
          </cell>
          <cell r="I2252">
            <v>343000</v>
          </cell>
          <cell r="J2252">
            <v>0</v>
          </cell>
          <cell r="K2252">
            <v>33328</v>
          </cell>
          <cell r="N2252">
            <v>0</v>
          </cell>
          <cell r="O2252">
            <v>0</v>
          </cell>
          <cell r="P2252">
            <v>0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0</v>
          </cell>
          <cell r="W2252">
            <v>0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0</v>
          </cell>
          <cell r="AE2252">
            <v>0</v>
          </cell>
        </row>
        <row r="2253">
          <cell r="C2253" t="str">
            <v>H117000003</v>
          </cell>
          <cell r="D2253" t="str">
            <v>ค่าธรรมเนียมหุ้น</v>
          </cell>
          <cell r="F2253" t="str">
            <v>-</v>
          </cell>
          <cell r="G2253">
            <v>33297</v>
          </cell>
          <cell r="H2253">
            <v>1</v>
          </cell>
          <cell r="I2253">
            <v>1870000</v>
          </cell>
          <cell r="J2253">
            <v>0</v>
          </cell>
          <cell r="K2253">
            <v>33297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</row>
        <row r="2254">
          <cell r="C2254" t="str">
            <v>H117000004</v>
          </cell>
          <cell r="D2254" t="str">
            <v>ค่าธรรมเนียมหุ้น</v>
          </cell>
          <cell r="F2254" t="str">
            <v>-</v>
          </cell>
          <cell r="G2254">
            <v>33328</v>
          </cell>
          <cell r="H2254">
            <v>1</v>
          </cell>
          <cell r="I2254">
            <v>60500</v>
          </cell>
          <cell r="J2254">
            <v>0</v>
          </cell>
          <cell r="K2254">
            <v>33328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</row>
        <row r="2255">
          <cell r="C2255" t="str">
            <v>H117000005</v>
          </cell>
          <cell r="D2255" t="str">
            <v>ค่าพิมพ์ใบหุ้น</v>
          </cell>
          <cell r="F2255" t="str">
            <v>-</v>
          </cell>
          <cell r="G2255">
            <v>33330</v>
          </cell>
          <cell r="H2255">
            <v>1</v>
          </cell>
          <cell r="I2255">
            <v>34000</v>
          </cell>
          <cell r="J2255">
            <v>0</v>
          </cell>
          <cell r="K2255">
            <v>33330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</row>
        <row r="2256">
          <cell r="C2256" t="str">
            <v>H117000006</v>
          </cell>
          <cell r="D2256" t="str">
            <v>ค่าธรรมเนียมจัดทำสำเนาบัญชีรายชื่อผู้ถือหุ้น</v>
          </cell>
          <cell r="F2256" t="str">
            <v>-</v>
          </cell>
          <cell r="G2256">
            <v>33336</v>
          </cell>
          <cell r="H2256">
            <v>1</v>
          </cell>
          <cell r="I2256">
            <v>8500</v>
          </cell>
          <cell r="J2256">
            <v>0</v>
          </cell>
          <cell r="K2256">
            <v>33336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</row>
        <row r="2257">
          <cell r="C2257" t="str">
            <v>H117000007</v>
          </cell>
          <cell r="D2257" t="str">
            <v>ค่าใช้จ่ายขายหุ้น</v>
          </cell>
          <cell r="F2257" t="str">
            <v>-</v>
          </cell>
          <cell r="G2257">
            <v>33338</v>
          </cell>
          <cell r="H2257">
            <v>1</v>
          </cell>
          <cell r="I2257">
            <v>545094.5</v>
          </cell>
          <cell r="J2257">
            <v>0</v>
          </cell>
          <cell r="K2257">
            <v>33338</v>
          </cell>
          <cell r="N2257">
            <v>0</v>
          </cell>
          <cell r="O2257">
            <v>0</v>
          </cell>
          <cell r="P2257">
            <v>0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>
            <v>0</v>
          </cell>
        </row>
        <row r="2258">
          <cell r="C2258" t="str">
            <v>H117000008</v>
          </cell>
          <cell r="D2258" t="str">
            <v>ค่างานเขียนสรุปข้อมูลเป็นภาษาอังกฤษ</v>
          </cell>
          <cell r="F2258" t="str">
            <v>-</v>
          </cell>
          <cell r="G2258">
            <v>33364</v>
          </cell>
          <cell r="H2258">
            <v>1</v>
          </cell>
          <cell r="I2258">
            <v>5400</v>
          </cell>
          <cell r="J2258">
            <v>0</v>
          </cell>
          <cell r="K2258">
            <v>33364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</row>
        <row r="2259">
          <cell r="C2259" t="str">
            <v>H117000009</v>
          </cell>
          <cell r="D2259" t="str">
            <v>ค่าธรรมเนียมปฏิบัติการเป็นนายทะเบียนหุ้น</v>
          </cell>
          <cell r="F2259" t="str">
            <v>-</v>
          </cell>
          <cell r="G2259">
            <v>33364</v>
          </cell>
          <cell r="H2259">
            <v>1</v>
          </cell>
          <cell r="I2259">
            <v>86232.29</v>
          </cell>
          <cell r="J2259">
            <v>0</v>
          </cell>
          <cell r="K2259">
            <v>33364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</row>
        <row r="2260">
          <cell r="C2260" t="str">
            <v>H117000010</v>
          </cell>
          <cell r="D2260" t="str">
            <v>ค่าที่ปรึกษาเพิ่มทุน</v>
          </cell>
          <cell r="F2260" t="str">
            <v>-</v>
          </cell>
          <cell r="G2260">
            <v>33441</v>
          </cell>
          <cell r="H2260">
            <v>1</v>
          </cell>
          <cell r="I2260">
            <v>400000</v>
          </cell>
          <cell r="J2260">
            <v>0</v>
          </cell>
          <cell r="K2260">
            <v>33441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</row>
        <row r="2261">
          <cell r="C2261" t="str">
            <v>H117000011</v>
          </cell>
          <cell r="D2261" t="str">
            <v>ค่าธรรมเนียมเพิ่มทุน</v>
          </cell>
          <cell r="F2261" t="str">
            <v>#PV1973</v>
          </cell>
          <cell r="G2261">
            <v>33787</v>
          </cell>
          <cell r="H2261">
            <v>1</v>
          </cell>
          <cell r="I2261">
            <v>46500</v>
          </cell>
          <cell r="J2261">
            <v>0</v>
          </cell>
          <cell r="K2261">
            <v>33787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</row>
        <row r="2262">
          <cell r="C2262" t="str">
            <v>H117000012</v>
          </cell>
          <cell r="D2262" t="str">
            <v>ค่าธรรมเนียมเพิ่มทุน</v>
          </cell>
          <cell r="F2262" t="str">
            <v>#PV2313</v>
          </cell>
          <cell r="G2262">
            <v>33792</v>
          </cell>
          <cell r="H2262">
            <v>1</v>
          </cell>
          <cell r="I2262">
            <v>3500</v>
          </cell>
          <cell r="J2262">
            <v>0</v>
          </cell>
          <cell r="K2262">
            <v>33792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0</v>
          </cell>
        </row>
        <row r="2263">
          <cell r="C2263" t="str">
            <v>H817000001</v>
          </cell>
          <cell r="D2263" t="str">
            <v>ยกมาก่อนปี 2521</v>
          </cell>
          <cell r="F2263" t="str">
            <v>-</v>
          </cell>
          <cell r="G2263">
            <v>28491</v>
          </cell>
          <cell r="H2263">
            <v>1</v>
          </cell>
          <cell r="I2263">
            <v>63597</v>
          </cell>
          <cell r="J2263">
            <v>1</v>
          </cell>
          <cell r="K2263">
            <v>28491</v>
          </cell>
          <cell r="N2263">
            <v>0</v>
          </cell>
          <cell r="O2263">
            <v>63596</v>
          </cell>
          <cell r="P2263">
            <v>63596</v>
          </cell>
          <cell r="Q2263">
            <v>63596</v>
          </cell>
          <cell r="R2263">
            <v>63596</v>
          </cell>
          <cell r="S2263">
            <v>63596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>
            <v>0</v>
          </cell>
        </row>
        <row r="2264">
          <cell r="C2264" t="str">
            <v>H817000002</v>
          </cell>
          <cell r="D2264" t="str">
            <v>ยกมาก่อนปี 2522</v>
          </cell>
          <cell r="F2264" t="str">
            <v>-</v>
          </cell>
          <cell r="G2264">
            <v>28856</v>
          </cell>
          <cell r="H2264">
            <v>1</v>
          </cell>
          <cell r="I2264">
            <v>164298</v>
          </cell>
          <cell r="J2264">
            <v>1</v>
          </cell>
          <cell r="K2264">
            <v>28856</v>
          </cell>
          <cell r="N2264">
            <v>0</v>
          </cell>
          <cell r="O2264">
            <v>164297</v>
          </cell>
          <cell r="P2264">
            <v>164297</v>
          </cell>
          <cell r="Q2264">
            <v>164297</v>
          </cell>
          <cell r="R2264">
            <v>164297</v>
          </cell>
          <cell r="S2264">
            <v>164297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>
            <v>0</v>
          </cell>
        </row>
        <row r="2265">
          <cell r="C2265" t="str">
            <v>H817000003</v>
          </cell>
          <cell r="D2265" t="str">
            <v>ยกมาก่อนปี 2528</v>
          </cell>
          <cell r="F2265" t="str">
            <v>-</v>
          </cell>
          <cell r="G2265">
            <v>31048</v>
          </cell>
          <cell r="H2265">
            <v>1</v>
          </cell>
          <cell r="I2265">
            <v>110250</v>
          </cell>
          <cell r="J2265">
            <v>1</v>
          </cell>
          <cell r="K2265">
            <v>31048</v>
          </cell>
          <cell r="N2265">
            <v>0</v>
          </cell>
          <cell r="O2265">
            <v>110249</v>
          </cell>
          <cell r="P2265">
            <v>110249</v>
          </cell>
          <cell r="Q2265">
            <v>110249</v>
          </cell>
          <cell r="R2265">
            <v>110249</v>
          </cell>
          <cell r="S2265">
            <v>110249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0</v>
          </cell>
        </row>
        <row r="2266">
          <cell r="C2266" t="str">
            <v>H817000004</v>
          </cell>
          <cell r="D2266" t="str">
            <v>ค่าติดตั้งไฟฟ้า</v>
          </cell>
          <cell r="F2266" t="str">
            <v>-</v>
          </cell>
          <cell r="G2266">
            <v>33108</v>
          </cell>
          <cell r="H2266">
            <v>1</v>
          </cell>
          <cell r="I2266">
            <v>100000</v>
          </cell>
          <cell r="J2266">
            <v>1</v>
          </cell>
          <cell r="K2266">
            <v>33108</v>
          </cell>
          <cell r="N2266">
            <v>0</v>
          </cell>
          <cell r="O2266">
            <v>99999</v>
          </cell>
          <cell r="P2266">
            <v>99999</v>
          </cell>
          <cell r="Q2266">
            <v>99999</v>
          </cell>
          <cell r="R2266">
            <v>99999</v>
          </cell>
          <cell r="S2266">
            <v>99999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0</v>
          </cell>
        </row>
        <row r="2267">
          <cell r="C2267" t="str">
            <v>H817000005</v>
          </cell>
          <cell r="D2267" t="str">
            <v>ค่าติดตั้งไฟฟ้า</v>
          </cell>
          <cell r="F2267" t="str">
            <v>-</v>
          </cell>
          <cell r="G2267">
            <v>33126</v>
          </cell>
          <cell r="H2267">
            <v>1</v>
          </cell>
          <cell r="I2267">
            <v>257600</v>
          </cell>
          <cell r="J2267">
            <v>1</v>
          </cell>
          <cell r="K2267">
            <v>33126</v>
          </cell>
          <cell r="N2267">
            <v>0</v>
          </cell>
          <cell r="O2267">
            <v>257599</v>
          </cell>
          <cell r="P2267">
            <v>257599</v>
          </cell>
          <cell r="Q2267">
            <v>257599</v>
          </cell>
          <cell r="R2267">
            <v>257599</v>
          </cell>
          <cell r="S2267">
            <v>257599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</row>
        <row r="2268">
          <cell r="C2268" t="str">
            <v>H837000001</v>
          </cell>
          <cell r="D2268" t="str">
            <v>ค่าติดตั้งเทเล็กซ์ 2523</v>
          </cell>
          <cell r="G2268">
            <v>29221</v>
          </cell>
          <cell r="H2268">
            <v>1</v>
          </cell>
          <cell r="I2268">
            <v>3000</v>
          </cell>
          <cell r="J2268">
            <v>1</v>
          </cell>
          <cell r="K2268">
            <v>29221</v>
          </cell>
          <cell r="N2268">
            <v>0</v>
          </cell>
          <cell r="O2268">
            <v>2999</v>
          </cell>
          <cell r="P2268">
            <v>2999</v>
          </cell>
          <cell r="Q2268">
            <v>2999</v>
          </cell>
          <cell r="R2268">
            <v>2999</v>
          </cell>
          <cell r="S2268">
            <v>2999</v>
          </cell>
          <cell r="T2268">
            <v>0</v>
          </cell>
          <cell r="U2268">
            <v>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>
            <v>0</v>
          </cell>
        </row>
        <row r="2269">
          <cell r="C2269" t="str">
            <v>H847000001</v>
          </cell>
          <cell r="D2269" t="str">
            <v>ค่าติดตั้งโทรศัพท์ 2524</v>
          </cell>
          <cell r="F2269" t="str">
            <v>-</v>
          </cell>
          <cell r="H2269">
            <v>1</v>
          </cell>
          <cell r="I2269">
            <v>10230</v>
          </cell>
          <cell r="J2269">
            <v>1</v>
          </cell>
          <cell r="N2269">
            <v>0</v>
          </cell>
          <cell r="O2269">
            <v>10229</v>
          </cell>
          <cell r="P2269">
            <v>10229</v>
          </cell>
          <cell r="Q2269">
            <v>10229</v>
          </cell>
          <cell r="R2269">
            <v>10229</v>
          </cell>
          <cell r="S2269">
            <v>10229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0</v>
          </cell>
          <cell r="AE2269">
            <v>0</v>
          </cell>
        </row>
        <row r="2270">
          <cell r="C2270" t="str">
            <v>H847000002</v>
          </cell>
          <cell r="D2270" t="str">
            <v>ค่าติดตั้งโทรศัพท์ 2527</v>
          </cell>
          <cell r="F2270" t="str">
            <v>-</v>
          </cell>
          <cell r="H2270">
            <v>1</v>
          </cell>
          <cell r="I2270">
            <v>2450</v>
          </cell>
          <cell r="J2270">
            <v>1</v>
          </cell>
          <cell r="N2270">
            <v>0</v>
          </cell>
          <cell r="O2270">
            <v>2449</v>
          </cell>
          <cell r="P2270">
            <v>2449</v>
          </cell>
          <cell r="Q2270">
            <v>2449</v>
          </cell>
          <cell r="R2270">
            <v>2449</v>
          </cell>
          <cell r="S2270">
            <v>2449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</row>
        <row r="2271">
          <cell r="C2271" t="str">
            <v>H847000003</v>
          </cell>
          <cell r="D2271" t="str">
            <v>ค่าติดตั้งโทรศัพท์ 2528</v>
          </cell>
          <cell r="F2271" t="str">
            <v>-</v>
          </cell>
          <cell r="H2271">
            <v>1</v>
          </cell>
          <cell r="I2271">
            <v>25640</v>
          </cell>
          <cell r="J2271">
            <v>1</v>
          </cell>
          <cell r="N2271">
            <v>0</v>
          </cell>
          <cell r="O2271">
            <v>25639</v>
          </cell>
          <cell r="P2271">
            <v>25639</v>
          </cell>
          <cell r="Q2271">
            <v>25639</v>
          </cell>
          <cell r="R2271">
            <v>25639</v>
          </cell>
          <cell r="S2271">
            <v>25639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</row>
        <row r="2272">
          <cell r="C2272" t="str">
            <v>H847000004</v>
          </cell>
          <cell r="D2272" t="str">
            <v>ค่าติดตั้งโทรศัพท์</v>
          </cell>
          <cell r="F2272" t="str">
            <v>-</v>
          </cell>
          <cell r="G2272">
            <v>32540</v>
          </cell>
          <cell r="H2272">
            <v>1</v>
          </cell>
          <cell r="I2272">
            <v>37000</v>
          </cell>
          <cell r="J2272">
            <v>1</v>
          </cell>
          <cell r="K2272">
            <v>32540</v>
          </cell>
          <cell r="N2272">
            <v>0</v>
          </cell>
          <cell r="O2272">
            <v>36999</v>
          </cell>
          <cell r="P2272">
            <v>36999</v>
          </cell>
          <cell r="Q2272">
            <v>36999</v>
          </cell>
          <cell r="R2272">
            <v>36999</v>
          </cell>
          <cell r="S2272">
            <v>36999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>
            <v>0</v>
          </cell>
        </row>
        <row r="2273">
          <cell r="C2273" t="str">
            <v>H847000005</v>
          </cell>
          <cell r="D2273" t="str">
            <v>ค่าสายโทรศัพท์และอุปกรณ์ติดตั้งชั้น 2</v>
          </cell>
          <cell r="F2273" t="str">
            <v>-</v>
          </cell>
          <cell r="G2273">
            <v>33393</v>
          </cell>
          <cell r="H2273">
            <v>1</v>
          </cell>
          <cell r="I2273">
            <v>39800</v>
          </cell>
          <cell r="J2273">
            <v>1</v>
          </cell>
          <cell r="K2273">
            <v>33393</v>
          </cell>
          <cell r="N2273">
            <v>0</v>
          </cell>
          <cell r="O2273">
            <v>39799</v>
          </cell>
          <cell r="P2273">
            <v>39799</v>
          </cell>
          <cell r="Q2273">
            <v>39799</v>
          </cell>
          <cell r="R2273">
            <v>39799</v>
          </cell>
          <cell r="S2273">
            <v>39799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</row>
        <row r="2274">
          <cell r="C2274" t="str">
            <v>H047100001</v>
          </cell>
          <cell r="D2274" t="str">
            <v>ตู้ใส่แฟ้มเอกสาร รุ่น S-366 BX</v>
          </cell>
          <cell r="F2274" t="str">
            <v>RH0556</v>
          </cell>
          <cell r="G2274">
            <v>33886</v>
          </cell>
          <cell r="H2274">
            <v>1</v>
          </cell>
          <cell r="I2274">
            <v>1516.36</v>
          </cell>
          <cell r="J2274">
            <v>1</v>
          </cell>
          <cell r="K2274">
            <v>33886</v>
          </cell>
          <cell r="N2274">
            <v>0</v>
          </cell>
          <cell r="O2274">
            <v>1515.36</v>
          </cell>
          <cell r="P2274">
            <v>1515.36</v>
          </cell>
          <cell r="Q2274">
            <v>1515.36</v>
          </cell>
          <cell r="R2274">
            <v>1515.36</v>
          </cell>
          <cell r="S2274">
            <v>1515.36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0</v>
          </cell>
          <cell r="AE2274">
            <v>0</v>
          </cell>
        </row>
        <row r="2275">
          <cell r="C2275" t="str">
            <v>H047100002</v>
          </cell>
          <cell r="D2275" t="str">
            <v>ตู้บานเลื่อนทึบ รุ่น DO-313</v>
          </cell>
          <cell r="F2275" t="str">
            <v>RH0555</v>
          </cell>
          <cell r="G2275">
            <v>33886</v>
          </cell>
          <cell r="H2275">
            <v>1</v>
          </cell>
          <cell r="I2275">
            <v>1790</v>
          </cell>
          <cell r="J2275">
            <v>1</v>
          </cell>
          <cell r="K2275">
            <v>33886</v>
          </cell>
          <cell r="N2275">
            <v>0</v>
          </cell>
          <cell r="O2275">
            <v>1789</v>
          </cell>
          <cell r="P2275">
            <v>1789</v>
          </cell>
          <cell r="Q2275">
            <v>1789</v>
          </cell>
          <cell r="R2275">
            <v>1789</v>
          </cell>
          <cell r="S2275">
            <v>1789</v>
          </cell>
          <cell r="T2275">
            <v>0</v>
          </cell>
          <cell r="U2275">
            <v>0</v>
          </cell>
          <cell r="V2275">
            <v>0</v>
          </cell>
          <cell r="W2275">
            <v>0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0</v>
          </cell>
          <cell r="AE2275">
            <v>0</v>
          </cell>
        </row>
        <row r="2276">
          <cell r="C2276" t="str">
            <v>H047100003</v>
          </cell>
          <cell r="D2276" t="str">
            <v>ตู้บานเลื่อนกระจก รุ่น DG-323</v>
          </cell>
          <cell r="F2276" t="str">
            <v>RH0555</v>
          </cell>
          <cell r="G2276">
            <v>33886</v>
          </cell>
          <cell r="H2276">
            <v>1</v>
          </cell>
          <cell r="I2276">
            <v>1920</v>
          </cell>
          <cell r="J2276">
            <v>1</v>
          </cell>
          <cell r="K2276">
            <v>33886</v>
          </cell>
          <cell r="N2276">
            <v>0</v>
          </cell>
          <cell r="O2276">
            <v>1919</v>
          </cell>
          <cell r="P2276">
            <v>1919</v>
          </cell>
          <cell r="Q2276">
            <v>1919</v>
          </cell>
          <cell r="R2276">
            <v>1919</v>
          </cell>
          <cell r="S2276">
            <v>1919</v>
          </cell>
          <cell r="T2276">
            <v>0</v>
          </cell>
          <cell r="U2276">
            <v>0</v>
          </cell>
          <cell r="V2276">
            <v>0</v>
          </cell>
          <cell r="W2276">
            <v>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0</v>
          </cell>
          <cell r="AE2276">
            <v>0</v>
          </cell>
        </row>
        <row r="2277">
          <cell r="C2277" t="str">
            <v>H047100004</v>
          </cell>
          <cell r="D2277" t="str">
            <v>ขารองตู้ รุ่น S-013</v>
          </cell>
          <cell r="F2277" t="str">
            <v>RH0555</v>
          </cell>
          <cell r="G2277">
            <v>33886</v>
          </cell>
          <cell r="H2277">
            <v>1</v>
          </cell>
          <cell r="I2277">
            <v>260</v>
          </cell>
          <cell r="J2277">
            <v>1</v>
          </cell>
          <cell r="K2277">
            <v>33886</v>
          </cell>
          <cell r="N2277">
            <v>0</v>
          </cell>
          <cell r="O2277">
            <v>259</v>
          </cell>
          <cell r="P2277">
            <v>259</v>
          </cell>
          <cell r="Q2277">
            <v>259</v>
          </cell>
          <cell r="R2277">
            <v>259</v>
          </cell>
          <cell r="S2277">
            <v>259</v>
          </cell>
          <cell r="T2277">
            <v>0</v>
          </cell>
          <cell r="U2277">
            <v>0</v>
          </cell>
          <cell r="V2277">
            <v>0</v>
          </cell>
          <cell r="W2277">
            <v>0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>
            <v>0</v>
          </cell>
        </row>
        <row r="2278">
          <cell r="C2278" t="str">
            <v>H047100005</v>
          </cell>
          <cell r="D2278" t="str">
            <v>เครื่องรับโทรศัพท์ 2315 พานาโชนิค</v>
          </cell>
          <cell r="F2278" t="str">
            <v>PV07433</v>
          </cell>
          <cell r="G2278">
            <v>34157</v>
          </cell>
          <cell r="H2278">
            <v>1</v>
          </cell>
          <cell r="I2278">
            <v>1670</v>
          </cell>
          <cell r="J2278">
            <v>1</v>
          </cell>
          <cell r="K2278">
            <v>34157</v>
          </cell>
          <cell r="N2278">
            <v>0</v>
          </cell>
          <cell r="O2278">
            <v>1669</v>
          </cell>
          <cell r="P2278">
            <v>1669</v>
          </cell>
          <cell r="Q2278">
            <v>1669</v>
          </cell>
          <cell r="R2278">
            <v>1669</v>
          </cell>
          <cell r="S2278">
            <v>1669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>
            <v>0</v>
          </cell>
        </row>
        <row r="2279">
          <cell r="C2279" t="str">
            <v>H047100006</v>
          </cell>
          <cell r="D2279" t="str">
            <v>โต๊ะข้าง SC 1 R .9x.45x.75 ม.</v>
          </cell>
          <cell r="F2279" t="str">
            <v>PV#07452</v>
          </cell>
          <cell r="G2279">
            <v>34162</v>
          </cell>
          <cell r="H2279">
            <v>1</v>
          </cell>
          <cell r="I2279">
            <v>2220</v>
          </cell>
          <cell r="J2279">
            <v>1</v>
          </cell>
          <cell r="K2279">
            <v>34162</v>
          </cell>
          <cell r="N2279">
            <v>0</v>
          </cell>
          <cell r="O2279">
            <v>2219</v>
          </cell>
          <cell r="P2279">
            <v>2219</v>
          </cell>
          <cell r="Q2279">
            <v>2219</v>
          </cell>
          <cell r="R2279">
            <v>2219</v>
          </cell>
          <cell r="S2279">
            <v>2219</v>
          </cell>
          <cell r="T2279">
            <v>0</v>
          </cell>
          <cell r="U2279">
            <v>0</v>
          </cell>
          <cell r="V2279">
            <v>0</v>
          </cell>
          <cell r="W2279">
            <v>0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>
            <v>0</v>
          </cell>
        </row>
        <row r="2280">
          <cell r="C2280" t="str">
            <v>H047100007</v>
          </cell>
          <cell r="D2280" t="str">
            <v>วิทยุติดตามตัว EASY CALL #NO. 228903-05</v>
          </cell>
          <cell r="F2280" t="str">
            <v>PV01/018</v>
          </cell>
          <cell r="G2280">
            <v>34449</v>
          </cell>
          <cell r="H2280">
            <v>3</v>
          </cell>
          <cell r="I2280">
            <v>27510.28</v>
          </cell>
          <cell r="J2280">
            <v>3</v>
          </cell>
          <cell r="K2280">
            <v>34449</v>
          </cell>
          <cell r="N2280">
            <v>0</v>
          </cell>
          <cell r="O2280">
            <v>27507.279999999999</v>
          </cell>
          <cell r="P2280">
            <v>27507.279999999999</v>
          </cell>
          <cell r="Q2280">
            <v>27507.279999999999</v>
          </cell>
          <cell r="R2280">
            <v>27507.279999999999</v>
          </cell>
          <cell r="S2280">
            <v>27507.279999999999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</row>
        <row r="2281">
          <cell r="C2281" t="str">
            <v>H047100008</v>
          </cell>
          <cell r="D2281" t="str">
            <v>PRINTER LQ-1170i W/CABLE</v>
          </cell>
          <cell r="F2281" t="str">
            <v>SR 4010</v>
          </cell>
          <cell r="G2281">
            <v>34598</v>
          </cell>
          <cell r="H2281">
            <v>1</v>
          </cell>
          <cell r="I2281">
            <v>17900</v>
          </cell>
          <cell r="J2281">
            <v>1</v>
          </cell>
          <cell r="K2281">
            <v>34598</v>
          </cell>
          <cell r="N2281">
            <v>0</v>
          </cell>
          <cell r="O2281">
            <v>17899</v>
          </cell>
          <cell r="P2281">
            <v>17899</v>
          </cell>
          <cell r="Q2281">
            <v>17899</v>
          </cell>
          <cell r="R2281">
            <v>17899</v>
          </cell>
          <cell r="S2281">
            <v>17899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0</v>
          </cell>
          <cell r="AE2281">
            <v>0</v>
          </cell>
        </row>
        <row r="2282">
          <cell r="C2282" t="str">
            <v>H047100009</v>
          </cell>
          <cell r="D2282" t="str">
            <v>CSTAR 2.0 (โปรแกรมภาษาจีน)</v>
          </cell>
          <cell r="F2282" t="str">
            <v>PV06629</v>
          </cell>
          <cell r="G2282">
            <v>34934</v>
          </cell>
          <cell r="H2282">
            <v>1</v>
          </cell>
          <cell r="I2282">
            <v>5700</v>
          </cell>
          <cell r="J2282">
            <v>1</v>
          </cell>
          <cell r="K2282">
            <v>34934</v>
          </cell>
          <cell r="N2282">
            <v>0</v>
          </cell>
          <cell r="O2282">
            <v>5699</v>
          </cell>
          <cell r="P2282">
            <v>5699</v>
          </cell>
          <cell r="Q2282">
            <v>5699</v>
          </cell>
          <cell r="R2282">
            <v>5699</v>
          </cell>
          <cell r="S2282">
            <v>5699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>
            <v>0</v>
          </cell>
        </row>
        <row r="2283">
          <cell r="C2283" t="str">
            <v>H047100010</v>
          </cell>
          <cell r="D2283" t="str">
            <v>AUTO TRANSFORMER CAPACITY 1,150 VA. FREQUENCY 50HZ</v>
          </cell>
          <cell r="E2283" t="str">
            <v>PRIMARY VOLTAGE 200 V.,SECONDARY VOLT 230 V.</v>
          </cell>
          <cell r="F2283" t="str">
            <v>SR075/3747</v>
          </cell>
          <cell r="G2283">
            <v>35027</v>
          </cell>
          <cell r="H2283">
            <v>10</v>
          </cell>
          <cell r="I2283">
            <v>6700</v>
          </cell>
          <cell r="J2283">
            <v>10</v>
          </cell>
          <cell r="K2283">
            <v>35027</v>
          </cell>
          <cell r="N2283">
            <v>0</v>
          </cell>
          <cell r="O2283">
            <v>6690</v>
          </cell>
          <cell r="P2283">
            <v>6690</v>
          </cell>
          <cell r="Q2283">
            <v>6690</v>
          </cell>
          <cell r="R2283">
            <v>6690</v>
          </cell>
          <cell r="S2283">
            <v>6690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</row>
        <row r="2284">
          <cell r="C2284" t="str">
            <v>H047100011</v>
          </cell>
          <cell r="D2284" t="str">
            <v>COMPUTER PANTINUM 100 MHZ.</v>
          </cell>
          <cell r="F2284" t="str">
            <v>SR090/4462</v>
          </cell>
          <cell r="G2284">
            <v>35060</v>
          </cell>
          <cell r="H2284">
            <v>1</v>
          </cell>
          <cell r="I2284">
            <v>38900</v>
          </cell>
          <cell r="J2284">
            <v>1</v>
          </cell>
          <cell r="K2284">
            <v>35060</v>
          </cell>
          <cell r="N2284">
            <v>0</v>
          </cell>
          <cell r="O2284">
            <v>38899</v>
          </cell>
          <cell r="P2284">
            <v>38899</v>
          </cell>
          <cell r="Q2284">
            <v>38899</v>
          </cell>
          <cell r="R2284">
            <v>38899</v>
          </cell>
          <cell r="S2284">
            <v>38899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>
            <v>0</v>
          </cell>
        </row>
        <row r="2285">
          <cell r="C2285" t="str">
            <v>H047100012</v>
          </cell>
          <cell r="D2285" t="str">
            <v>LASER PRINTER HP 5L</v>
          </cell>
          <cell r="F2285" t="str">
            <v>SR090/4462</v>
          </cell>
          <cell r="G2285">
            <v>35060</v>
          </cell>
          <cell r="H2285">
            <v>1</v>
          </cell>
          <cell r="I2285">
            <v>15700</v>
          </cell>
          <cell r="J2285">
            <v>1</v>
          </cell>
          <cell r="K2285">
            <v>35060</v>
          </cell>
          <cell r="N2285">
            <v>0</v>
          </cell>
          <cell r="O2285">
            <v>15699</v>
          </cell>
          <cell r="P2285">
            <v>15699</v>
          </cell>
          <cell r="Q2285">
            <v>15699</v>
          </cell>
          <cell r="R2285">
            <v>15699</v>
          </cell>
          <cell r="S2285">
            <v>15699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</row>
        <row r="2286">
          <cell r="C2286" t="str">
            <v>H047100013</v>
          </cell>
          <cell r="D2286" t="str">
            <v>RAM 4 MB</v>
          </cell>
          <cell r="F2286" t="str">
            <v>SR090/4463</v>
          </cell>
          <cell r="G2286">
            <v>35060</v>
          </cell>
          <cell r="H2286">
            <v>1</v>
          </cell>
          <cell r="I2286">
            <v>4200</v>
          </cell>
          <cell r="J2286">
            <v>1</v>
          </cell>
          <cell r="K2286">
            <v>35060</v>
          </cell>
          <cell r="N2286">
            <v>0</v>
          </cell>
          <cell r="O2286">
            <v>4199</v>
          </cell>
          <cell r="P2286">
            <v>4199</v>
          </cell>
          <cell r="Q2286">
            <v>4199</v>
          </cell>
          <cell r="R2286">
            <v>4199</v>
          </cell>
          <cell r="S2286">
            <v>4199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</row>
        <row r="2287">
          <cell r="C2287" t="str">
            <v>H067100001</v>
          </cell>
          <cell r="D2287" t="str">
            <v>นิตโต้ คอปเปอร์ PBV 630-2</v>
          </cell>
          <cell r="F2287" t="str">
            <v>S/R2801</v>
          </cell>
          <cell r="G2287">
            <v>34209</v>
          </cell>
          <cell r="H2287">
            <v>5</v>
          </cell>
          <cell r="I2287">
            <v>5397.5</v>
          </cell>
          <cell r="J2287">
            <v>5</v>
          </cell>
          <cell r="K2287">
            <v>34209</v>
          </cell>
          <cell r="N2287">
            <v>0</v>
          </cell>
          <cell r="O2287">
            <v>5392.5</v>
          </cell>
          <cell r="P2287">
            <v>5392.5</v>
          </cell>
          <cell r="Q2287">
            <v>5392.5</v>
          </cell>
          <cell r="R2287">
            <v>5392.5</v>
          </cell>
          <cell r="S2287">
            <v>5392.5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</row>
        <row r="2288">
          <cell r="C2288" t="str">
            <v>H067100002</v>
          </cell>
          <cell r="D2288" t="str">
            <v>นิตโต้ คอปเปอร์2 S.V.B.S</v>
          </cell>
          <cell r="F2288" t="str">
            <v>S/R02801</v>
          </cell>
          <cell r="G2288">
            <v>34209</v>
          </cell>
          <cell r="H2288">
            <v>5</v>
          </cell>
          <cell r="I2288">
            <v>2252.5</v>
          </cell>
          <cell r="J2288">
            <v>5</v>
          </cell>
          <cell r="K2288">
            <v>34209</v>
          </cell>
          <cell r="N2288">
            <v>0</v>
          </cell>
          <cell r="O2288">
            <v>2247.5</v>
          </cell>
          <cell r="P2288">
            <v>2247.5</v>
          </cell>
          <cell r="Q2288">
            <v>2247.5</v>
          </cell>
          <cell r="R2288">
            <v>2247.5</v>
          </cell>
          <cell r="S2288">
            <v>2247.5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</row>
        <row r="2289">
          <cell r="C2289" t="str">
            <v>H067100003</v>
          </cell>
          <cell r="D2289" t="str">
            <v>นิตโต้ คอปเปอร์3 P.V.B.S.</v>
          </cell>
          <cell r="F2289" t="str">
            <v>S/R02801</v>
          </cell>
          <cell r="G2289">
            <v>34209</v>
          </cell>
          <cell r="H2289">
            <v>5</v>
          </cell>
          <cell r="I2289">
            <v>850</v>
          </cell>
          <cell r="J2289">
            <v>5</v>
          </cell>
          <cell r="K2289">
            <v>34209</v>
          </cell>
          <cell r="N2289">
            <v>0</v>
          </cell>
          <cell r="O2289">
            <v>845</v>
          </cell>
          <cell r="P2289">
            <v>845</v>
          </cell>
          <cell r="Q2289">
            <v>845</v>
          </cell>
          <cell r="R2289">
            <v>845</v>
          </cell>
          <cell r="S2289">
            <v>845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>
            <v>0</v>
          </cell>
        </row>
        <row r="2290">
          <cell r="C2290" t="str">
            <v>H067100004</v>
          </cell>
          <cell r="D2290" t="str">
            <v>เครื่องมือลม "URYU"MODEL-SBH-1A(R)</v>
          </cell>
          <cell r="F2290" t="str">
            <v>S/R02795</v>
          </cell>
          <cell r="G2290">
            <v>34209</v>
          </cell>
          <cell r="H2290">
            <v>1</v>
          </cell>
          <cell r="I2290">
            <v>4987.5</v>
          </cell>
          <cell r="J2290">
            <v>1</v>
          </cell>
          <cell r="K2290">
            <v>34209</v>
          </cell>
          <cell r="N2290">
            <v>0</v>
          </cell>
          <cell r="O2290">
            <v>4986.5</v>
          </cell>
          <cell r="P2290">
            <v>4986.5</v>
          </cell>
          <cell r="Q2290">
            <v>4986.5</v>
          </cell>
          <cell r="R2290">
            <v>4986.5</v>
          </cell>
          <cell r="S2290">
            <v>4986.5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>
            <v>0</v>
          </cell>
        </row>
        <row r="2291">
          <cell r="C2291" t="str">
            <v>H047200001</v>
          </cell>
          <cell r="D2291" t="str">
            <v>เครื่อง HUTCHISON SERIAL:01212937-40</v>
          </cell>
          <cell r="E2291" t="str">
            <v>PAGEPHONE:015903-015907 B.CALL 1-02936-40</v>
          </cell>
          <cell r="F2291" t="str">
            <v>-</v>
          </cell>
          <cell r="G2291">
            <v>33401</v>
          </cell>
          <cell r="H2291">
            <v>4</v>
          </cell>
          <cell r="I2291">
            <v>32000</v>
          </cell>
          <cell r="J2291">
            <v>4</v>
          </cell>
          <cell r="K2291">
            <v>33401</v>
          </cell>
          <cell r="N2291">
            <v>0</v>
          </cell>
          <cell r="O2291">
            <v>31996</v>
          </cell>
          <cell r="P2291">
            <v>31996</v>
          </cell>
          <cell r="Q2291">
            <v>31996</v>
          </cell>
          <cell r="R2291">
            <v>31996</v>
          </cell>
          <cell r="S2291">
            <v>31996</v>
          </cell>
          <cell r="T2291">
            <v>0</v>
          </cell>
          <cell r="U2291">
            <v>0</v>
          </cell>
          <cell r="V2291">
            <v>0</v>
          </cell>
          <cell r="W2291">
            <v>0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0</v>
          </cell>
          <cell r="AE2291">
            <v>0</v>
          </cell>
        </row>
        <row r="2292">
          <cell r="C2292" t="str">
            <v>H047300001</v>
          </cell>
          <cell r="D2292" t="str">
            <v>ตู้ LOCKER 6 ประตู รุ่น LK 6106 เทา</v>
          </cell>
          <cell r="F2292" t="str">
            <v>-</v>
          </cell>
          <cell r="G2292">
            <v>33413</v>
          </cell>
          <cell r="H2292">
            <v>1</v>
          </cell>
          <cell r="I2292">
            <v>4300</v>
          </cell>
          <cell r="J2292">
            <v>1</v>
          </cell>
          <cell r="K2292">
            <v>33413</v>
          </cell>
          <cell r="N2292">
            <v>0</v>
          </cell>
          <cell r="O2292">
            <v>4299</v>
          </cell>
          <cell r="P2292">
            <v>4299</v>
          </cell>
          <cell r="Q2292">
            <v>4299</v>
          </cell>
          <cell r="R2292">
            <v>4299</v>
          </cell>
          <cell r="S2292">
            <v>4299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0</v>
          </cell>
          <cell r="Z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0</v>
          </cell>
          <cell r="AE2292">
            <v>0</v>
          </cell>
        </row>
        <row r="2293">
          <cell r="C2293" t="str">
            <v>H047300002</v>
          </cell>
          <cell r="D2293" t="str">
            <v>PRINTER NEC P6300I</v>
          </cell>
          <cell r="F2293" t="str">
            <v>RH 0534</v>
          </cell>
          <cell r="G2293">
            <v>33882</v>
          </cell>
          <cell r="H2293">
            <v>1</v>
          </cell>
          <cell r="I2293">
            <v>20093.46</v>
          </cell>
          <cell r="J2293">
            <v>1</v>
          </cell>
          <cell r="K2293">
            <v>33882</v>
          </cell>
          <cell r="N2293">
            <v>0</v>
          </cell>
          <cell r="O2293">
            <v>20092.46</v>
          </cell>
          <cell r="P2293">
            <v>20092.46</v>
          </cell>
          <cell r="Q2293">
            <v>20092.46</v>
          </cell>
          <cell r="R2293">
            <v>20092.46</v>
          </cell>
          <cell r="S2293">
            <v>20092.46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>
            <v>0</v>
          </cell>
        </row>
        <row r="2294">
          <cell r="C2294" t="str">
            <v>H047300003</v>
          </cell>
          <cell r="D2294" t="str">
            <v>โต๊ะคอมพิวเตอร์ รุ่น DC 127 D3R</v>
          </cell>
          <cell r="F2294" t="str">
            <v>RH0574</v>
          </cell>
          <cell r="G2294">
            <v>33896</v>
          </cell>
          <cell r="H2294">
            <v>1</v>
          </cell>
          <cell r="I2294">
            <v>4440</v>
          </cell>
          <cell r="J2294">
            <v>1</v>
          </cell>
          <cell r="K2294">
            <v>33896</v>
          </cell>
          <cell r="N2294">
            <v>0</v>
          </cell>
          <cell r="O2294">
            <v>4439</v>
          </cell>
          <cell r="P2294">
            <v>4439</v>
          </cell>
          <cell r="Q2294">
            <v>4439</v>
          </cell>
          <cell r="R2294">
            <v>4439</v>
          </cell>
          <cell r="S2294">
            <v>4439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>
            <v>0</v>
          </cell>
        </row>
        <row r="2295">
          <cell r="C2295" t="str">
            <v>H067300001</v>
          </cell>
          <cell r="D2295" t="str">
            <v>เครื่องตรวจรั่ว TLF5500</v>
          </cell>
          <cell r="F2295" t="str">
            <v>-</v>
          </cell>
          <cell r="G2295">
            <v>33337</v>
          </cell>
          <cell r="H2295">
            <v>1</v>
          </cell>
          <cell r="I2295">
            <v>7932</v>
          </cell>
          <cell r="J2295">
            <v>1</v>
          </cell>
          <cell r="K2295">
            <v>33337</v>
          </cell>
          <cell r="N2295">
            <v>0</v>
          </cell>
          <cell r="O2295">
            <v>7931</v>
          </cell>
          <cell r="P2295">
            <v>7931</v>
          </cell>
          <cell r="Q2295">
            <v>7931</v>
          </cell>
          <cell r="R2295">
            <v>7931</v>
          </cell>
          <cell r="S2295">
            <v>7931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>
            <v>0</v>
          </cell>
        </row>
        <row r="2296">
          <cell r="C2296" t="str">
            <v>H067300002</v>
          </cell>
          <cell r="D2296" t="str">
            <v>ตะใบแบนหยาบ 12"</v>
          </cell>
          <cell r="F2296" t="str">
            <v>-</v>
          </cell>
          <cell r="G2296">
            <v>33368</v>
          </cell>
          <cell r="H2296">
            <v>4</v>
          </cell>
          <cell r="I2296">
            <v>620</v>
          </cell>
          <cell r="J2296">
            <v>4</v>
          </cell>
          <cell r="K2296">
            <v>33368</v>
          </cell>
          <cell r="N2296">
            <v>0</v>
          </cell>
          <cell r="O2296">
            <v>616</v>
          </cell>
          <cell r="P2296">
            <v>616</v>
          </cell>
          <cell r="Q2296">
            <v>616</v>
          </cell>
          <cell r="R2296">
            <v>616</v>
          </cell>
          <cell r="S2296">
            <v>616</v>
          </cell>
          <cell r="T2296">
            <v>0</v>
          </cell>
          <cell r="U2296">
            <v>0</v>
          </cell>
          <cell r="V2296">
            <v>0</v>
          </cell>
          <cell r="W2296">
            <v>0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0</v>
          </cell>
          <cell r="AE2296">
            <v>0</v>
          </cell>
        </row>
        <row r="2297">
          <cell r="C2297" t="str">
            <v>H067300003</v>
          </cell>
          <cell r="D2297" t="str">
            <v>ตะใบแบนละเอียด 10"</v>
          </cell>
          <cell r="F2297" t="str">
            <v>-</v>
          </cell>
          <cell r="G2297">
            <v>33368</v>
          </cell>
          <cell r="H2297">
            <v>4</v>
          </cell>
          <cell r="I2297">
            <v>720</v>
          </cell>
          <cell r="J2297">
            <v>4</v>
          </cell>
          <cell r="K2297">
            <v>33368</v>
          </cell>
          <cell r="N2297">
            <v>0</v>
          </cell>
          <cell r="O2297">
            <v>716</v>
          </cell>
          <cell r="P2297">
            <v>716</v>
          </cell>
          <cell r="Q2297">
            <v>716</v>
          </cell>
          <cell r="R2297">
            <v>716</v>
          </cell>
          <cell r="S2297">
            <v>716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</row>
        <row r="2298">
          <cell r="C2298" t="str">
            <v>H067300004</v>
          </cell>
          <cell r="D2298" t="str">
            <v>ตะใบแบนกลม 10"</v>
          </cell>
          <cell r="F2298" t="str">
            <v>-</v>
          </cell>
          <cell r="G2298">
            <v>33368</v>
          </cell>
          <cell r="H2298">
            <v>4</v>
          </cell>
          <cell r="I2298">
            <v>548</v>
          </cell>
          <cell r="J2298">
            <v>4</v>
          </cell>
          <cell r="K2298">
            <v>33368</v>
          </cell>
          <cell r="N2298">
            <v>0</v>
          </cell>
          <cell r="O2298">
            <v>544</v>
          </cell>
          <cell r="P2298">
            <v>544</v>
          </cell>
          <cell r="Q2298">
            <v>544</v>
          </cell>
          <cell r="R2298">
            <v>544</v>
          </cell>
          <cell r="S2298">
            <v>544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>
            <v>0</v>
          </cell>
        </row>
        <row r="2299">
          <cell r="C2299" t="str">
            <v>H067300005</v>
          </cell>
          <cell r="D2299" t="str">
            <v>ตะใบแบนละกลม 8"</v>
          </cell>
          <cell r="F2299" t="str">
            <v>-</v>
          </cell>
          <cell r="G2299">
            <v>33368</v>
          </cell>
          <cell r="H2299">
            <v>4</v>
          </cell>
          <cell r="I2299">
            <v>420</v>
          </cell>
          <cell r="J2299">
            <v>4</v>
          </cell>
          <cell r="K2299">
            <v>33368</v>
          </cell>
          <cell r="N2299">
            <v>0</v>
          </cell>
          <cell r="O2299">
            <v>416</v>
          </cell>
          <cell r="P2299">
            <v>416</v>
          </cell>
          <cell r="Q2299">
            <v>416</v>
          </cell>
          <cell r="R2299">
            <v>416</v>
          </cell>
          <cell r="S2299">
            <v>416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>
            <v>0</v>
          </cell>
        </row>
        <row r="2300">
          <cell r="C2300" t="str">
            <v>H067300006</v>
          </cell>
          <cell r="D2300" t="str">
            <v>เครื่องมือบานแป๊ป # 195</v>
          </cell>
          <cell r="F2300" t="str">
            <v>-</v>
          </cell>
          <cell r="G2300">
            <v>33368</v>
          </cell>
          <cell r="H2300">
            <v>4</v>
          </cell>
          <cell r="I2300">
            <v>2880</v>
          </cell>
          <cell r="J2300">
            <v>4</v>
          </cell>
          <cell r="K2300">
            <v>33368</v>
          </cell>
          <cell r="N2300">
            <v>0</v>
          </cell>
          <cell r="O2300">
            <v>2876</v>
          </cell>
          <cell r="P2300">
            <v>2876</v>
          </cell>
          <cell r="Q2300">
            <v>2876</v>
          </cell>
          <cell r="R2300">
            <v>2876</v>
          </cell>
          <cell r="S2300">
            <v>2876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>
            <v>0</v>
          </cell>
        </row>
        <row r="2301">
          <cell r="C2301" t="str">
            <v>H067300007</v>
          </cell>
          <cell r="D2301" t="str">
            <v>ชุดบล็อก KOKEN 10-32 #4241 M</v>
          </cell>
          <cell r="F2301" t="str">
            <v>-</v>
          </cell>
          <cell r="G2301">
            <v>33368</v>
          </cell>
          <cell r="H2301">
            <v>4</v>
          </cell>
          <cell r="I2301">
            <v>16240</v>
          </cell>
          <cell r="J2301">
            <v>4</v>
          </cell>
          <cell r="K2301">
            <v>33368</v>
          </cell>
          <cell r="N2301">
            <v>0</v>
          </cell>
          <cell r="O2301">
            <v>16236</v>
          </cell>
          <cell r="P2301">
            <v>16236</v>
          </cell>
          <cell r="Q2301">
            <v>16236</v>
          </cell>
          <cell r="R2301">
            <v>16236</v>
          </cell>
          <cell r="S2301">
            <v>16236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</row>
        <row r="2302">
          <cell r="C2302" t="str">
            <v>H067300008</v>
          </cell>
          <cell r="D2302" t="str">
            <v>กลองเครื่องมือ 2 ชิ้น</v>
          </cell>
          <cell r="F2302" t="str">
            <v>-</v>
          </cell>
          <cell r="G2302">
            <v>33368</v>
          </cell>
          <cell r="H2302">
            <v>4</v>
          </cell>
          <cell r="I2302">
            <v>480</v>
          </cell>
          <cell r="J2302">
            <v>4</v>
          </cell>
          <cell r="K2302">
            <v>33368</v>
          </cell>
          <cell r="N2302">
            <v>0</v>
          </cell>
          <cell r="O2302">
            <v>476</v>
          </cell>
          <cell r="P2302">
            <v>476</v>
          </cell>
          <cell r="Q2302">
            <v>476</v>
          </cell>
          <cell r="R2302">
            <v>476</v>
          </cell>
          <cell r="S2302">
            <v>476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>
            <v>0</v>
          </cell>
        </row>
        <row r="2303">
          <cell r="C2303" t="str">
            <v>H067300009</v>
          </cell>
          <cell r="D2303" t="str">
            <v>ฆ้อนเหล็ก 1 1/2 P</v>
          </cell>
          <cell r="F2303" t="str">
            <v>-</v>
          </cell>
          <cell r="G2303">
            <v>33368</v>
          </cell>
          <cell r="H2303">
            <v>4</v>
          </cell>
          <cell r="I2303">
            <v>200</v>
          </cell>
          <cell r="J2303">
            <v>4</v>
          </cell>
          <cell r="K2303">
            <v>33368</v>
          </cell>
          <cell r="N2303">
            <v>0</v>
          </cell>
          <cell r="O2303">
            <v>196</v>
          </cell>
          <cell r="P2303">
            <v>196</v>
          </cell>
          <cell r="Q2303">
            <v>196</v>
          </cell>
          <cell r="R2303">
            <v>196</v>
          </cell>
          <cell r="S2303">
            <v>196</v>
          </cell>
          <cell r="T2303">
            <v>0</v>
          </cell>
          <cell r="U2303">
            <v>0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>
            <v>0</v>
          </cell>
        </row>
        <row r="2304">
          <cell r="C2304" t="str">
            <v>H067300010</v>
          </cell>
          <cell r="D2304" t="str">
            <v>ไขควงปากแบน 3"</v>
          </cell>
          <cell r="F2304" t="str">
            <v>-</v>
          </cell>
          <cell r="G2304">
            <v>33368</v>
          </cell>
          <cell r="H2304">
            <v>4</v>
          </cell>
          <cell r="I2304">
            <v>140</v>
          </cell>
          <cell r="J2304">
            <v>4</v>
          </cell>
          <cell r="K2304">
            <v>33368</v>
          </cell>
          <cell r="N2304">
            <v>0</v>
          </cell>
          <cell r="O2304">
            <v>136</v>
          </cell>
          <cell r="P2304">
            <v>136</v>
          </cell>
          <cell r="Q2304">
            <v>136</v>
          </cell>
          <cell r="R2304">
            <v>136</v>
          </cell>
          <cell r="S2304">
            <v>136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>
            <v>0</v>
          </cell>
        </row>
        <row r="2305">
          <cell r="C2305" t="str">
            <v>H067300011</v>
          </cell>
          <cell r="D2305" t="str">
            <v>ไขควงปากแบน 3 1/2"</v>
          </cell>
          <cell r="F2305" t="str">
            <v>-</v>
          </cell>
          <cell r="G2305">
            <v>33368</v>
          </cell>
          <cell r="H2305">
            <v>4</v>
          </cell>
          <cell r="I2305">
            <v>160</v>
          </cell>
          <cell r="J2305">
            <v>4</v>
          </cell>
          <cell r="K2305">
            <v>33368</v>
          </cell>
          <cell r="N2305">
            <v>0</v>
          </cell>
          <cell r="O2305">
            <v>156</v>
          </cell>
          <cell r="P2305">
            <v>156</v>
          </cell>
          <cell r="Q2305">
            <v>156</v>
          </cell>
          <cell r="R2305">
            <v>156</v>
          </cell>
          <cell r="S2305">
            <v>156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>
            <v>0</v>
          </cell>
        </row>
        <row r="2306">
          <cell r="C2306" t="str">
            <v>H067300012</v>
          </cell>
          <cell r="D2306" t="str">
            <v>คีมล็อกไวสครีม 10K</v>
          </cell>
          <cell r="F2306" t="str">
            <v>-</v>
          </cell>
          <cell r="G2306">
            <v>33368</v>
          </cell>
          <cell r="H2306">
            <v>4</v>
          </cell>
          <cell r="I2306">
            <v>940</v>
          </cell>
          <cell r="J2306">
            <v>4</v>
          </cell>
          <cell r="K2306">
            <v>33368</v>
          </cell>
          <cell r="N2306">
            <v>0</v>
          </cell>
          <cell r="O2306">
            <v>936</v>
          </cell>
          <cell r="P2306">
            <v>936</v>
          </cell>
          <cell r="Q2306">
            <v>936</v>
          </cell>
          <cell r="R2306">
            <v>936</v>
          </cell>
          <cell r="S2306">
            <v>936</v>
          </cell>
          <cell r="T2306">
            <v>0</v>
          </cell>
          <cell r="U2306">
            <v>0</v>
          </cell>
          <cell r="V2306">
            <v>0</v>
          </cell>
          <cell r="W2306">
            <v>0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0</v>
          </cell>
          <cell r="AE2306">
            <v>0</v>
          </cell>
        </row>
        <row r="2307">
          <cell r="C2307" t="str">
            <v>H067300013</v>
          </cell>
          <cell r="D2307" t="str">
            <v>คีมบีบตัดสายไฟ</v>
          </cell>
          <cell r="F2307" t="str">
            <v>-</v>
          </cell>
          <cell r="G2307">
            <v>33368</v>
          </cell>
          <cell r="H2307">
            <v>4</v>
          </cell>
          <cell r="I2307">
            <v>640</v>
          </cell>
          <cell r="J2307">
            <v>4</v>
          </cell>
          <cell r="K2307">
            <v>33368</v>
          </cell>
          <cell r="N2307">
            <v>0</v>
          </cell>
          <cell r="O2307">
            <v>636</v>
          </cell>
          <cell r="P2307">
            <v>636</v>
          </cell>
          <cell r="Q2307">
            <v>636</v>
          </cell>
          <cell r="R2307">
            <v>636</v>
          </cell>
          <cell r="S2307">
            <v>636</v>
          </cell>
          <cell r="T2307">
            <v>0</v>
          </cell>
          <cell r="U2307">
            <v>0</v>
          </cell>
          <cell r="V2307">
            <v>0</v>
          </cell>
          <cell r="W2307">
            <v>0</v>
          </cell>
          <cell r="X2307">
            <v>0</v>
          </cell>
          <cell r="Y2307">
            <v>0</v>
          </cell>
          <cell r="Z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0</v>
          </cell>
          <cell r="AE2307">
            <v>0</v>
          </cell>
        </row>
        <row r="2308">
          <cell r="C2308" t="str">
            <v>H067300014</v>
          </cell>
          <cell r="D2308" t="str">
            <v>คีมปากแบนจีนแดง 8"</v>
          </cell>
          <cell r="F2308" t="str">
            <v>-</v>
          </cell>
          <cell r="G2308">
            <v>33368</v>
          </cell>
          <cell r="H2308">
            <v>4</v>
          </cell>
          <cell r="I2308">
            <v>280</v>
          </cell>
          <cell r="J2308">
            <v>4</v>
          </cell>
          <cell r="K2308">
            <v>33368</v>
          </cell>
          <cell r="N2308">
            <v>0</v>
          </cell>
          <cell r="O2308">
            <v>276</v>
          </cell>
          <cell r="P2308">
            <v>276</v>
          </cell>
          <cell r="Q2308">
            <v>276</v>
          </cell>
          <cell r="R2308">
            <v>276</v>
          </cell>
          <cell r="S2308">
            <v>276</v>
          </cell>
          <cell r="T2308">
            <v>0</v>
          </cell>
          <cell r="U2308">
            <v>0</v>
          </cell>
          <cell r="V2308">
            <v>0</v>
          </cell>
          <cell r="W2308">
            <v>0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0</v>
          </cell>
          <cell r="AE2308">
            <v>0</v>
          </cell>
        </row>
        <row r="2309">
          <cell r="C2309" t="str">
            <v>H067300015</v>
          </cell>
          <cell r="D2309" t="str">
            <v>คีมปากจิ้งจกแหลม 6"</v>
          </cell>
          <cell r="F2309" t="str">
            <v>-</v>
          </cell>
          <cell r="G2309">
            <v>33368</v>
          </cell>
          <cell r="H2309">
            <v>4</v>
          </cell>
          <cell r="I2309">
            <v>260</v>
          </cell>
          <cell r="J2309">
            <v>4</v>
          </cell>
          <cell r="K2309">
            <v>33368</v>
          </cell>
          <cell r="N2309">
            <v>0</v>
          </cell>
          <cell r="O2309">
            <v>256</v>
          </cell>
          <cell r="P2309">
            <v>256</v>
          </cell>
          <cell r="Q2309">
            <v>256</v>
          </cell>
          <cell r="R2309">
            <v>256</v>
          </cell>
          <cell r="S2309">
            <v>256</v>
          </cell>
          <cell r="T2309">
            <v>0</v>
          </cell>
          <cell r="U2309">
            <v>0</v>
          </cell>
          <cell r="V2309">
            <v>0</v>
          </cell>
          <cell r="W2309">
            <v>0</v>
          </cell>
          <cell r="X2309">
            <v>0</v>
          </cell>
          <cell r="Y2309">
            <v>0</v>
          </cell>
          <cell r="Z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>
            <v>0</v>
          </cell>
        </row>
        <row r="2310">
          <cell r="C2310" t="str">
            <v>H067300016</v>
          </cell>
          <cell r="D2310" t="str">
            <v>กรรไกรตัดกระดาษ 8"</v>
          </cell>
          <cell r="F2310" t="str">
            <v>-</v>
          </cell>
          <cell r="G2310">
            <v>33368</v>
          </cell>
          <cell r="H2310">
            <v>4</v>
          </cell>
          <cell r="I2310">
            <v>100</v>
          </cell>
          <cell r="J2310">
            <v>4</v>
          </cell>
          <cell r="K2310">
            <v>33368</v>
          </cell>
          <cell r="N2310">
            <v>0</v>
          </cell>
          <cell r="O2310">
            <v>96</v>
          </cell>
          <cell r="P2310">
            <v>96</v>
          </cell>
          <cell r="Q2310">
            <v>96</v>
          </cell>
          <cell r="R2310">
            <v>96</v>
          </cell>
          <cell r="S2310">
            <v>96</v>
          </cell>
          <cell r="T2310">
            <v>0</v>
          </cell>
          <cell r="U2310">
            <v>0</v>
          </cell>
          <cell r="V2310">
            <v>0</v>
          </cell>
          <cell r="W2310">
            <v>0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0</v>
          </cell>
          <cell r="AE2310">
            <v>0</v>
          </cell>
        </row>
        <row r="2311">
          <cell r="C2311" t="str">
            <v>H067300017</v>
          </cell>
          <cell r="D2311" t="str">
            <v>กรรไกรตัดเหล็ก 10"</v>
          </cell>
          <cell r="F2311" t="str">
            <v>-</v>
          </cell>
          <cell r="G2311">
            <v>33368</v>
          </cell>
          <cell r="H2311">
            <v>4</v>
          </cell>
          <cell r="I2311">
            <v>1500</v>
          </cell>
          <cell r="J2311">
            <v>4</v>
          </cell>
          <cell r="K2311">
            <v>33368</v>
          </cell>
          <cell r="N2311">
            <v>0</v>
          </cell>
          <cell r="O2311">
            <v>1496</v>
          </cell>
          <cell r="P2311">
            <v>1496</v>
          </cell>
          <cell r="Q2311">
            <v>1496</v>
          </cell>
          <cell r="R2311">
            <v>1496</v>
          </cell>
          <cell r="S2311">
            <v>1496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>
            <v>0</v>
          </cell>
        </row>
        <row r="2312">
          <cell r="C2312" t="str">
            <v>H067300018</v>
          </cell>
          <cell r="D2312" t="str">
            <v>กรรไกรโค้ง 7"</v>
          </cell>
          <cell r="F2312" t="str">
            <v>-</v>
          </cell>
          <cell r="G2312">
            <v>33368</v>
          </cell>
          <cell r="H2312">
            <v>4</v>
          </cell>
          <cell r="I2312">
            <v>1100</v>
          </cell>
          <cell r="J2312">
            <v>4</v>
          </cell>
          <cell r="K2312">
            <v>33368</v>
          </cell>
          <cell r="N2312">
            <v>0</v>
          </cell>
          <cell r="O2312">
            <v>1096</v>
          </cell>
          <cell r="P2312">
            <v>1096</v>
          </cell>
          <cell r="Q2312">
            <v>1096</v>
          </cell>
          <cell r="R2312">
            <v>1096</v>
          </cell>
          <cell r="S2312">
            <v>1096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>
            <v>0</v>
          </cell>
        </row>
        <row r="2313">
          <cell r="C2313" t="str">
            <v>H067300019</v>
          </cell>
          <cell r="D2313" t="str">
            <v>โค้งเลื่อย 12"</v>
          </cell>
          <cell r="F2313" t="str">
            <v>-</v>
          </cell>
          <cell r="G2313">
            <v>33368</v>
          </cell>
          <cell r="H2313">
            <v>1</v>
          </cell>
          <cell r="I2313">
            <v>1080</v>
          </cell>
          <cell r="J2313">
            <v>1</v>
          </cell>
          <cell r="K2313">
            <v>33368</v>
          </cell>
          <cell r="N2313">
            <v>0</v>
          </cell>
          <cell r="O2313">
            <v>1079</v>
          </cell>
          <cell r="P2313">
            <v>1079</v>
          </cell>
          <cell r="Q2313">
            <v>1079</v>
          </cell>
          <cell r="R2313">
            <v>1079</v>
          </cell>
          <cell r="S2313">
            <v>1079</v>
          </cell>
          <cell r="T2313">
            <v>0</v>
          </cell>
          <cell r="U2313">
            <v>0</v>
          </cell>
          <cell r="V2313">
            <v>0</v>
          </cell>
          <cell r="W2313">
            <v>0</v>
          </cell>
          <cell r="X2313">
            <v>0</v>
          </cell>
          <cell r="Y2313">
            <v>0</v>
          </cell>
          <cell r="Z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0</v>
          </cell>
          <cell r="AE2313">
            <v>0</v>
          </cell>
        </row>
        <row r="2314">
          <cell r="C2314" t="str">
            <v>H067300020</v>
          </cell>
          <cell r="D2314" t="str">
            <v>ไขควงแชมเปี้ยน</v>
          </cell>
          <cell r="F2314" t="str">
            <v>-</v>
          </cell>
          <cell r="G2314">
            <v>33368</v>
          </cell>
          <cell r="H2314">
            <v>6</v>
          </cell>
          <cell r="I2314">
            <v>240</v>
          </cell>
          <cell r="J2314">
            <v>6</v>
          </cell>
          <cell r="K2314">
            <v>33368</v>
          </cell>
          <cell r="N2314">
            <v>0</v>
          </cell>
          <cell r="O2314">
            <v>234</v>
          </cell>
          <cell r="P2314">
            <v>234</v>
          </cell>
          <cell r="Q2314">
            <v>234</v>
          </cell>
          <cell r="R2314">
            <v>234</v>
          </cell>
          <cell r="S2314">
            <v>234</v>
          </cell>
          <cell r="T2314">
            <v>0</v>
          </cell>
          <cell r="U2314">
            <v>0</v>
          </cell>
          <cell r="V2314">
            <v>0</v>
          </cell>
          <cell r="W2314">
            <v>0</v>
          </cell>
          <cell r="X2314">
            <v>0</v>
          </cell>
          <cell r="Y2314">
            <v>0</v>
          </cell>
          <cell r="Z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0</v>
          </cell>
          <cell r="AE2314">
            <v>0</v>
          </cell>
        </row>
        <row r="2315">
          <cell r="C2315" t="str">
            <v>H067300021</v>
          </cell>
          <cell r="D2315" t="str">
            <v>ฆ้อนเหล็ก,ประแจแหวน</v>
          </cell>
          <cell r="F2315" t="str">
            <v>-</v>
          </cell>
          <cell r="G2315">
            <v>33368</v>
          </cell>
          <cell r="H2315">
            <v>7</v>
          </cell>
          <cell r="I2315">
            <v>721</v>
          </cell>
          <cell r="J2315">
            <v>7</v>
          </cell>
          <cell r="K2315">
            <v>33368</v>
          </cell>
          <cell r="N2315">
            <v>0</v>
          </cell>
          <cell r="O2315">
            <v>714</v>
          </cell>
          <cell r="P2315">
            <v>714</v>
          </cell>
          <cell r="Q2315">
            <v>714</v>
          </cell>
          <cell r="R2315">
            <v>714</v>
          </cell>
          <cell r="S2315">
            <v>714</v>
          </cell>
          <cell r="T2315">
            <v>0</v>
          </cell>
          <cell r="U2315">
            <v>0</v>
          </cell>
          <cell r="V2315">
            <v>0</v>
          </cell>
          <cell r="W2315">
            <v>0</v>
          </cell>
          <cell r="X2315">
            <v>0</v>
          </cell>
          <cell r="Y2315">
            <v>0</v>
          </cell>
          <cell r="Z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>
            <v>0</v>
          </cell>
        </row>
        <row r="2316">
          <cell r="C2316" t="str">
            <v>H067300022</v>
          </cell>
          <cell r="D2316" t="str">
            <v>ตะไบแบนหยาบ</v>
          </cell>
          <cell r="F2316" t="str">
            <v>-</v>
          </cell>
          <cell r="G2316">
            <v>33368</v>
          </cell>
          <cell r="H2316">
            <v>4</v>
          </cell>
          <cell r="I2316">
            <v>577</v>
          </cell>
          <cell r="J2316">
            <v>4</v>
          </cell>
          <cell r="K2316">
            <v>33368</v>
          </cell>
          <cell r="N2316">
            <v>0</v>
          </cell>
          <cell r="O2316">
            <v>573</v>
          </cell>
          <cell r="P2316">
            <v>573</v>
          </cell>
          <cell r="Q2316">
            <v>573</v>
          </cell>
          <cell r="R2316">
            <v>573</v>
          </cell>
          <cell r="S2316">
            <v>573</v>
          </cell>
          <cell r="T2316">
            <v>0</v>
          </cell>
          <cell r="U2316">
            <v>0</v>
          </cell>
          <cell r="V2316">
            <v>0</v>
          </cell>
          <cell r="W2316">
            <v>0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>
            <v>0</v>
          </cell>
        </row>
        <row r="2317">
          <cell r="C2317" t="str">
            <v>H067300023</v>
          </cell>
          <cell r="D2317" t="str">
            <v>เครื่องมือบานแป๊ป#195</v>
          </cell>
          <cell r="F2317" t="str">
            <v>-</v>
          </cell>
          <cell r="G2317">
            <v>33368</v>
          </cell>
          <cell r="H2317">
            <v>1</v>
          </cell>
          <cell r="I2317">
            <v>720</v>
          </cell>
          <cell r="J2317">
            <v>1</v>
          </cell>
          <cell r="K2317">
            <v>33368</v>
          </cell>
          <cell r="N2317">
            <v>0</v>
          </cell>
          <cell r="O2317">
            <v>719</v>
          </cell>
          <cell r="P2317">
            <v>719</v>
          </cell>
          <cell r="Q2317">
            <v>719</v>
          </cell>
          <cell r="R2317">
            <v>719</v>
          </cell>
          <cell r="S2317">
            <v>719</v>
          </cell>
          <cell r="T2317">
            <v>0</v>
          </cell>
          <cell r="U2317">
            <v>0</v>
          </cell>
          <cell r="V2317">
            <v>0</v>
          </cell>
          <cell r="W2317">
            <v>0</v>
          </cell>
          <cell r="X2317">
            <v>0</v>
          </cell>
          <cell r="Y2317">
            <v>0</v>
          </cell>
          <cell r="Z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>
            <v>0</v>
          </cell>
        </row>
        <row r="2318">
          <cell r="C2318" t="str">
            <v>H067300024</v>
          </cell>
          <cell r="D2318" t="str">
            <v>ชุดบล็อก KOKEN 10-32M</v>
          </cell>
          <cell r="F2318" t="str">
            <v>-</v>
          </cell>
          <cell r="G2318">
            <v>33368</v>
          </cell>
          <cell r="H2318">
            <v>1</v>
          </cell>
          <cell r="I2318">
            <v>4060</v>
          </cell>
          <cell r="J2318">
            <v>1</v>
          </cell>
          <cell r="K2318">
            <v>33368</v>
          </cell>
          <cell r="N2318">
            <v>0</v>
          </cell>
          <cell r="O2318">
            <v>4059</v>
          </cell>
          <cell r="P2318">
            <v>4059</v>
          </cell>
          <cell r="Q2318">
            <v>4059</v>
          </cell>
          <cell r="R2318">
            <v>4059</v>
          </cell>
          <cell r="S2318">
            <v>4059</v>
          </cell>
          <cell r="T2318">
            <v>0</v>
          </cell>
          <cell r="U2318">
            <v>0</v>
          </cell>
          <cell r="V2318">
            <v>0</v>
          </cell>
          <cell r="W2318">
            <v>0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0</v>
          </cell>
          <cell r="AE2318">
            <v>0</v>
          </cell>
        </row>
        <row r="2319">
          <cell r="C2319" t="str">
            <v>H067300025</v>
          </cell>
          <cell r="D2319" t="str">
            <v>ฏล๋ฮงฌคณ์๋ฮงม์ฮ</v>
          </cell>
          <cell r="F2319" t="str">
            <v>-</v>
          </cell>
          <cell r="G2319">
            <v>33368</v>
          </cell>
          <cell r="H2319">
            <v>2</v>
          </cell>
          <cell r="I2319">
            <v>120</v>
          </cell>
          <cell r="J2319">
            <v>2</v>
          </cell>
          <cell r="K2319">
            <v>33368</v>
          </cell>
          <cell r="N2319">
            <v>0</v>
          </cell>
          <cell r="O2319">
            <v>118</v>
          </cell>
          <cell r="P2319">
            <v>118</v>
          </cell>
          <cell r="Q2319">
            <v>118</v>
          </cell>
          <cell r="R2319">
            <v>118</v>
          </cell>
          <cell r="S2319">
            <v>118</v>
          </cell>
          <cell r="T2319">
            <v>0</v>
          </cell>
          <cell r="U2319">
            <v>0</v>
          </cell>
          <cell r="V2319">
            <v>0</v>
          </cell>
          <cell r="W2319">
            <v>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>
            <v>0</v>
          </cell>
        </row>
        <row r="2320">
          <cell r="C2320" t="str">
            <v>H067300026</v>
          </cell>
          <cell r="D2320" t="str">
            <v>บ็อกชุด KOKEN #2270</v>
          </cell>
          <cell r="F2320" t="str">
            <v>-</v>
          </cell>
          <cell r="G2320">
            <v>33371</v>
          </cell>
          <cell r="H2320">
            <v>1</v>
          </cell>
          <cell r="I2320">
            <v>760</v>
          </cell>
          <cell r="J2320">
            <v>1</v>
          </cell>
          <cell r="K2320">
            <v>33371</v>
          </cell>
          <cell r="N2320">
            <v>0</v>
          </cell>
          <cell r="O2320">
            <v>759</v>
          </cell>
          <cell r="P2320">
            <v>759</v>
          </cell>
          <cell r="Q2320">
            <v>759</v>
          </cell>
          <cell r="R2320">
            <v>759</v>
          </cell>
          <cell r="S2320">
            <v>759</v>
          </cell>
          <cell r="T2320">
            <v>0</v>
          </cell>
          <cell r="U2320">
            <v>0</v>
          </cell>
          <cell r="V2320">
            <v>0</v>
          </cell>
          <cell r="W2320">
            <v>0</v>
          </cell>
          <cell r="X2320">
            <v>0</v>
          </cell>
          <cell r="Y2320">
            <v>0</v>
          </cell>
          <cell r="Z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0</v>
          </cell>
          <cell r="AE2320">
            <v>0</v>
          </cell>
        </row>
        <row r="2321">
          <cell r="C2321" t="str">
            <v>H067300027</v>
          </cell>
          <cell r="D2321" t="str">
            <v>ประแจเลื่อน SUPER MA250</v>
          </cell>
          <cell r="F2321" t="str">
            <v>-</v>
          </cell>
          <cell r="G2321">
            <v>33371</v>
          </cell>
          <cell r="H2321">
            <v>1</v>
          </cell>
          <cell r="I2321">
            <v>280</v>
          </cell>
          <cell r="J2321">
            <v>1</v>
          </cell>
          <cell r="K2321">
            <v>33371</v>
          </cell>
          <cell r="N2321">
            <v>0</v>
          </cell>
          <cell r="O2321">
            <v>279</v>
          </cell>
          <cell r="P2321">
            <v>279</v>
          </cell>
          <cell r="Q2321">
            <v>279</v>
          </cell>
          <cell r="R2321">
            <v>279</v>
          </cell>
          <cell r="S2321">
            <v>279</v>
          </cell>
          <cell r="T2321">
            <v>0</v>
          </cell>
          <cell r="U2321">
            <v>0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>
            <v>0</v>
          </cell>
        </row>
        <row r="2322">
          <cell r="C2322" t="str">
            <v>H067300028</v>
          </cell>
          <cell r="D2322" t="str">
            <v>ประแจหกเหลี่ยม FIGHT 1.5-12</v>
          </cell>
          <cell r="F2322" t="str">
            <v>-</v>
          </cell>
          <cell r="G2322">
            <v>33371</v>
          </cell>
          <cell r="H2322">
            <v>1</v>
          </cell>
          <cell r="I2322">
            <v>112.5</v>
          </cell>
          <cell r="J2322">
            <v>1</v>
          </cell>
          <cell r="K2322">
            <v>33371</v>
          </cell>
          <cell r="N2322">
            <v>0</v>
          </cell>
          <cell r="O2322">
            <v>111.5</v>
          </cell>
          <cell r="P2322">
            <v>111.5</v>
          </cell>
          <cell r="Q2322">
            <v>111.5</v>
          </cell>
          <cell r="R2322">
            <v>111.5</v>
          </cell>
          <cell r="S2322">
            <v>111.5</v>
          </cell>
          <cell r="T2322">
            <v>0</v>
          </cell>
          <cell r="U2322">
            <v>0</v>
          </cell>
          <cell r="V2322">
            <v>0</v>
          </cell>
          <cell r="W2322">
            <v>0</v>
          </cell>
          <cell r="X2322">
            <v>0</v>
          </cell>
          <cell r="Y2322">
            <v>0</v>
          </cell>
          <cell r="Z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>
            <v>0</v>
          </cell>
        </row>
        <row r="2323">
          <cell r="C2323" t="str">
            <v>H067300029</v>
          </cell>
          <cell r="D2323" t="str">
            <v>ตลับเมตร 5 ม</v>
          </cell>
          <cell r="F2323" t="str">
            <v>-</v>
          </cell>
          <cell r="G2323">
            <v>33371</v>
          </cell>
          <cell r="H2323">
            <v>1</v>
          </cell>
          <cell r="I2323">
            <v>170</v>
          </cell>
          <cell r="J2323">
            <v>1</v>
          </cell>
          <cell r="K2323">
            <v>33371</v>
          </cell>
          <cell r="N2323">
            <v>0</v>
          </cell>
          <cell r="O2323">
            <v>169</v>
          </cell>
          <cell r="P2323">
            <v>169</v>
          </cell>
          <cell r="Q2323">
            <v>169</v>
          </cell>
          <cell r="R2323">
            <v>169</v>
          </cell>
          <cell r="S2323">
            <v>169</v>
          </cell>
          <cell r="T2323">
            <v>0</v>
          </cell>
          <cell r="U2323">
            <v>0</v>
          </cell>
          <cell r="V2323">
            <v>0</v>
          </cell>
          <cell r="W2323">
            <v>0</v>
          </cell>
          <cell r="X2323">
            <v>0</v>
          </cell>
          <cell r="Y2323">
            <v>0</v>
          </cell>
          <cell r="Z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0</v>
          </cell>
          <cell r="AE2323">
            <v>0</v>
          </cell>
        </row>
        <row r="2324">
          <cell r="C2324" t="str">
            <v>H067300030</v>
          </cell>
          <cell r="D2324" t="str">
            <v>ประแจแหวน</v>
          </cell>
          <cell r="F2324" t="str">
            <v>-</v>
          </cell>
          <cell r="G2324">
            <v>33371</v>
          </cell>
          <cell r="H2324">
            <v>4</v>
          </cell>
          <cell r="I2324">
            <v>194</v>
          </cell>
          <cell r="J2324">
            <v>4</v>
          </cell>
          <cell r="K2324">
            <v>33371</v>
          </cell>
          <cell r="N2324">
            <v>0</v>
          </cell>
          <cell r="O2324">
            <v>190</v>
          </cell>
          <cell r="P2324">
            <v>190</v>
          </cell>
          <cell r="Q2324">
            <v>190</v>
          </cell>
          <cell r="R2324">
            <v>190</v>
          </cell>
          <cell r="S2324">
            <v>190</v>
          </cell>
          <cell r="T2324">
            <v>0</v>
          </cell>
          <cell r="U2324">
            <v>0</v>
          </cell>
          <cell r="V2324">
            <v>0</v>
          </cell>
          <cell r="W2324">
            <v>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>
            <v>0</v>
          </cell>
        </row>
        <row r="2325">
          <cell r="C2325" t="str">
            <v>H067300031</v>
          </cell>
          <cell r="D2325" t="str">
            <v>คีมล็อกไวสครีม 10K</v>
          </cell>
          <cell r="F2325" t="str">
            <v>-</v>
          </cell>
          <cell r="G2325">
            <v>33371</v>
          </cell>
          <cell r="H2325">
            <v>1</v>
          </cell>
          <cell r="I2325">
            <v>235</v>
          </cell>
          <cell r="J2325">
            <v>1</v>
          </cell>
          <cell r="K2325">
            <v>33371</v>
          </cell>
          <cell r="N2325">
            <v>0</v>
          </cell>
          <cell r="O2325">
            <v>234</v>
          </cell>
          <cell r="P2325">
            <v>234</v>
          </cell>
          <cell r="Q2325">
            <v>234</v>
          </cell>
          <cell r="R2325">
            <v>234</v>
          </cell>
          <cell r="S2325">
            <v>234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>
            <v>0</v>
          </cell>
        </row>
        <row r="2326">
          <cell r="C2326" t="str">
            <v>H067300032</v>
          </cell>
          <cell r="D2326" t="str">
            <v>คีมบีบตัดสายไฟ</v>
          </cell>
          <cell r="F2326" t="str">
            <v>-</v>
          </cell>
          <cell r="G2326">
            <v>33371</v>
          </cell>
          <cell r="H2326">
            <v>1</v>
          </cell>
          <cell r="I2326">
            <v>160</v>
          </cell>
          <cell r="J2326">
            <v>1</v>
          </cell>
          <cell r="K2326">
            <v>33371</v>
          </cell>
          <cell r="N2326">
            <v>0</v>
          </cell>
          <cell r="O2326">
            <v>159</v>
          </cell>
          <cell r="P2326">
            <v>159</v>
          </cell>
          <cell r="Q2326">
            <v>159</v>
          </cell>
          <cell r="R2326">
            <v>159</v>
          </cell>
          <cell r="S2326">
            <v>159</v>
          </cell>
          <cell r="T2326">
            <v>0</v>
          </cell>
          <cell r="U2326">
            <v>0</v>
          </cell>
          <cell r="V2326">
            <v>0</v>
          </cell>
          <cell r="W2326">
            <v>0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0</v>
          </cell>
          <cell r="AE2326">
            <v>0</v>
          </cell>
        </row>
        <row r="2327">
          <cell r="C2327" t="str">
            <v>H067300033</v>
          </cell>
          <cell r="D2327" t="str">
            <v>คีมปากแบน 8"</v>
          </cell>
          <cell r="F2327" t="str">
            <v>-</v>
          </cell>
          <cell r="G2327">
            <v>33371</v>
          </cell>
          <cell r="H2327">
            <v>1</v>
          </cell>
          <cell r="I2327">
            <v>75</v>
          </cell>
          <cell r="J2327">
            <v>1</v>
          </cell>
          <cell r="K2327">
            <v>33371</v>
          </cell>
          <cell r="N2327">
            <v>0</v>
          </cell>
          <cell r="O2327">
            <v>74</v>
          </cell>
          <cell r="P2327">
            <v>74</v>
          </cell>
          <cell r="Q2327">
            <v>74</v>
          </cell>
          <cell r="R2327">
            <v>74</v>
          </cell>
          <cell r="S2327">
            <v>74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>
            <v>0</v>
          </cell>
        </row>
        <row r="2328">
          <cell r="C2328" t="str">
            <v>H067300034</v>
          </cell>
          <cell r="D2328" t="str">
            <v>คีมปากจิ้งจกแหลม 6"</v>
          </cell>
          <cell r="F2328" t="str">
            <v>-</v>
          </cell>
          <cell r="G2328">
            <v>33371</v>
          </cell>
          <cell r="H2328">
            <v>1</v>
          </cell>
          <cell r="I2328">
            <v>65</v>
          </cell>
          <cell r="J2328">
            <v>1</v>
          </cell>
          <cell r="K2328">
            <v>33371</v>
          </cell>
          <cell r="N2328">
            <v>0</v>
          </cell>
          <cell r="O2328">
            <v>64</v>
          </cell>
          <cell r="P2328">
            <v>64</v>
          </cell>
          <cell r="Q2328">
            <v>64</v>
          </cell>
          <cell r="R2328">
            <v>64</v>
          </cell>
          <cell r="S2328">
            <v>64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>
            <v>0</v>
          </cell>
        </row>
        <row r="2329">
          <cell r="C2329" t="str">
            <v>H067300035</v>
          </cell>
          <cell r="D2329" t="str">
            <v>กรรไกรตัดกระดาษ 8"</v>
          </cell>
          <cell r="F2329" t="str">
            <v>-</v>
          </cell>
          <cell r="G2329">
            <v>33371</v>
          </cell>
          <cell r="H2329">
            <v>1</v>
          </cell>
          <cell r="I2329">
            <v>25</v>
          </cell>
          <cell r="J2329">
            <v>1</v>
          </cell>
          <cell r="K2329">
            <v>33371</v>
          </cell>
          <cell r="N2329">
            <v>0</v>
          </cell>
          <cell r="O2329">
            <v>24</v>
          </cell>
          <cell r="P2329">
            <v>24</v>
          </cell>
          <cell r="Q2329">
            <v>24</v>
          </cell>
          <cell r="R2329">
            <v>24</v>
          </cell>
          <cell r="S2329">
            <v>24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>
            <v>0</v>
          </cell>
        </row>
        <row r="2330">
          <cell r="C2330" t="str">
            <v>H067300036</v>
          </cell>
          <cell r="D2330" t="str">
            <v>กรรไกรตัดเหล็ก 10"</v>
          </cell>
          <cell r="F2330" t="str">
            <v>-</v>
          </cell>
          <cell r="G2330">
            <v>33371</v>
          </cell>
          <cell r="H2330">
            <v>1</v>
          </cell>
          <cell r="I2330">
            <v>375</v>
          </cell>
          <cell r="J2330">
            <v>1</v>
          </cell>
          <cell r="K2330">
            <v>33371</v>
          </cell>
          <cell r="N2330">
            <v>0</v>
          </cell>
          <cell r="O2330">
            <v>374</v>
          </cell>
          <cell r="P2330">
            <v>374</v>
          </cell>
          <cell r="Q2330">
            <v>374</v>
          </cell>
          <cell r="R2330">
            <v>374</v>
          </cell>
          <cell r="S2330">
            <v>374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</row>
        <row r="2331">
          <cell r="C2331" t="str">
            <v>H067300037</v>
          </cell>
          <cell r="D2331" t="str">
            <v>กรรไกรโค้ง 7"</v>
          </cell>
          <cell r="F2331" t="str">
            <v>-</v>
          </cell>
          <cell r="G2331">
            <v>33371</v>
          </cell>
          <cell r="H2331">
            <v>1</v>
          </cell>
          <cell r="I2331">
            <v>275</v>
          </cell>
          <cell r="J2331">
            <v>1</v>
          </cell>
          <cell r="K2331">
            <v>33371</v>
          </cell>
          <cell r="N2331">
            <v>0</v>
          </cell>
          <cell r="O2331">
            <v>274</v>
          </cell>
          <cell r="P2331">
            <v>274</v>
          </cell>
          <cell r="Q2331">
            <v>274</v>
          </cell>
          <cell r="R2331">
            <v>274</v>
          </cell>
          <cell r="S2331">
            <v>274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</row>
        <row r="2332">
          <cell r="C2332" t="str">
            <v>H067300038</v>
          </cell>
          <cell r="D2332" t="str">
            <v>โครงเลื่อย 12"</v>
          </cell>
          <cell r="F2332" t="str">
            <v>-</v>
          </cell>
          <cell r="G2332">
            <v>33371</v>
          </cell>
          <cell r="H2332">
            <v>1</v>
          </cell>
          <cell r="I2332">
            <v>270</v>
          </cell>
          <cell r="J2332">
            <v>1</v>
          </cell>
          <cell r="K2332">
            <v>33371</v>
          </cell>
          <cell r="N2332">
            <v>0</v>
          </cell>
          <cell r="O2332">
            <v>269</v>
          </cell>
          <cell r="P2332">
            <v>269</v>
          </cell>
          <cell r="Q2332">
            <v>269</v>
          </cell>
          <cell r="R2332">
            <v>269</v>
          </cell>
          <cell r="S2332">
            <v>269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</row>
        <row r="2333">
          <cell r="C2333" t="str">
            <v>H067300039</v>
          </cell>
          <cell r="D2333" t="str">
            <v>ไขควงปากแบน 4"</v>
          </cell>
          <cell r="F2333" t="str">
            <v>-</v>
          </cell>
          <cell r="G2333">
            <v>33371</v>
          </cell>
          <cell r="H2333">
            <v>4</v>
          </cell>
          <cell r="I2333">
            <v>180</v>
          </cell>
          <cell r="J2333">
            <v>4</v>
          </cell>
          <cell r="K2333">
            <v>33371</v>
          </cell>
          <cell r="N2333">
            <v>0</v>
          </cell>
          <cell r="O2333">
            <v>176</v>
          </cell>
          <cell r="P2333">
            <v>176</v>
          </cell>
          <cell r="Q2333">
            <v>176</v>
          </cell>
          <cell r="R2333">
            <v>176</v>
          </cell>
          <cell r="S2333">
            <v>176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>
            <v>0</v>
          </cell>
        </row>
        <row r="2334">
          <cell r="C2334" t="str">
            <v>H067300040</v>
          </cell>
          <cell r="D2334" t="str">
            <v>ไขควงปากแฉก 3"</v>
          </cell>
          <cell r="F2334" t="str">
            <v>-</v>
          </cell>
          <cell r="G2334">
            <v>33371</v>
          </cell>
          <cell r="H2334">
            <v>4</v>
          </cell>
          <cell r="I2334">
            <v>140</v>
          </cell>
          <cell r="J2334">
            <v>4</v>
          </cell>
          <cell r="K2334">
            <v>33371</v>
          </cell>
          <cell r="N2334">
            <v>0</v>
          </cell>
          <cell r="O2334">
            <v>136</v>
          </cell>
          <cell r="P2334">
            <v>136</v>
          </cell>
          <cell r="Q2334">
            <v>136</v>
          </cell>
          <cell r="R2334">
            <v>136</v>
          </cell>
          <cell r="S2334">
            <v>136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>
            <v>0</v>
          </cell>
        </row>
        <row r="2335">
          <cell r="C2335" t="str">
            <v>H067300041</v>
          </cell>
          <cell r="D2335" t="str">
            <v>ไขควงปากแฉก 3 1/2"</v>
          </cell>
          <cell r="F2335" t="str">
            <v>-</v>
          </cell>
          <cell r="G2335">
            <v>33371</v>
          </cell>
          <cell r="H2335">
            <v>1</v>
          </cell>
          <cell r="I2335">
            <v>160</v>
          </cell>
          <cell r="J2335">
            <v>1</v>
          </cell>
          <cell r="K2335">
            <v>33371</v>
          </cell>
          <cell r="N2335">
            <v>0</v>
          </cell>
          <cell r="O2335">
            <v>159</v>
          </cell>
          <cell r="P2335">
            <v>159</v>
          </cell>
          <cell r="Q2335">
            <v>159</v>
          </cell>
          <cell r="R2335">
            <v>159</v>
          </cell>
          <cell r="S2335">
            <v>159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>
            <v>0</v>
          </cell>
        </row>
        <row r="2336">
          <cell r="C2336" t="str">
            <v>H067300042</v>
          </cell>
          <cell r="D2336" t="str">
            <v>ไขควงปากแฉก 4"</v>
          </cell>
          <cell r="F2336" t="str">
            <v>-</v>
          </cell>
          <cell r="G2336">
            <v>33371</v>
          </cell>
          <cell r="H2336">
            <v>4</v>
          </cell>
          <cell r="I2336">
            <v>180</v>
          </cell>
          <cell r="J2336">
            <v>4</v>
          </cell>
          <cell r="K2336">
            <v>33371</v>
          </cell>
          <cell r="N2336">
            <v>0</v>
          </cell>
          <cell r="O2336">
            <v>176</v>
          </cell>
          <cell r="P2336">
            <v>176</v>
          </cell>
          <cell r="Q2336">
            <v>176</v>
          </cell>
          <cell r="R2336">
            <v>176</v>
          </cell>
          <cell r="S2336">
            <v>176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</row>
        <row r="2337">
          <cell r="C2337" t="str">
            <v>H067300043</v>
          </cell>
          <cell r="D2337" t="str">
            <v>ประแจแหวน 14*15</v>
          </cell>
          <cell r="F2337" t="str">
            <v>-</v>
          </cell>
          <cell r="G2337">
            <v>33371</v>
          </cell>
          <cell r="H2337">
            <v>1</v>
          </cell>
          <cell r="I2337">
            <v>280</v>
          </cell>
          <cell r="J2337">
            <v>1</v>
          </cell>
          <cell r="K2337">
            <v>33371</v>
          </cell>
          <cell r="N2337">
            <v>0</v>
          </cell>
          <cell r="O2337">
            <v>279</v>
          </cell>
          <cell r="P2337">
            <v>279</v>
          </cell>
          <cell r="Q2337">
            <v>279</v>
          </cell>
          <cell r="R2337">
            <v>279</v>
          </cell>
          <cell r="S2337">
            <v>279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  <cell r="X2337">
            <v>0</v>
          </cell>
          <cell r="Y2337">
            <v>0</v>
          </cell>
          <cell r="Z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>
            <v>0</v>
          </cell>
        </row>
        <row r="2338">
          <cell r="C2338" t="str">
            <v>H067300044</v>
          </cell>
          <cell r="D2338" t="str">
            <v>ประแจแหวน 16*17</v>
          </cell>
          <cell r="F2338" t="str">
            <v>-</v>
          </cell>
          <cell r="G2338">
            <v>33371</v>
          </cell>
          <cell r="H2338">
            <v>1</v>
          </cell>
          <cell r="I2338">
            <v>320</v>
          </cell>
          <cell r="J2338">
            <v>1</v>
          </cell>
          <cell r="K2338">
            <v>33371</v>
          </cell>
          <cell r="N2338">
            <v>0</v>
          </cell>
          <cell r="O2338">
            <v>319</v>
          </cell>
          <cell r="P2338">
            <v>319</v>
          </cell>
          <cell r="Q2338">
            <v>319</v>
          </cell>
          <cell r="R2338">
            <v>319</v>
          </cell>
          <cell r="S2338">
            <v>319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</row>
        <row r="2339">
          <cell r="C2339" t="str">
            <v>H067300045</v>
          </cell>
          <cell r="D2339" t="str">
            <v>ประแจแหวน 18*19</v>
          </cell>
          <cell r="F2339" t="str">
            <v>-</v>
          </cell>
          <cell r="G2339">
            <v>33371</v>
          </cell>
          <cell r="H2339">
            <v>1</v>
          </cell>
          <cell r="I2339">
            <v>384</v>
          </cell>
          <cell r="J2339">
            <v>1</v>
          </cell>
          <cell r="K2339">
            <v>33371</v>
          </cell>
          <cell r="N2339">
            <v>0</v>
          </cell>
          <cell r="O2339">
            <v>383</v>
          </cell>
          <cell r="P2339">
            <v>383</v>
          </cell>
          <cell r="Q2339">
            <v>383</v>
          </cell>
          <cell r="R2339">
            <v>383</v>
          </cell>
          <cell r="S2339">
            <v>383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</row>
        <row r="2340">
          <cell r="C2340" t="str">
            <v>H067300046</v>
          </cell>
          <cell r="D2340" t="str">
            <v>ประแจแหวน 20*22</v>
          </cell>
          <cell r="F2340" t="str">
            <v>-</v>
          </cell>
          <cell r="G2340">
            <v>33371</v>
          </cell>
          <cell r="H2340">
            <v>1</v>
          </cell>
          <cell r="I2340">
            <v>456</v>
          </cell>
          <cell r="J2340">
            <v>1</v>
          </cell>
          <cell r="K2340">
            <v>33371</v>
          </cell>
          <cell r="N2340">
            <v>0</v>
          </cell>
          <cell r="O2340">
            <v>455</v>
          </cell>
          <cell r="P2340">
            <v>455</v>
          </cell>
          <cell r="Q2340">
            <v>455</v>
          </cell>
          <cell r="R2340">
            <v>455</v>
          </cell>
          <cell r="S2340">
            <v>455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>
            <v>0</v>
          </cell>
        </row>
        <row r="2341">
          <cell r="C2341" t="str">
            <v>H067300047</v>
          </cell>
          <cell r="D2341" t="str">
            <v>ประแจแหวน 21*23</v>
          </cell>
          <cell r="F2341" t="str">
            <v>-</v>
          </cell>
          <cell r="G2341">
            <v>33371</v>
          </cell>
          <cell r="H2341">
            <v>1</v>
          </cell>
          <cell r="I2341">
            <v>576</v>
          </cell>
          <cell r="J2341">
            <v>1</v>
          </cell>
          <cell r="K2341">
            <v>33371</v>
          </cell>
          <cell r="N2341">
            <v>0</v>
          </cell>
          <cell r="O2341">
            <v>575</v>
          </cell>
          <cell r="P2341">
            <v>575</v>
          </cell>
          <cell r="Q2341">
            <v>575</v>
          </cell>
          <cell r="R2341">
            <v>575</v>
          </cell>
          <cell r="S2341">
            <v>575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</row>
        <row r="2342">
          <cell r="C2342" t="str">
            <v>H067300048</v>
          </cell>
          <cell r="D2342" t="str">
            <v>ประแจแหวน 24*26</v>
          </cell>
          <cell r="F2342" t="str">
            <v>-</v>
          </cell>
          <cell r="G2342">
            <v>33371</v>
          </cell>
          <cell r="H2342">
            <v>1</v>
          </cell>
          <cell r="I2342">
            <v>668</v>
          </cell>
          <cell r="J2342">
            <v>1</v>
          </cell>
          <cell r="K2342">
            <v>33371</v>
          </cell>
          <cell r="N2342">
            <v>0</v>
          </cell>
          <cell r="O2342">
            <v>667</v>
          </cell>
          <cell r="P2342">
            <v>667</v>
          </cell>
          <cell r="Q2342">
            <v>667</v>
          </cell>
          <cell r="R2342">
            <v>667</v>
          </cell>
          <cell r="S2342">
            <v>667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</row>
        <row r="2343">
          <cell r="C2343" t="str">
            <v>H067300049</v>
          </cell>
          <cell r="D2343" t="str">
            <v>บ็อกชุดKOKEN #2270</v>
          </cell>
          <cell r="F2343" t="str">
            <v>-</v>
          </cell>
          <cell r="G2343">
            <v>33371</v>
          </cell>
          <cell r="H2343">
            <v>4</v>
          </cell>
          <cell r="I2343">
            <v>3040</v>
          </cell>
          <cell r="J2343">
            <v>4</v>
          </cell>
          <cell r="K2343">
            <v>33371</v>
          </cell>
          <cell r="N2343">
            <v>0</v>
          </cell>
          <cell r="O2343">
            <v>3036</v>
          </cell>
          <cell r="P2343">
            <v>3036</v>
          </cell>
          <cell r="Q2343">
            <v>3036</v>
          </cell>
          <cell r="R2343">
            <v>3036</v>
          </cell>
          <cell r="S2343">
            <v>3036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>
            <v>0</v>
          </cell>
        </row>
        <row r="2344">
          <cell r="C2344" t="str">
            <v>H067300050</v>
          </cell>
          <cell r="D2344" t="str">
            <v>ประแจเลื่อน SUPER MA250</v>
          </cell>
          <cell r="F2344" t="str">
            <v>-</v>
          </cell>
          <cell r="G2344">
            <v>33371</v>
          </cell>
          <cell r="H2344">
            <v>4</v>
          </cell>
          <cell r="I2344">
            <v>1120</v>
          </cell>
          <cell r="J2344">
            <v>4</v>
          </cell>
          <cell r="K2344">
            <v>33371</v>
          </cell>
          <cell r="N2344">
            <v>0</v>
          </cell>
          <cell r="O2344">
            <v>1116</v>
          </cell>
          <cell r="P2344">
            <v>1116</v>
          </cell>
          <cell r="Q2344">
            <v>1116</v>
          </cell>
          <cell r="R2344">
            <v>1116</v>
          </cell>
          <cell r="S2344">
            <v>1116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</row>
        <row r="2345">
          <cell r="C2345" t="str">
            <v>H067300051</v>
          </cell>
          <cell r="D2345" t="str">
            <v>)ณธฉจฆฏฌฆล๊๋ญม fight 1.5*12</v>
          </cell>
          <cell r="F2345" t="str">
            <v>-</v>
          </cell>
          <cell r="G2345">
            <v>33371</v>
          </cell>
          <cell r="H2345">
            <v>4</v>
          </cell>
          <cell r="I2345">
            <v>450</v>
          </cell>
          <cell r="J2345">
            <v>4</v>
          </cell>
          <cell r="K2345">
            <v>33371</v>
          </cell>
          <cell r="N2345">
            <v>0</v>
          </cell>
          <cell r="O2345">
            <v>446</v>
          </cell>
          <cell r="P2345">
            <v>446</v>
          </cell>
          <cell r="Q2345">
            <v>446</v>
          </cell>
          <cell r="R2345">
            <v>446</v>
          </cell>
          <cell r="S2345">
            <v>446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>
            <v>0</v>
          </cell>
        </row>
        <row r="2346">
          <cell r="C2346" t="str">
            <v>H067300052</v>
          </cell>
          <cell r="D2346" t="str">
            <v>ตลับเมตร 5 ม</v>
          </cell>
          <cell r="F2346" t="str">
            <v>-</v>
          </cell>
          <cell r="G2346">
            <v>33371</v>
          </cell>
          <cell r="H2346">
            <v>4</v>
          </cell>
          <cell r="I2346">
            <v>680</v>
          </cell>
          <cell r="J2346">
            <v>4</v>
          </cell>
          <cell r="K2346">
            <v>33371</v>
          </cell>
          <cell r="N2346">
            <v>0</v>
          </cell>
          <cell r="O2346">
            <v>676</v>
          </cell>
          <cell r="P2346">
            <v>676</v>
          </cell>
          <cell r="Q2346">
            <v>676</v>
          </cell>
          <cell r="R2346">
            <v>676</v>
          </cell>
          <cell r="S2346">
            <v>676</v>
          </cell>
          <cell r="T2346">
            <v>0</v>
          </cell>
          <cell r="U2346">
            <v>0</v>
          </cell>
          <cell r="V2346">
            <v>0</v>
          </cell>
          <cell r="W2346">
            <v>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>
            <v>0</v>
          </cell>
        </row>
        <row r="2347">
          <cell r="C2347" t="str">
            <v>H067300053</v>
          </cell>
          <cell r="D2347" t="str">
            <v>ประแจแหวน</v>
          </cell>
          <cell r="F2347" t="str">
            <v>-</v>
          </cell>
          <cell r="G2347">
            <v>33371</v>
          </cell>
          <cell r="H2347">
            <v>16</v>
          </cell>
          <cell r="I2347">
            <v>776</v>
          </cell>
          <cell r="J2347">
            <v>16</v>
          </cell>
          <cell r="K2347">
            <v>33371</v>
          </cell>
          <cell r="N2347">
            <v>0</v>
          </cell>
          <cell r="O2347">
            <v>760</v>
          </cell>
          <cell r="P2347">
            <v>760</v>
          </cell>
          <cell r="Q2347">
            <v>760</v>
          </cell>
          <cell r="R2347">
            <v>760</v>
          </cell>
          <cell r="S2347">
            <v>760</v>
          </cell>
          <cell r="T2347">
            <v>0</v>
          </cell>
          <cell r="U2347">
            <v>0</v>
          </cell>
          <cell r="V2347">
            <v>0</v>
          </cell>
          <cell r="W2347">
            <v>0</v>
          </cell>
          <cell r="X2347">
            <v>0</v>
          </cell>
          <cell r="Y2347">
            <v>0</v>
          </cell>
          <cell r="Z2347">
            <v>0</v>
          </cell>
          <cell r="AA2347">
            <v>0</v>
          </cell>
          <cell r="AB2347">
            <v>0</v>
          </cell>
          <cell r="AC2347">
            <v>0</v>
          </cell>
          <cell r="AD2347">
            <v>0</v>
          </cell>
          <cell r="AE2347">
            <v>0</v>
          </cell>
        </row>
        <row r="2348">
          <cell r="C2348" t="str">
            <v>H067300054</v>
          </cell>
          <cell r="D2348" t="str">
            <v>เครื่อง vacunm pump</v>
          </cell>
          <cell r="F2348" t="str">
            <v>-</v>
          </cell>
          <cell r="G2348">
            <v>33385</v>
          </cell>
          <cell r="H2348">
            <v>2</v>
          </cell>
          <cell r="I2348">
            <v>31400</v>
          </cell>
          <cell r="J2348">
            <v>2</v>
          </cell>
          <cell r="K2348">
            <v>33385</v>
          </cell>
          <cell r="N2348">
            <v>0</v>
          </cell>
          <cell r="O2348">
            <v>31398</v>
          </cell>
          <cell r="P2348">
            <v>31398</v>
          </cell>
          <cell r="Q2348">
            <v>31398</v>
          </cell>
          <cell r="R2348">
            <v>31398</v>
          </cell>
          <cell r="S2348">
            <v>31398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>
            <v>0</v>
          </cell>
        </row>
        <row r="2349">
          <cell r="C2349" t="str">
            <v>H067300055</v>
          </cell>
          <cell r="D2349" t="str">
            <v>ที่ตัดท่อแป๊ป IMPERIAL 1/2</v>
          </cell>
          <cell r="F2349" t="str">
            <v>-</v>
          </cell>
          <cell r="G2349">
            <v>33416</v>
          </cell>
          <cell r="H2349">
            <v>1</v>
          </cell>
          <cell r="I2349">
            <v>1120</v>
          </cell>
          <cell r="J2349">
            <v>1</v>
          </cell>
          <cell r="K2349">
            <v>33416</v>
          </cell>
          <cell r="N2349">
            <v>0</v>
          </cell>
          <cell r="O2349">
            <v>1119</v>
          </cell>
          <cell r="P2349">
            <v>1119</v>
          </cell>
          <cell r="Q2349">
            <v>1119</v>
          </cell>
          <cell r="R2349">
            <v>1119</v>
          </cell>
          <cell r="S2349">
            <v>1119</v>
          </cell>
          <cell r="T2349">
            <v>0</v>
          </cell>
          <cell r="U2349">
            <v>0</v>
          </cell>
          <cell r="V2349">
            <v>0</v>
          </cell>
          <cell r="W2349">
            <v>0</v>
          </cell>
          <cell r="X2349">
            <v>0</v>
          </cell>
          <cell r="Y2349">
            <v>0</v>
          </cell>
          <cell r="Z2349">
            <v>0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>
            <v>0</v>
          </cell>
        </row>
        <row r="2350">
          <cell r="C2350" t="str">
            <v>H067300056</v>
          </cell>
          <cell r="D2350" t="str">
            <v>ที่ตัดท่อแป๊ป 1/2</v>
          </cell>
          <cell r="F2350" t="str">
            <v>-</v>
          </cell>
          <cell r="G2350">
            <v>33416</v>
          </cell>
          <cell r="H2350">
            <v>1</v>
          </cell>
          <cell r="I2350">
            <v>1528</v>
          </cell>
          <cell r="J2350">
            <v>1</v>
          </cell>
          <cell r="K2350">
            <v>33416</v>
          </cell>
          <cell r="N2350">
            <v>0</v>
          </cell>
          <cell r="O2350">
            <v>1527</v>
          </cell>
          <cell r="P2350">
            <v>1527</v>
          </cell>
          <cell r="Q2350">
            <v>1527</v>
          </cell>
          <cell r="R2350">
            <v>1527</v>
          </cell>
          <cell r="S2350">
            <v>1527</v>
          </cell>
          <cell r="T2350">
            <v>0</v>
          </cell>
          <cell r="U2350">
            <v>0</v>
          </cell>
          <cell r="V2350">
            <v>0</v>
          </cell>
          <cell r="W2350">
            <v>0</v>
          </cell>
          <cell r="X2350">
            <v>0</v>
          </cell>
          <cell r="Y2350">
            <v>0</v>
          </cell>
          <cell r="Z2350">
            <v>0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>
            <v>0</v>
          </cell>
        </row>
        <row r="2351">
          <cell r="C2351" t="str">
            <v>H067300057</v>
          </cell>
          <cell r="D2351" t="str">
            <v>คีมยิงรีเวท #002</v>
          </cell>
          <cell r="F2351" t="str">
            <v>-</v>
          </cell>
          <cell r="G2351">
            <v>33416</v>
          </cell>
          <cell r="H2351">
            <v>2</v>
          </cell>
          <cell r="I2351">
            <v>1340</v>
          </cell>
          <cell r="J2351">
            <v>2</v>
          </cell>
          <cell r="K2351">
            <v>33416</v>
          </cell>
          <cell r="N2351">
            <v>0</v>
          </cell>
          <cell r="O2351">
            <v>1338</v>
          </cell>
          <cell r="P2351">
            <v>1338</v>
          </cell>
          <cell r="Q2351">
            <v>1338</v>
          </cell>
          <cell r="R2351">
            <v>1338</v>
          </cell>
          <cell r="S2351">
            <v>1338</v>
          </cell>
          <cell r="T2351">
            <v>0</v>
          </cell>
          <cell r="U2351">
            <v>0</v>
          </cell>
          <cell r="V2351">
            <v>0</v>
          </cell>
          <cell r="W2351">
            <v>0</v>
          </cell>
          <cell r="X2351">
            <v>0</v>
          </cell>
          <cell r="Y2351">
            <v>0</v>
          </cell>
          <cell r="Z2351">
            <v>0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>
            <v>0</v>
          </cell>
        </row>
        <row r="2352">
          <cell r="C2352" t="str">
            <v>H067300058</v>
          </cell>
          <cell r="D2352" t="str">
            <v>สว่านไฟฟ้ามือ 10MM</v>
          </cell>
          <cell r="F2352" t="str">
            <v>-</v>
          </cell>
          <cell r="G2352">
            <v>33416</v>
          </cell>
          <cell r="H2352">
            <v>1</v>
          </cell>
          <cell r="I2352">
            <v>1900</v>
          </cell>
          <cell r="J2352">
            <v>1</v>
          </cell>
          <cell r="K2352">
            <v>33416</v>
          </cell>
          <cell r="N2352">
            <v>0</v>
          </cell>
          <cell r="O2352">
            <v>1899</v>
          </cell>
          <cell r="P2352">
            <v>1899</v>
          </cell>
          <cell r="Q2352">
            <v>1899</v>
          </cell>
          <cell r="R2352">
            <v>1899</v>
          </cell>
          <cell r="S2352">
            <v>1899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>
            <v>0</v>
          </cell>
        </row>
        <row r="2353">
          <cell r="C2353" t="str">
            <v>H067300059</v>
          </cell>
          <cell r="D2353" t="str">
            <v>)ณธฉจ)ษฏตษญข็ษงฉฆวฯ 8-24</v>
          </cell>
          <cell r="F2353" t="str">
            <v>-</v>
          </cell>
          <cell r="G2353">
            <v>33420</v>
          </cell>
          <cell r="H2353">
            <v>14</v>
          </cell>
          <cell r="I2353">
            <v>5200</v>
          </cell>
          <cell r="J2353">
            <v>14</v>
          </cell>
          <cell r="K2353">
            <v>33420</v>
          </cell>
          <cell r="N2353">
            <v>0</v>
          </cell>
          <cell r="O2353">
            <v>5186</v>
          </cell>
          <cell r="P2353">
            <v>5186</v>
          </cell>
          <cell r="Q2353">
            <v>5186</v>
          </cell>
          <cell r="R2353">
            <v>5186</v>
          </cell>
          <cell r="S2353">
            <v>5186</v>
          </cell>
          <cell r="T2353">
            <v>0</v>
          </cell>
          <cell r="U2353">
            <v>0</v>
          </cell>
          <cell r="V2353">
            <v>0</v>
          </cell>
          <cell r="W2353">
            <v>0</v>
          </cell>
          <cell r="X2353">
            <v>0</v>
          </cell>
          <cell r="Y2353">
            <v>0</v>
          </cell>
          <cell r="Z2353">
            <v>0</v>
          </cell>
          <cell r="AA2353">
            <v>0</v>
          </cell>
          <cell r="AB2353">
            <v>0</v>
          </cell>
          <cell r="AC2353">
            <v>0</v>
          </cell>
          <cell r="AD2353">
            <v>0</v>
          </cell>
          <cell r="AE2353">
            <v>0</v>
          </cell>
        </row>
        <row r="2354">
          <cell r="C2354" t="str">
            <v>H067300060</v>
          </cell>
          <cell r="D2354" t="str">
            <v>ด้ามฟรีไขควง</v>
          </cell>
          <cell r="F2354" t="str">
            <v>-</v>
          </cell>
          <cell r="G2354">
            <v>33436</v>
          </cell>
          <cell r="H2354">
            <v>1</v>
          </cell>
          <cell r="I2354">
            <v>560</v>
          </cell>
          <cell r="J2354">
            <v>1</v>
          </cell>
          <cell r="K2354">
            <v>33436</v>
          </cell>
          <cell r="N2354">
            <v>0</v>
          </cell>
          <cell r="O2354">
            <v>559</v>
          </cell>
          <cell r="P2354">
            <v>559</v>
          </cell>
          <cell r="Q2354">
            <v>559</v>
          </cell>
          <cell r="R2354">
            <v>559</v>
          </cell>
          <cell r="S2354">
            <v>559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>
            <v>0</v>
          </cell>
        </row>
        <row r="2355">
          <cell r="C2355" t="str">
            <v>H067300061</v>
          </cell>
          <cell r="D2355" t="str">
            <v>ไขควงหกแฉก</v>
          </cell>
          <cell r="F2355" t="str">
            <v>-</v>
          </cell>
          <cell r="G2355">
            <v>33436</v>
          </cell>
          <cell r="H2355">
            <v>1</v>
          </cell>
          <cell r="I2355">
            <v>4350</v>
          </cell>
          <cell r="J2355">
            <v>1</v>
          </cell>
          <cell r="K2355">
            <v>33436</v>
          </cell>
          <cell r="N2355">
            <v>0</v>
          </cell>
          <cell r="O2355">
            <v>4349</v>
          </cell>
          <cell r="P2355">
            <v>4349</v>
          </cell>
          <cell r="Q2355">
            <v>4349</v>
          </cell>
          <cell r="R2355">
            <v>4349</v>
          </cell>
          <cell r="S2355">
            <v>4349</v>
          </cell>
          <cell r="T2355">
            <v>0</v>
          </cell>
          <cell r="U2355">
            <v>0</v>
          </cell>
          <cell r="V2355">
            <v>0</v>
          </cell>
          <cell r="W2355">
            <v>0</v>
          </cell>
          <cell r="X2355">
            <v>0</v>
          </cell>
          <cell r="Y2355">
            <v>0</v>
          </cell>
          <cell r="Z2355">
            <v>0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>
            <v>0</v>
          </cell>
        </row>
        <row r="2356">
          <cell r="C2356" t="str">
            <v>H067300062</v>
          </cell>
          <cell r="D2356" t="str">
            <v>ปั้มชุด KOKEN #2250 (บล็อกเล็กแบบน้ำ)</v>
          </cell>
          <cell r="F2356" t="str">
            <v>-</v>
          </cell>
          <cell r="G2356">
            <v>33470</v>
          </cell>
          <cell r="H2356">
            <v>2</v>
          </cell>
          <cell r="I2356">
            <v>3200</v>
          </cell>
          <cell r="J2356">
            <v>2</v>
          </cell>
          <cell r="K2356">
            <v>33470</v>
          </cell>
          <cell r="N2356">
            <v>0</v>
          </cell>
          <cell r="O2356">
            <v>3198</v>
          </cell>
          <cell r="P2356">
            <v>3198</v>
          </cell>
          <cell r="Q2356">
            <v>3198</v>
          </cell>
          <cell r="R2356">
            <v>3198</v>
          </cell>
          <cell r="S2356">
            <v>3198</v>
          </cell>
          <cell r="T2356">
            <v>0</v>
          </cell>
          <cell r="U2356">
            <v>0</v>
          </cell>
          <cell r="V2356">
            <v>0</v>
          </cell>
          <cell r="W2356">
            <v>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>
            <v>0</v>
          </cell>
        </row>
        <row r="2357">
          <cell r="C2357" t="str">
            <v>H067300063</v>
          </cell>
          <cell r="D2357" t="str">
            <v>อะไหล่นิตโต้ SSW-26 A ใบเลื่อย 32"</v>
          </cell>
          <cell r="F2357" t="str">
            <v>-</v>
          </cell>
          <cell r="G2357">
            <v>33518</v>
          </cell>
          <cell r="H2357">
            <v>1</v>
          </cell>
          <cell r="I2357">
            <v>300</v>
          </cell>
          <cell r="J2357">
            <v>1</v>
          </cell>
          <cell r="K2357">
            <v>33518</v>
          </cell>
          <cell r="N2357">
            <v>0</v>
          </cell>
          <cell r="O2357">
            <v>299</v>
          </cell>
          <cell r="P2357">
            <v>299</v>
          </cell>
          <cell r="Q2357">
            <v>299</v>
          </cell>
          <cell r="R2357">
            <v>299</v>
          </cell>
          <cell r="S2357">
            <v>299</v>
          </cell>
          <cell r="T2357">
            <v>0</v>
          </cell>
          <cell r="U2357">
            <v>0</v>
          </cell>
          <cell r="V2357">
            <v>0</v>
          </cell>
          <cell r="W2357">
            <v>0</v>
          </cell>
          <cell r="X2357">
            <v>0</v>
          </cell>
          <cell r="Y2357">
            <v>0</v>
          </cell>
          <cell r="Z2357">
            <v>0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>
            <v>0</v>
          </cell>
        </row>
        <row r="2358">
          <cell r="C2358" t="str">
            <v>H067300064</v>
          </cell>
          <cell r="D2358" t="str">
            <v>เครื่องเลื่อยลมนิตโต้ SSW-26</v>
          </cell>
          <cell r="F2358" t="str">
            <v>-</v>
          </cell>
          <cell r="G2358">
            <v>33518</v>
          </cell>
          <cell r="H2358">
            <v>1</v>
          </cell>
          <cell r="I2358">
            <v>7480</v>
          </cell>
          <cell r="J2358">
            <v>1</v>
          </cell>
          <cell r="K2358">
            <v>33518</v>
          </cell>
          <cell r="N2358">
            <v>0</v>
          </cell>
          <cell r="O2358">
            <v>7479</v>
          </cell>
          <cell r="P2358">
            <v>7479</v>
          </cell>
          <cell r="Q2358">
            <v>7479</v>
          </cell>
          <cell r="R2358">
            <v>7479</v>
          </cell>
          <cell r="S2358">
            <v>7479</v>
          </cell>
          <cell r="T2358">
            <v>0</v>
          </cell>
          <cell r="U2358">
            <v>0</v>
          </cell>
          <cell r="V2358">
            <v>0</v>
          </cell>
          <cell r="W2358">
            <v>0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>
            <v>0</v>
          </cell>
        </row>
        <row r="2359">
          <cell r="C2359" t="str">
            <v>H067300065</v>
          </cell>
          <cell r="D2359" t="str">
            <v>เครื่องเจียรลม นิตโต้ SSW-26</v>
          </cell>
          <cell r="F2359" t="str">
            <v>R/H 1034</v>
          </cell>
          <cell r="G2359">
            <v>33667</v>
          </cell>
          <cell r="H2359">
            <v>1</v>
          </cell>
          <cell r="I2359">
            <v>6885</v>
          </cell>
          <cell r="J2359">
            <v>1</v>
          </cell>
          <cell r="K2359">
            <v>33667</v>
          </cell>
          <cell r="N2359">
            <v>0</v>
          </cell>
          <cell r="O2359">
            <v>6884</v>
          </cell>
          <cell r="P2359">
            <v>6884</v>
          </cell>
          <cell r="Q2359">
            <v>6884</v>
          </cell>
          <cell r="R2359">
            <v>6884</v>
          </cell>
          <cell r="S2359">
            <v>6884</v>
          </cell>
          <cell r="T2359">
            <v>0</v>
          </cell>
          <cell r="U2359">
            <v>0</v>
          </cell>
          <cell r="V2359">
            <v>0</v>
          </cell>
          <cell r="W2359">
            <v>0</v>
          </cell>
          <cell r="X2359">
            <v>0</v>
          </cell>
          <cell r="Y2359">
            <v>0</v>
          </cell>
          <cell r="Z2359">
            <v>0</v>
          </cell>
          <cell r="AA2359">
            <v>0</v>
          </cell>
          <cell r="AB2359">
            <v>0</v>
          </cell>
          <cell r="AC2359">
            <v>0</v>
          </cell>
          <cell r="AD2359">
            <v>0</v>
          </cell>
          <cell r="AE2359">
            <v>0</v>
          </cell>
        </row>
        <row r="2360">
          <cell r="C2360" t="str">
            <v>H067300066</v>
          </cell>
          <cell r="D2360" t="str">
            <v>สว่านไฟฟ้าไร้สาย "SKIL" รุ่น 2503</v>
          </cell>
          <cell r="F2360" t="str">
            <v>R/H0406</v>
          </cell>
          <cell r="G2360">
            <v>33835</v>
          </cell>
          <cell r="H2360">
            <v>1</v>
          </cell>
          <cell r="I2360">
            <v>1811.26</v>
          </cell>
          <cell r="J2360">
            <v>1</v>
          </cell>
          <cell r="K2360">
            <v>33835</v>
          </cell>
          <cell r="N2360">
            <v>0</v>
          </cell>
          <cell r="O2360">
            <v>1810.26</v>
          </cell>
          <cell r="P2360">
            <v>1810.26</v>
          </cell>
          <cell r="Q2360">
            <v>1810.26</v>
          </cell>
          <cell r="R2360">
            <v>1810.26</v>
          </cell>
          <cell r="S2360">
            <v>1810.26</v>
          </cell>
          <cell r="T2360">
            <v>0</v>
          </cell>
          <cell r="U2360">
            <v>0</v>
          </cell>
          <cell r="V2360">
            <v>0</v>
          </cell>
          <cell r="W2360">
            <v>0</v>
          </cell>
          <cell r="X2360">
            <v>0</v>
          </cell>
          <cell r="Y2360">
            <v>0</v>
          </cell>
          <cell r="Z2360">
            <v>0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>
            <v>0</v>
          </cell>
        </row>
        <row r="2361">
          <cell r="C2361" t="str">
            <v>H067300067</v>
          </cell>
          <cell r="D2361" t="str">
            <v>เครื่อง VACUUM PUMP "KINNEY" 5CEM DV-142</v>
          </cell>
          <cell r="F2361" t="str">
            <v>RH 0462</v>
          </cell>
          <cell r="G2361">
            <v>33858</v>
          </cell>
          <cell r="H2361">
            <v>1</v>
          </cell>
          <cell r="I2361">
            <v>13878.51</v>
          </cell>
          <cell r="J2361">
            <v>1</v>
          </cell>
          <cell r="K2361">
            <v>33858</v>
          </cell>
          <cell r="N2361">
            <v>0</v>
          </cell>
          <cell r="O2361">
            <v>13877.51</v>
          </cell>
          <cell r="P2361">
            <v>13877.51</v>
          </cell>
          <cell r="Q2361">
            <v>13877.51</v>
          </cell>
          <cell r="R2361">
            <v>13877.51</v>
          </cell>
          <cell r="S2361">
            <v>13877.51</v>
          </cell>
          <cell r="T2361">
            <v>0</v>
          </cell>
          <cell r="U2361">
            <v>0</v>
          </cell>
          <cell r="V2361">
            <v>0</v>
          </cell>
          <cell r="W2361">
            <v>0</v>
          </cell>
          <cell r="X2361">
            <v>0</v>
          </cell>
          <cell r="Y2361">
            <v>0</v>
          </cell>
          <cell r="Z2361">
            <v>0</v>
          </cell>
          <cell r="AA2361">
            <v>0</v>
          </cell>
          <cell r="AB2361">
            <v>0</v>
          </cell>
          <cell r="AC2361">
            <v>0</v>
          </cell>
          <cell r="AD2361">
            <v>0</v>
          </cell>
          <cell r="AE2361">
            <v>0</v>
          </cell>
        </row>
        <row r="2362">
          <cell r="C2362" t="str">
            <v>H067300068</v>
          </cell>
          <cell r="D2362" t="str">
            <v>เกย์ฮารีด รุ่น 2.5-1.4</v>
          </cell>
          <cell r="F2362" t="str">
            <v>RH 1170</v>
          </cell>
          <cell r="G2362">
            <v>33850</v>
          </cell>
          <cell r="H2362">
            <v>1</v>
          </cell>
          <cell r="I2362">
            <v>1215</v>
          </cell>
          <cell r="J2362">
            <v>1</v>
          </cell>
          <cell r="K2362">
            <v>33850</v>
          </cell>
          <cell r="N2362">
            <v>0</v>
          </cell>
          <cell r="O2362">
            <v>1214</v>
          </cell>
          <cell r="P2362">
            <v>1214</v>
          </cell>
          <cell r="Q2362">
            <v>1214</v>
          </cell>
          <cell r="R2362">
            <v>1214</v>
          </cell>
          <cell r="S2362">
            <v>1214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  <cell r="X2362">
            <v>0</v>
          </cell>
          <cell r="Y2362">
            <v>0</v>
          </cell>
          <cell r="Z2362">
            <v>0</v>
          </cell>
          <cell r="AA2362">
            <v>0</v>
          </cell>
          <cell r="AB2362">
            <v>0</v>
          </cell>
          <cell r="AC2362">
            <v>0</v>
          </cell>
          <cell r="AD2362">
            <v>0</v>
          </cell>
          <cell r="AE2362">
            <v>0</v>
          </cell>
        </row>
        <row r="2363">
          <cell r="C2363" t="str">
            <v>H067300069</v>
          </cell>
          <cell r="D2363" t="str">
            <v>ชุดเชื่อม 143-2 เอฟ หัว 23-10-90 เบอร์ 3,5,6</v>
          </cell>
          <cell r="F2363" t="str">
            <v>RH 1170</v>
          </cell>
          <cell r="G2363">
            <v>33850</v>
          </cell>
          <cell r="H2363">
            <v>1</v>
          </cell>
          <cell r="I2363">
            <v>2034</v>
          </cell>
          <cell r="J2363">
            <v>1</v>
          </cell>
          <cell r="K2363">
            <v>33850</v>
          </cell>
          <cell r="N2363">
            <v>0</v>
          </cell>
          <cell r="O2363">
            <v>2033</v>
          </cell>
          <cell r="P2363">
            <v>2033</v>
          </cell>
          <cell r="Q2363">
            <v>2033</v>
          </cell>
          <cell r="R2363">
            <v>2033</v>
          </cell>
          <cell r="S2363">
            <v>2033</v>
          </cell>
          <cell r="T2363">
            <v>0</v>
          </cell>
          <cell r="U2363">
            <v>0</v>
          </cell>
          <cell r="V2363">
            <v>0</v>
          </cell>
          <cell r="W2363">
            <v>0</v>
          </cell>
          <cell r="X2363">
            <v>0</v>
          </cell>
          <cell r="Y2363">
            <v>0</v>
          </cell>
          <cell r="Z2363">
            <v>0</v>
          </cell>
          <cell r="AA2363">
            <v>0</v>
          </cell>
          <cell r="AB2363">
            <v>0</v>
          </cell>
          <cell r="AC2363">
            <v>0</v>
          </cell>
          <cell r="AD2363">
            <v>0</v>
          </cell>
          <cell r="AE2363">
            <v>0</v>
          </cell>
        </row>
        <row r="2364">
          <cell r="C2364" t="str">
            <v>H067300070</v>
          </cell>
          <cell r="D2364" t="str">
            <v>เกย์ฮารีส สายยางคู่</v>
          </cell>
          <cell r="F2364" t="str">
            <v>-</v>
          </cell>
          <cell r="G2364">
            <v>33850</v>
          </cell>
          <cell r="H2364">
            <v>1</v>
          </cell>
          <cell r="I2364">
            <v>250</v>
          </cell>
          <cell r="J2364">
            <v>1</v>
          </cell>
          <cell r="K2364">
            <v>33850</v>
          </cell>
          <cell r="N2364">
            <v>0</v>
          </cell>
          <cell r="O2364">
            <v>249</v>
          </cell>
          <cell r="P2364">
            <v>249</v>
          </cell>
          <cell r="Q2364">
            <v>249</v>
          </cell>
          <cell r="R2364">
            <v>249</v>
          </cell>
          <cell r="S2364">
            <v>249</v>
          </cell>
          <cell r="T2364">
            <v>0</v>
          </cell>
          <cell r="U2364">
            <v>0</v>
          </cell>
          <cell r="V2364">
            <v>0</v>
          </cell>
          <cell r="W2364">
            <v>0</v>
          </cell>
          <cell r="X2364">
            <v>0</v>
          </cell>
          <cell r="Y2364">
            <v>0</v>
          </cell>
          <cell r="Z2364">
            <v>0</v>
          </cell>
          <cell r="AA2364">
            <v>0</v>
          </cell>
          <cell r="AB2364">
            <v>0</v>
          </cell>
          <cell r="AC2364">
            <v>0</v>
          </cell>
          <cell r="AD2364">
            <v>0</v>
          </cell>
          <cell r="AE2364">
            <v>0</v>
          </cell>
        </row>
        <row r="2365">
          <cell r="C2365" t="str">
            <v>H067300071</v>
          </cell>
          <cell r="D2365" t="str">
            <v>สว่านไฟฟ้าไร้สาย SKIL # 2735 12V</v>
          </cell>
          <cell r="F2365" t="str">
            <v>R/H 0671</v>
          </cell>
          <cell r="G2365">
            <v>33927</v>
          </cell>
          <cell r="H2365">
            <v>2</v>
          </cell>
          <cell r="I2365">
            <v>8736.4500000000007</v>
          </cell>
          <cell r="J2365">
            <v>2</v>
          </cell>
          <cell r="K2365">
            <v>33927</v>
          </cell>
          <cell r="N2365">
            <v>0</v>
          </cell>
          <cell r="O2365">
            <v>8734.4500000000007</v>
          </cell>
          <cell r="P2365">
            <v>8734.4500000000007</v>
          </cell>
          <cell r="Q2365">
            <v>8734.4500000000007</v>
          </cell>
          <cell r="R2365">
            <v>8734.4500000000007</v>
          </cell>
          <cell r="S2365">
            <v>8734.4500000000007</v>
          </cell>
          <cell r="T2365">
            <v>0</v>
          </cell>
          <cell r="U2365">
            <v>0</v>
          </cell>
          <cell r="V2365">
            <v>0</v>
          </cell>
          <cell r="W2365">
            <v>0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B2365">
            <v>0</v>
          </cell>
          <cell r="AC2365">
            <v>0</v>
          </cell>
          <cell r="AD2365">
            <v>0</v>
          </cell>
          <cell r="AE2365">
            <v>0</v>
          </cell>
        </row>
        <row r="2366">
          <cell r="C2366" t="str">
            <v>H067300072</v>
          </cell>
          <cell r="D2366" t="str">
            <v>เวอร์เนีย 530-114</v>
          </cell>
          <cell r="F2366" t="str">
            <v>RH 0681</v>
          </cell>
          <cell r="G2366">
            <v>33927</v>
          </cell>
          <cell r="H2366">
            <v>1</v>
          </cell>
          <cell r="I2366">
            <v>1009.8</v>
          </cell>
          <cell r="J2366">
            <v>1</v>
          </cell>
          <cell r="K2366">
            <v>33927</v>
          </cell>
          <cell r="N2366">
            <v>0</v>
          </cell>
          <cell r="O2366">
            <v>1008.8</v>
          </cell>
          <cell r="P2366">
            <v>1008.8</v>
          </cell>
          <cell r="Q2366">
            <v>1008.8</v>
          </cell>
          <cell r="R2366">
            <v>1008.8</v>
          </cell>
          <cell r="S2366">
            <v>1008.8</v>
          </cell>
          <cell r="T2366">
            <v>0</v>
          </cell>
          <cell r="U2366">
            <v>0</v>
          </cell>
          <cell r="V2366">
            <v>0</v>
          </cell>
          <cell r="W2366">
            <v>0</v>
          </cell>
          <cell r="X2366">
            <v>0</v>
          </cell>
          <cell r="Y2366">
            <v>0</v>
          </cell>
          <cell r="Z2366">
            <v>0</v>
          </cell>
          <cell r="AA2366">
            <v>0</v>
          </cell>
          <cell r="AB2366">
            <v>0</v>
          </cell>
          <cell r="AC2366">
            <v>0</v>
          </cell>
          <cell r="AD2366">
            <v>0</v>
          </cell>
          <cell r="AE2366">
            <v>0</v>
          </cell>
        </row>
        <row r="2367">
          <cell r="C2367" t="str">
            <v>H067300073</v>
          </cell>
          <cell r="D2367" t="str">
            <v>ครึ่งวงกลมวัดองศา SK #19</v>
          </cell>
          <cell r="F2367" t="str">
            <v>RH 06811</v>
          </cell>
          <cell r="G2367">
            <v>33927</v>
          </cell>
          <cell r="H2367">
            <v>1</v>
          </cell>
          <cell r="I2367">
            <v>152</v>
          </cell>
          <cell r="J2367">
            <v>1</v>
          </cell>
          <cell r="K2367">
            <v>33927</v>
          </cell>
          <cell r="N2367">
            <v>0</v>
          </cell>
          <cell r="O2367">
            <v>151</v>
          </cell>
          <cell r="P2367">
            <v>151</v>
          </cell>
          <cell r="Q2367">
            <v>151</v>
          </cell>
          <cell r="R2367">
            <v>151</v>
          </cell>
          <cell r="S2367">
            <v>151</v>
          </cell>
          <cell r="T2367">
            <v>0</v>
          </cell>
          <cell r="U2367">
            <v>0</v>
          </cell>
          <cell r="V2367">
            <v>0</v>
          </cell>
          <cell r="W2367">
            <v>0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>
            <v>0</v>
          </cell>
        </row>
        <row r="2368">
          <cell r="C2368" t="str">
            <v>H067300074</v>
          </cell>
          <cell r="D2368" t="str">
            <v>มิตตูโตโย 530-115 เวอร์เนีย</v>
          </cell>
          <cell r="F2368" t="str">
            <v>RH 1277</v>
          </cell>
          <cell r="G2368">
            <v>33936</v>
          </cell>
          <cell r="H2368">
            <v>1</v>
          </cell>
          <cell r="I2368">
            <v>2465.59</v>
          </cell>
          <cell r="J2368">
            <v>1</v>
          </cell>
          <cell r="K2368">
            <v>33936</v>
          </cell>
          <cell r="N2368">
            <v>0</v>
          </cell>
          <cell r="O2368">
            <v>2464.59</v>
          </cell>
          <cell r="P2368">
            <v>2464.59</v>
          </cell>
          <cell r="Q2368">
            <v>2464.59</v>
          </cell>
          <cell r="R2368">
            <v>2464.59</v>
          </cell>
          <cell r="S2368">
            <v>2464.59</v>
          </cell>
          <cell r="T2368">
            <v>0</v>
          </cell>
          <cell r="U2368">
            <v>0</v>
          </cell>
          <cell r="V2368">
            <v>0</v>
          </cell>
          <cell r="W2368">
            <v>0</v>
          </cell>
          <cell r="X2368">
            <v>0</v>
          </cell>
          <cell r="Y2368">
            <v>0</v>
          </cell>
          <cell r="Z2368">
            <v>0</v>
          </cell>
          <cell r="AA2368">
            <v>0</v>
          </cell>
          <cell r="AB2368">
            <v>0</v>
          </cell>
          <cell r="AC2368">
            <v>0</v>
          </cell>
          <cell r="AD2368">
            <v>0</v>
          </cell>
          <cell r="AE2368">
            <v>0</v>
          </cell>
        </row>
        <row r="2369">
          <cell r="C2369" t="str">
            <v>H067300075</v>
          </cell>
          <cell r="D2369" t="str">
            <v>แว็คคั่มปั้ม ขนาด 5 CFM 1/2HP 1425/1725RPM</v>
          </cell>
          <cell r="F2369" t="str">
            <v>RH 09170</v>
          </cell>
          <cell r="G2369">
            <v>33935</v>
          </cell>
          <cell r="H2369">
            <v>2</v>
          </cell>
          <cell r="I2369">
            <v>27757.03</v>
          </cell>
          <cell r="J2369">
            <v>2</v>
          </cell>
          <cell r="K2369">
            <v>33935</v>
          </cell>
          <cell r="N2369">
            <v>0</v>
          </cell>
          <cell r="O2369">
            <v>27755.03</v>
          </cell>
          <cell r="P2369">
            <v>27755.03</v>
          </cell>
          <cell r="Q2369">
            <v>27755.03</v>
          </cell>
          <cell r="R2369">
            <v>27755.03</v>
          </cell>
          <cell r="S2369">
            <v>27755.03</v>
          </cell>
          <cell r="T2369">
            <v>0</v>
          </cell>
          <cell r="U2369">
            <v>0</v>
          </cell>
          <cell r="V2369">
            <v>0</v>
          </cell>
          <cell r="W2369">
            <v>0</v>
          </cell>
          <cell r="X2369">
            <v>0</v>
          </cell>
          <cell r="Y2369">
            <v>0</v>
          </cell>
          <cell r="Z2369">
            <v>0</v>
          </cell>
          <cell r="AA2369">
            <v>0</v>
          </cell>
          <cell r="AB2369">
            <v>0</v>
          </cell>
          <cell r="AC2369">
            <v>0</v>
          </cell>
          <cell r="AD2369">
            <v>0</v>
          </cell>
          <cell r="AE2369">
            <v>0</v>
          </cell>
        </row>
        <row r="2370">
          <cell r="C2370" t="str">
            <v>H067300076</v>
          </cell>
          <cell r="D2370" t="str">
            <v>หัวสว่าน ยูกิวา 5/8</v>
          </cell>
          <cell r="F2370" t="str">
            <v>RH 1301</v>
          </cell>
          <cell r="G2370">
            <v>33955</v>
          </cell>
          <cell r="H2370">
            <v>1</v>
          </cell>
          <cell r="I2370">
            <v>1072</v>
          </cell>
          <cell r="J2370">
            <v>1</v>
          </cell>
          <cell r="K2370">
            <v>33955</v>
          </cell>
          <cell r="N2370">
            <v>0</v>
          </cell>
          <cell r="O2370">
            <v>1071</v>
          </cell>
          <cell r="P2370">
            <v>1071</v>
          </cell>
          <cell r="Q2370">
            <v>1071</v>
          </cell>
          <cell r="R2370">
            <v>1071</v>
          </cell>
          <cell r="S2370">
            <v>1071</v>
          </cell>
          <cell r="T2370">
            <v>0</v>
          </cell>
          <cell r="U2370">
            <v>0</v>
          </cell>
          <cell r="V2370">
            <v>0</v>
          </cell>
          <cell r="W2370">
            <v>0</v>
          </cell>
          <cell r="X2370">
            <v>0</v>
          </cell>
          <cell r="Y2370">
            <v>0</v>
          </cell>
          <cell r="Z2370">
            <v>0</v>
          </cell>
          <cell r="AA2370">
            <v>0</v>
          </cell>
          <cell r="AB2370">
            <v>0</v>
          </cell>
          <cell r="AC2370">
            <v>0</v>
          </cell>
          <cell r="AD2370">
            <v>0</v>
          </cell>
          <cell r="AE2370">
            <v>0</v>
          </cell>
        </row>
        <row r="2371">
          <cell r="C2371" t="str">
            <v>H067300078</v>
          </cell>
          <cell r="D2371" t="str">
            <v>แม่แรงตะเข้ 3 ตัน นางาซากิ</v>
          </cell>
          <cell r="F2371" t="str">
            <v>RH 12890</v>
          </cell>
          <cell r="G2371">
            <v>33941</v>
          </cell>
          <cell r="H2371">
            <v>1</v>
          </cell>
          <cell r="I2371">
            <v>10850.47</v>
          </cell>
          <cell r="J2371">
            <v>1</v>
          </cell>
          <cell r="K2371">
            <v>33941</v>
          </cell>
          <cell r="N2371">
            <v>0</v>
          </cell>
          <cell r="O2371">
            <v>10849.47</v>
          </cell>
          <cell r="P2371">
            <v>10849.47</v>
          </cell>
          <cell r="Q2371">
            <v>10849.47</v>
          </cell>
          <cell r="R2371">
            <v>10849.47</v>
          </cell>
          <cell r="S2371">
            <v>10849.47</v>
          </cell>
          <cell r="T2371">
            <v>0</v>
          </cell>
          <cell r="U2371">
            <v>0</v>
          </cell>
          <cell r="V2371">
            <v>0</v>
          </cell>
          <cell r="W2371">
            <v>0</v>
          </cell>
          <cell r="X2371">
            <v>0</v>
          </cell>
          <cell r="Y2371">
            <v>0</v>
          </cell>
          <cell r="Z2371">
            <v>0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>
            <v>0</v>
          </cell>
        </row>
        <row r="2372">
          <cell r="C2372" t="str">
            <v>H067300079</v>
          </cell>
          <cell r="D2372" t="str">
            <v>สว่านไฟฟ้า ขนาด 1/2 SKIL รุ่น 6434</v>
          </cell>
          <cell r="F2372" t="str">
            <v>RH 1292</v>
          </cell>
          <cell r="G2372">
            <v>33939</v>
          </cell>
          <cell r="H2372">
            <v>1</v>
          </cell>
          <cell r="I2372">
            <v>2086.92</v>
          </cell>
          <cell r="J2372">
            <v>1</v>
          </cell>
          <cell r="K2372">
            <v>33939</v>
          </cell>
          <cell r="N2372">
            <v>0</v>
          </cell>
          <cell r="O2372">
            <v>2085.92</v>
          </cell>
          <cell r="P2372">
            <v>2085.92</v>
          </cell>
          <cell r="Q2372">
            <v>2085.92</v>
          </cell>
          <cell r="R2372">
            <v>2085.92</v>
          </cell>
          <cell r="S2372">
            <v>2085.92</v>
          </cell>
          <cell r="T2372">
            <v>0</v>
          </cell>
          <cell r="U2372">
            <v>0</v>
          </cell>
          <cell r="V2372">
            <v>0</v>
          </cell>
          <cell r="W2372">
            <v>0</v>
          </cell>
          <cell r="X2372">
            <v>0</v>
          </cell>
          <cell r="Y2372">
            <v>0</v>
          </cell>
          <cell r="Z2372">
            <v>0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>
            <v>0</v>
          </cell>
        </row>
        <row r="2373">
          <cell r="C2373" t="str">
            <v>H067300080</v>
          </cell>
          <cell r="D2373" t="str">
            <v>มอเตอร์หินไฟ 6"</v>
          </cell>
          <cell r="F2373" t="str">
            <v>RH 0743</v>
          </cell>
          <cell r="G2373">
            <v>33949</v>
          </cell>
          <cell r="H2373">
            <v>1</v>
          </cell>
          <cell r="I2373">
            <v>2640</v>
          </cell>
          <cell r="J2373">
            <v>1</v>
          </cell>
          <cell r="K2373">
            <v>33949</v>
          </cell>
          <cell r="N2373">
            <v>0</v>
          </cell>
          <cell r="O2373">
            <v>2639</v>
          </cell>
          <cell r="P2373">
            <v>2639</v>
          </cell>
          <cell r="Q2373">
            <v>2639</v>
          </cell>
          <cell r="R2373">
            <v>2639</v>
          </cell>
          <cell r="S2373">
            <v>2639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>
            <v>0</v>
          </cell>
        </row>
        <row r="2374">
          <cell r="C2374" t="str">
            <v>H067300081</v>
          </cell>
          <cell r="D2374" t="str">
            <v>AIR SCREWDRIVER 2D8-P-600 ไขควงลม</v>
          </cell>
          <cell r="F2374" t="str">
            <v>RH 0971</v>
          </cell>
          <cell r="G2374">
            <v>34033</v>
          </cell>
          <cell r="H2374">
            <v>2</v>
          </cell>
          <cell r="I2374">
            <v>14760</v>
          </cell>
          <cell r="J2374">
            <v>2</v>
          </cell>
          <cell r="K2374">
            <v>34033</v>
          </cell>
          <cell r="N2374">
            <v>0</v>
          </cell>
          <cell r="O2374">
            <v>14758</v>
          </cell>
          <cell r="P2374">
            <v>14758</v>
          </cell>
          <cell r="Q2374">
            <v>14758</v>
          </cell>
          <cell r="R2374">
            <v>14758</v>
          </cell>
          <cell r="S2374">
            <v>14758</v>
          </cell>
          <cell r="T2374">
            <v>0</v>
          </cell>
          <cell r="U2374">
            <v>0</v>
          </cell>
          <cell r="V2374">
            <v>0</v>
          </cell>
          <cell r="W2374">
            <v>0</v>
          </cell>
          <cell r="X2374">
            <v>0</v>
          </cell>
          <cell r="Y2374">
            <v>0</v>
          </cell>
          <cell r="Z2374">
            <v>0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>
            <v>0</v>
          </cell>
        </row>
        <row r="2375">
          <cell r="C2375" t="str">
            <v>H067300082</v>
          </cell>
          <cell r="D2375" t="str">
            <v>HOLE SAW $25 MM YMK</v>
          </cell>
          <cell r="F2375" t="str">
            <v>RH 1681</v>
          </cell>
          <cell r="G2375">
            <v>34149</v>
          </cell>
          <cell r="H2375">
            <v>2</v>
          </cell>
          <cell r="I2375">
            <v>616</v>
          </cell>
          <cell r="J2375">
            <v>2</v>
          </cell>
          <cell r="K2375">
            <v>34149</v>
          </cell>
          <cell r="N2375">
            <v>0</v>
          </cell>
          <cell r="O2375">
            <v>614</v>
          </cell>
          <cell r="P2375">
            <v>614</v>
          </cell>
          <cell r="Q2375">
            <v>614</v>
          </cell>
          <cell r="R2375">
            <v>614</v>
          </cell>
          <cell r="S2375">
            <v>614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>
            <v>0</v>
          </cell>
        </row>
        <row r="2376">
          <cell r="C2376" t="str">
            <v>H067300083</v>
          </cell>
          <cell r="D2376" t="str">
            <v>HOLE SAW $1 3/8 MM YMK</v>
          </cell>
          <cell r="F2376" t="str">
            <v>RH 1681</v>
          </cell>
          <cell r="G2376">
            <v>34149</v>
          </cell>
          <cell r="H2376">
            <v>2</v>
          </cell>
          <cell r="I2376">
            <v>862.4</v>
          </cell>
          <cell r="J2376">
            <v>2</v>
          </cell>
          <cell r="K2376">
            <v>34149</v>
          </cell>
          <cell r="N2376">
            <v>0</v>
          </cell>
          <cell r="O2376">
            <v>860.4</v>
          </cell>
          <cell r="P2376">
            <v>860.4</v>
          </cell>
          <cell r="Q2376">
            <v>860.4</v>
          </cell>
          <cell r="R2376">
            <v>860.4</v>
          </cell>
          <cell r="S2376">
            <v>860.4</v>
          </cell>
          <cell r="T2376">
            <v>0</v>
          </cell>
          <cell r="U2376">
            <v>0</v>
          </cell>
          <cell r="V2376">
            <v>0</v>
          </cell>
          <cell r="W2376">
            <v>0</v>
          </cell>
          <cell r="X2376">
            <v>0</v>
          </cell>
          <cell r="Y2376">
            <v>0</v>
          </cell>
          <cell r="Z2376">
            <v>0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>
            <v>0</v>
          </cell>
        </row>
        <row r="2377">
          <cell r="C2377" t="str">
            <v>H067300084</v>
          </cell>
          <cell r="D2377" t="str">
            <v>สว่าน "SKIT" 12V MODEL 2735</v>
          </cell>
          <cell r="F2377" t="str">
            <v>RH 1707</v>
          </cell>
          <cell r="G2377">
            <v>34171</v>
          </cell>
          <cell r="H2377">
            <v>1</v>
          </cell>
          <cell r="I2377">
            <v>5510</v>
          </cell>
          <cell r="J2377">
            <v>1</v>
          </cell>
          <cell r="K2377">
            <v>34171</v>
          </cell>
          <cell r="N2377">
            <v>0</v>
          </cell>
          <cell r="O2377">
            <v>5509</v>
          </cell>
          <cell r="P2377">
            <v>5509</v>
          </cell>
          <cell r="Q2377">
            <v>5509</v>
          </cell>
          <cell r="R2377">
            <v>5509</v>
          </cell>
          <cell r="S2377">
            <v>5509</v>
          </cell>
          <cell r="T2377">
            <v>0</v>
          </cell>
          <cell r="U2377">
            <v>0</v>
          </cell>
          <cell r="V2377">
            <v>0</v>
          </cell>
          <cell r="W2377">
            <v>0</v>
          </cell>
          <cell r="X2377">
            <v>0</v>
          </cell>
          <cell r="Y2377">
            <v>0</v>
          </cell>
          <cell r="Z2377">
            <v>0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>
            <v>0</v>
          </cell>
        </row>
        <row r="2378">
          <cell r="C2378" t="str">
            <v>H067300085</v>
          </cell>
          <cell r="D2378" t="str">
            <v>ถานชาร์ด POWER PACK 12 VOLT SKIL #355052</v>
          </cell>
          <cell r="F2378" t="str">
            <v>RH 1708</v>
          </cell>
          <cell r="G2378">
            <v>34171</v>
          </cell>
          <cell r="H2378">
            <v>2</v>
          </cell>
          <cell r="I2378">
            <v>2850</v>
          </cell>
          <cell r="J2378">
            <v>2</v>
          </cell>
          <cell r="K2378">
            <v>34171</v>
          </cell>
          <cell r="N2378">
            <v>0</v>
          </cell>
          <cell r="O2378">
            <v>2848</v>
          </cell>
          <cell r="P2378">
            <v>2848</v>
          </cell>
          <cell r="Q2378">
            <v>2848</v>
          </cell>
          <cell r="R2378">
            <v>2848</v>
          </cell>
          <cell r="S2378">
            <v>2848</v>
          </cell>
          <cell r="T2378">
            <v>0</v>
          </cell>
          <cell r="U2378">
            <v>0</v>
          </cell>
          <cell r="V2378">
            <v>0</v>
          </cell>
          <cell r="W2378">
            <v>0</v>
          </cell>
          <cell r="X2378">
            <v>0</v>
          </cell>
          <cell r="Y2378">
            <v>0</v>
          </cell>
          <cell r="Z2378">
            <v>0</v>
          </cell>
          <cell r="AA2378">
            <v>0</v>
          </cell>
          <cell r="AB2378">
            <v>0</v>
          </cell>
          <cell r="AC2378">
            <v>0</v>
          </cell>
          <cell r="AD2378">
            <v>0</v>
          </cell>
          <cell r="AE2378">
            <v>0</v>
          </cell>
        </row>
        <row r="2379">
          <cell r="C2379" t="str">
            <v>H067300086</v>
          </cell>
          <cell r="D2379" t="str">
            <v>เกย์ HARRIS รุ่น 25-1.4 M ใช้แก๊สอะชิติลิน</v>
          </cell>
          <cell r="F2379" t="str">
            <v>RH 1782</v>
          </cell>
          <cell r="G2379">
            <v>34233</v>
          </cell>
          <cell r="H2379">
            <v>1</v>
          </cell>
          <cell r="I2379">
            <v>1215</v>
          </cell>
          <cell r="J2379">
            <v>1</v>
          </cell>
          <cell r="K2379">
            <v>34233</v>
          </cell>
          <cell r="N2379">
            <v>0</v>
          </cell>
          <cell r="O2379">
            <v>1214</v>
          </cell>
          <cell r="P2379">
            <v>1214</v>
          </cell>
          <cell r="Q2379">
            <v>1214</v>
          </cell>
          <cell r="R2379">
            <v>1214</v>
          </cell>
          <cell r="S2379">
            <v>1214</v>
          </cell>
          <cell r="T2379">
            <v>0</v>
          </cell>
          <cell r="U2379">
            <v>0</v>
          </cell>
          <cell r="V2379">
            <v>0</v>
          </cell>
          <cell r="W2379">
            <v>0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B2379">
            <v>0</v>
          </cell>
          <cell r="AC2379">
            <v>0</v>
          </cell>
          <cell r="AD2379">
            <v>0</v>
          </cell>
          <cell r="AE2379">
            <v>0</v>
          </cell>
        </row>
        <row r="2380">
          <cell r="C2380" t="str">
            <v>H067300087</v>
          </cell>
          <cell r="D2380" t="str">
            <v>JOB #0157 ประแจถอดแผนหน้าคลัชท์</v>
          </cell>
          <cell r="F2380" t="str">
            <v>JOBSHEET</v>
          </cell>
          <cell r="G2380">
            <v>34273</v>
          </cell>
          <cell r="H2380">
            <v>2</v>
          </cell>
          <cell r="I2380">
            <v>5437.75</v>
          </cell>
          <cell r="J2380">
            <v>2</v>
          </cell>
          <cell r="K2380">
            <v>34273</v>
          </cell>
          <cell r="N2380">
            <v>0</v>
          </cell>
          <cell r="O2380">
            <v>5435.75</v>
          </cell>
          <cell r="P2380">
            <v>5435.75</v>
          </cell>
          <cell r="Q2380">
            <v>5435.75</v>
          </cell>
          <cell r="R2380">
            <v>5435.75</v>
          </cell>
          <cell r="S2380">
            <v>5435.75</v>
          </cell>
          <cell r="T2380">
            <v>0</v>
          </cell>
          <cell r="U2380">
            <v>0</v>
          </cell>
          <cell r="V2380">
            <v>0</v>
          </cell>
          <cell r="W2380">
            <v>0</v>
          </cell>
          <cell r="X2380">
            <v>0</v>
          </cell>
          <cell r="Y2380">
            <v>0</v>
          </cell>
          <cell r="Z2380">
            <v>0</v>
          </cell>
          <cell r="AA2380">
            <v>0</v>
          </cell>
          <cell r="AB2380">
            <v>0</v>
          </cell>
          <cell r="AC2380">
            <v>0</v>
          </cell>
          <cell r="AD2380">
            <v>0</v>
          </cell>
          <cell r="AE2380">
            <v>0</v>
          </cell>
        </row>
        <row r="2381">
          <cell r="C2381" t="str">
            <v>H067300088</v>
          </cell>
          <cell r="D2381" t="str">
            <v>JOB 8737 ทำ JIE CHECK COND BME 36</v>
          </cell>
          <cell r="F2381" t="str">
            <v>JOBSHEET</v>
          </cell>
          <cell r="G2381">
            <v>34303</v>
          </cell>
          <cell r="H2381">
            <v>1</v>
          </cell>
          <cell r="I2381">
            <v>51286.32</v>
          </cell>
          <cell r="J2381">
            <v>1</v>
          </cell>
          <cell r="K2381">
            <v>34303</v>
          </cell>
          <cell r="N2381">
            <v>0</v>
          </cell>
          <cell r="O2381">
            <v>51285.32</v>
          </cell>
          <cell r="P2381">
            <v>51285.32</v>
          </cell>
          <cell r="Q2381">
            <v>51285.32</v>
          </cell>
          <cell r="R2381">
            <v>51285.32</v>
          </cell>
          <cell r="S2381">
            <v>51285.32</v>
          </cell>
          <cell r="T2381">
            <v>0</v>
          </cell>
          <cell r="U2381">
            <v>0</v>
          </cell>
          <cell r="V2381">
            <v>0</v>
          </cell>
          <cell r="W2381">
            <v>0</v>
          </cell>
          <cell r="X2381">
            <v>0</v>
          </cell>
          <cell r="Y2381">
            <v>0</v>
          </cell>
          <cell r="Z2381">
            <v>0</v>
          </cell>
          <cell r="AA2381">
            <v>0</v>
          </cell>
          <cell r="AB2381">
            <v>0</v>
          </cell>
          <cell r="AC2381">
            <v>0</v>
          </cell>
          <cell r="AD2381">
            <v>0</v>
          </cell>
          <cell r="AE2381">
            <v>0</v>
          </cell>
        </row>
        <row r="2382">
          <cell r="C2382" t="str">
            <v>H067300089</v>
          </cell>
          <cell r="D2382" t="str">
            <v>SEAL PLATE,SHAFT SEAL INSTALLER &amp; EXTRACTOR</v>
          </cell>
          <cell r="F2382" t="str">
            <v>EH06-003</v>
          </cell>
          <cell r="G2382">
            <v>34486</v>
          </cell>
          <cell r="H2382">
            <v>4</v>
          </cell>
          <cell r="I2382">
            <v>19556.169999999998</v>
          </cell>
          <cell r="J2382">
            <v>4</v>
          </cell>
          <cell r="K2382">
            <v>34486</v>
          </cell>
          <cell r="N2382">
            <v>0</v>
          </cell>
          <cell r="O2382">
            <v>19552.169999999998</v>
          </cell>
          <cell r="P2382">
            <v>19552.169999999998</v>
          </cell>
          <cell r="Q2382">
            <v>19552.169999999998</v>
          </cell>
          <cell r="R2382">
            <v>19552.169999999998</v>
          </cell>
          <cell r="S2382">
            <v>19552.169999999998</v>
          </cell>
          <cell r="T2382">
            <v>0</v>
          </cell>
          <cell r="U2382">
            <v>0</v>
          </cell>
          <cell r="V2382">
            <v>0</v>
          </cell>
          <cell r="W2382">
            <v>0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B2382">
            <v>0</v>
          </cell>
          <cell r="AC2382">
            <v>0</v>
          </cell>
          <cell r="AD2382">
            <v>0</v>
          </cell>
          <cell r="AE2382">
            <v>0</v>
          </cell>
        </row>
        <row r="2383">
          <cell r="C2383" t="str">
            <v>H067300090</v>
          </cell>
          <cell r="D2383" t="str">
            <v>เกจวัดความดันสูง ยี่ห้อ ฮารีส รุ่น 87-1500</v>
          </cell>
          <cell r="F2383" t="str">
            <v>SR 3959</v>
          </cell>
          <cell r="G2383">
            <v>34586</v>
          </cell>
          <cell r="H2383">
            <v>1</v>
          </cell>
          <cell r="I2383">
            <v>6201</v>
          </cell>
          <cell r="J2383">
            <v>1</v>
          </cell>
          <cell r="K2383">
            <v>34586</v>
          </cell>
          <cell r="N2383">
            <v>0</v>
          </cell>
          <cell r="O2383">
            <v>6200</v>
          </cell>
          <cell r="P2383">
            <v>6200</v>
          </cell>
          <cell r="Q2383">
            <v>6200</v>
          </cell>
          <cell r="R2383">
            <v>6200</v>
          </cell>
          <cell r="S2383">
            <v>6200</v>
          </cell>
          <cell r="T2383">
            <v>0</v>
          </cell>
          <cell r="U2383">
            <v>0</v>
          </cell>
          <cell r="V2383">
            <v>0</v>
          </cell>
          <cell r="W2383">
            <v>0</v>
          </cell>
          <cell r="X2383">
            <v>0</v>
          </cell>
          <cell r="Y2383">
            <v>0</v>
          </cell>
          <cell r="Z2383">
            <v>0</v>
          </cell>
          <cell r="AA2383">
            <v>0</v>
          </cell>
          <cell r="AB2383">
            <v>0</v>
          </cell>
          <cell r="AC2383">
            <v>0</v>
          </cell>
          <cell r="AD2383">
            <v>0</v>
          </cell>
          <cell r="AE2383">
            <v>0</v>
          </cell>
        </row>
        <row r="2384">
          <cell r="C2384" t="str">
            <v>H067300091</v>
          </cell>
          <cell r="D2384" t="str">
            <v>JOB-3466 JIG บังคับระยะทิศ 22MM</v>
          </cell>
          <cell r="F2384" t="str">
            <v>JOBSHEET</v>
          </cell>
          <cell r="G2384">
            <v>34668</v>
          </cell>
          <cell r="H2384">
            <v>1</v>
          </cell>
          <cell r="I2384">
            <v>1757.75</v>
          </cell>
          <cell r="J2384">
            <v>1</v>
          </cell>
          <cell r="K2384">
            <v>34668</v>
          </cell>
          <cell r="N2384">
            <v>0</v>
          </cell>
          <cell r="O2384">
            <v>1756.75</v>
          </cell>
          <cell r="P2384">
            <v>1756.75</v>
          </cell>
          <cell r="Q2384">
            <v>1756.75</v>
          </cell>
          <cell r="R2384">
            <v>1756.75</v>
          </cell>
          <cell r="S2384">
            <v>1756.75</v>
          </cell>
          <cell r="T2384">
            <v>0</v>
          </cell>
          <cell r="U2384">
            <v>0</v>
          </cell>
          <cell r="V2384">
            <v>0</v>
          </cell>
          <cell r="W2384">
            <v>0</v>
          </cell>
          <cell r="X2384">
            <v>0</v>
          </cell>
          <cell r="Y2384">
            <v>0</v>
          </cell>
          <cell r="Z2384">
            <v>0</v>
          </cell>
          <cell r="AA2384">
            <v>0</v>
          </cell>
          <cell r="AB2384">
            <v>0</v>
          </cell>
          <cell r="AC2384">
            <v>0</v>
          </cell>
          <cell r="AD2384">
            <v>0</v>
          </cell>
          <cell r="AE2384">
            <v>0</v>
          </cell>
        </row>
        <row r="2385">
          <cell r="C2385" t="str">
            <v>H067300092</v>
          </cell>
          <cell r="D2385" t="str">
            <v>JOB-3469 TEST รั่ว</v>
          </cell>
          <cell r="F2385" t="str">
            <v>JOBSHEET</v>
          </cell>
          <cell r="G2385">
            <v>34668</v>
          </cell>
          <cell r="H2385">
            <v>4</v>
          </cell>
          <cell r="I2385">
            <v>1091.25</v>
          </cell>
          <cell r="J2385">
            <v>4</v>
          </cell>
          <cell r="K2385">
            <v>34668</v>
          </cell>
          <cell r="N2385">
            <v>0</v>
          </cell>
          <cell r="O2385">
            <v>1087.25</v>
          </cell>
          <cell r="P2385">
            <v>1087.25</v>
          </cell>
          <cell r="Q2385">
            <v>1087.25</v>
          </cell>
          <cell r="R2385">
            <v>1087.25</v>
          </cell>
          <cell r="S2385">
            <v>1087.25</v>
          </cell>
          <cell r="T2385">
            <v>0</v>
          </cell>
          <cell r="U2385">
            <v>0</v>
          </cell>
          <cell r="V2385">
            <v>0</v>
          </cell>
          <cell r="W2385">
            <v>0</v>
          </cell>
          <cell r="X2385">
            <v>0</v>
          </cell>
          <cell r="Y2385">
            <v>0</v>
          </cell>
          <cell r="Z2385">
            <v>0</v>
          </cell>
          <cell r="AA2385">
            <v>0</v>
          </cell>
          <cell r="AB2385">
            <v>0</v>
          </cell>
          <cell r="AC2385">
            <v>0</v>
          </cell>
          <cell r="AD2385">
            <v>0</v>
          </cell>
          <cell r="AE2385">
            <v>0</v>
          </cell>
        </row>
        <row r="2386">
          <cell r="C2386" t="str">
            <v>H067300093</v>
          </cell>
          <cell r="D2386" t="str">
            <v>คีมย้ำสายไฟ ตรากุ้ง AK 15</v>
          </cell>
          <cell r="F2386" t="str">
            <v>SR04306</v>
          </cell>
          <cell r="G2386">
            <v>34856</v>
          </cell>
          <cell r="H2386">
            <v>4</v>
          </cell>
          <cell r="I2386">
            <v>4880</v>
          </cell>
          <cell r="J2386">
            <v>4</v>
          </cell>
          <cell r="K2386">
            <v>34856</v>
          </cell>
          <cell r="N2386">
            <v>0</v>
          </cell>
          <cell r="O2386">
            <v>4876</v>
          </cell>
          <cell r="P2386">
            <v>4876</v>
          </cell>
          <cell r="Q2386">
            <v>4876</v>
          </cell>
          <cell r="R2386">
            <v>4876</v>
          </cell>
          <cell r="S2386">
            <v>4876</v>
          </cell>
          <cell r="T2386">
            <v>0</v>
          </cell>
          <cell r="U2386">
            <v>0</v>
          </cell>
          <cell r="V2386">
            <v>0</v>
          </cell>
          <cell r="W2386">
            <v>0</v>
          </cell>
          <cell r="X2386">
            <v>0</v>
          </cell>
          <cell r="Y2386">
            <v>0</v>
          </cell>
          <cell r="Z2386">
            <v>0</v>
          </cell>
          <cell r="AA2386">
            <v>0</v>
          </cell>
          <cell r="AB2386">
            <v>0</v>
          </cell>
          <cell r="AC2386">
            <v>0</v>
          </cell>
          <cell r="AD2386">
            <v>0</v>
          </cell>
          <cell r="AE2386">
            <v>0</v>
          </cell>
        </row>
        <row r="2387">
          <cell r="C2387" t="str">
            <v>H067300094</v>
          </cell>
          <cell r="D2387" t="str">
            <v>คีมย้ำสายไฟ KANZAWA</v>
          </cell>
          <cell r="F2387" t="str">
            <v>SR04306</v>
          </cell>
          <cell r="G2387">
            <v>34856</v>
          </cell>
          <cell r="H2387">
            <v>5</v>
          </cell>
          <cell r="I2387">
            <v>1600</v>
          </cell>
          <cell r="J2387">
            <v>5</v>
          </cell>
          <cell r="K2387">
            <v>34856</v>
          </cell>
          <cell r="N2387">
            <v>0</v>
          </cell>
          <cell r="O2387">
            <v>1595</v>
          </cell>
          <cell r="P2387">
            <v>1595</v>
          </cell>
          <cell r="Q2387">
            <v>1595</v>
          </cell>
          <cell r="R2387">
            <v>1595</v>
          </cell>
          <cell r="S2387">
            <v>1595</v>
          </cell>
          <cell r="T2387">
            <v>0</v>
          </cell>
          <cell r="U2387">
            <v>0</v>
          </cell>
          <cell r="V2387">
            <v>0</v>
          </cell>
          <cell r="W2387">
            <v>0</v>
          </cell>
          <cell r="X2387">
            <v>0</v>
          </cell>
          <cell r="Y2387">
            <v>0</v>
          </cell>
          <cell r="Z2387">
            <v>0</v>
          </cell>
          <cell r="AA2387">
            <v>0</v>
          </cell>
          <cell r="AB2387">
            <v>0</v>
          </cell>
          <cell r="AC2387">
            <v>0</v>
          </cell>
          <cell r="AD2387">
            <v>0</v>
          </cell>
          <cell r="AE2387">
            <v>0</v>
          </cell>
        </row>
        <row r="2388">
          <cell r="C2388" t="str">
            <v>H047600001</v>
          </cell>
          <cell r="D2388" t="str">
            <v>โต๊ะทำงาน 4 ลิ้นชัก สีเทา</v>
          </cell>
          <cell r="F2388" t="str">
            <v>RH1474</v>
          </cell>
          <cell r="G2388">
            <v>34057</v>
          </cell>
          <cell r="H2388">
            <v>1</v>
          </cell>
          <cell r="I2388">
            <v>2817.6</v>
          </cell>
          <cell r="J2388">
            <v>1</v>
          </cell>
          <cell r="K2388">
            <v>34057</v>
          </cell>
          <cell r="N2388">
            <v>0</v>
          </cell>
          <cell r="O2388">
            <v>2816.6</v>
          </cell>
          <cell r="P2388">
            <v>2816.6</v>
          </cell>
          <cell r="Q2388">
            <v>2816.6</v>
          </cell>
          <cell r="R2388">
            <v>2816.6</v>
          </cell>
          <cell r="S2388">
            <v>2816.6</v>
          </cell>
          <cell r="T2388">
            <v>0</v>
          </cell>
          <cell r="U2388">
            <v>0</v>
          </cell>
          <cell r="V2388">
            <v>0</v>
          </cell>
          <cell r="W2388">
            <v>0</v>
          </cell>
          <cell r="X2388">
            <v>0</v>
          </cell>
          <cell r="Y2388">
            <v>0</v>
          </cell>
          <cell r="Z2388">
            <v>0</v>
          </cell>
          <cell r="AA2388">
            <v>0</v>
          </cell>
          <cell r="AB2388">
            <v>0</v>
          </cell>
          <cell r="AC2388">
            <v>0</v>
          </cell>
          <cell r="AD2388">
            <v>0</v>
          </cell>
          <cell r="AE2388">
            <v>0</v>
          </cell>
        </row>
        <row r="2389">
          <cell r="C2389" t="str">
            <v>H047600002</v>
          </cell>
          <cell r="D2389" t="str">
            <v>เก้าอี้ทำงาน สีน้ำตาล</v>
          </cell>
          <cell r="F2389" t="str">
            <v>RH 1474</v>
          </cell>
          <cell r="G2389">
            <v>34057</v>
          </cell>
          <cell r="H2389">
            <v>1</v>
          </cell>
          <cell r="I2389">
            <v>1867.2</v>
          </cell>
          <cell r="J2389">
            <v>1</v>
          </cell>
          <cell r="K2389">
            <v>34057</v>
          </cell>
          <cell r="N2389">
            <v>0</v>
          </cell>
          <cell r="O2389">
            <v>1866.2</v>
          </cell>
          <cell r="P2389">
            <v>1866.2</v>
          </cell>
          <cell r="Q2389">
            <v>1866.2</v>
          </cell>
          <cell r="R2389">
            <v>1866.2</v>
          </cell>
          <cell r="S2389">
            <v>1866.2</v>
          </cell>
          <cell r="T2389">
            <v>0</v>
          </cell>
          <cell r="U2389">
            <v>0</v>
          </cell>
          <cell r="V2389">
            <v>0</v>
          </cell>
          <cell r="W2389">
            <v>0</v>
          </cell>
          <cell r="X2389">
            <v>0</v>
          </cell>
          <cell r="Y2389">
            <v>0</v>
          </cell>
          <cell r="Z2389">
            <v>0</v>
          </cell>
          <cell r="AA2389">
            <v>0</v>
          </cell>
          <cell r="AB2389">
            <v>0</v>
          </cell>
          <cell r="AC2389">
            <v>0</v>
          </cell>
          <cell r="AD2389">
            <v>0</v>
          </cell>
          <cell r="AE2389">
            <v>0</v>
          </cell>
        </row>
        <row r="2390">
          <cell r="C2390" t="str">
            <v>H047600003</v>
          </cell>
          <cell r="D2390" t="str">
            <v>กระจก 3.5 ฟุต</v>
          </cell>
          <cell r="F2390" t="str">
            <v>RH 1474</v>
          </cell>
          <cell r="G2390">
            <v>34057</v>
          </cell>
          <cell r="H2390">
            <v>1</v>
          </cell>
          <cell r="I2390">
            <v>300</v>
          </cell>
          <cell r="J2390">
            <v>1</v>
          </cell>
          <cell r="K2390">
            <v>34057</v>
          </cell>
          <cell r="N2390">
            <v>0</v>
          </cell>
          <cell r="O2390">
            <v>299</v>
          </cell>
          <cell r="P2390">
            <v>299</v>
          </cell>
          <cell r="Q2390">
            <v>299</v>
          </cell>
          <cell r="R2390">
            <v>299</v>
          </cell>
          <cell r="S2390">
            <v>299</v>
          </cell>
          <cell r="T2390">
            <v>0</v>
          </cell>
          <cell r="U2390">
            <v>0</v>
          </cell>
          <cell r="V2390">
            <v>0</v>
          </cell>
          <cell r="W2390">
            <v>0</v>
          </cell>
          <cell r="X2390">
            <v>0</v>
          </cell>
          <cell r="Y2390">
            <v>0</v>
          </cell>
          <cell r="Z2390">
            <v>0</v>
          </cell>
          <cell r="AA2390">
            <v>0</v>
          </cell>
          <cell r="AB2390">
            <v>0</v>
          </cell>
          <cell r="AC2390">
            <v>0</v>
          </cell>
          <cell r="AD2390">
            <v>0</v>
          </cell>
          <cell r="AE2390">
            <v>0</v>
          </cell>
        </row>
        <row r="2391">
          <cell r="C2391" t="str">
            <v>H047600004</v>
          </cell>
          <cell r="D2391" t="str">
            <v>เครื่องพิมพ์ดีด IBM PERSONAL WHEELWRITER2</v>
          </cell>
          <cell r="E2391" t="str">
            <v>พร้อมโต๊ะ</v>
          </cell>
          <cell r="F2391" t="str">
            <v>RH1458</v>
          </cell>
          <cell r="G2391">
            <v>34051</v>
          </cell>
          <cell r="H2391">
            <v>1</v>
          </cell>
          <cell r="I2391">
            <v>22000</v>
          </cell>
          <cell r="J2391">
            <v>1</v>
          </cell>
          <cell r="K2391">
            <v>34051</v>
          </cell>
          <cell r="N2391">
            <v>0</v>
          </cell>
          <cell r="O2391">
            <v>21999</v>
          </cell>
          <cell r="P2391">
            <v>21999</v>
          </cell>
          <cell r="Q2391">
            <v>21999</v>
          </cell>
          <cell r="R2391">
            <v>21999</v>
          </cell>
          <cell r="S2391">
            <v>21999</v>
          </cell>
          <cell r="T2391">
            <v>0</v>
          </cell>
          <cell r="U2391">
            <v>0</v>
          </cell>
          <cell r="V2391">
            <v>0</v>
          </cell>
          <cell r="W2391">
            <v>0</v>
          </cell>
          <cell r="X2391">
            <v>0</v>
          </cell>
          <cell r="Y2391">
            <v>0</v>
          </cell>
          <cell r="Z2391">
            <v>0</v>
          </cell>
          <cell r="AA2391">
            <v>0</v>
          </cell>
          <cell r="AB2391">
            <v>0</v>
          </cell>
          <cell r="AC2391">
            <v>0</v>
          </cell>
          <cell r="AD2391">
            <v>0</v>
          </cell>
          <cell r="AE2391">
            <v>0</v>
          </cell>
        </row>
        <row r="2392">
          <cell r="C2392" t="str">
            <v>H047600005</v>
          </cell>
          <cell r="D2392" t="str">
            <v>ตู้เอกสาร FD 92G .9X.4X1.5 M.</v>
          </cell>
          <cell r="F2392" t="str">
            <v>PV#07452</v>
          </cell>
          <cell r="G2392">
            <v>34162</v>
          </cell>
          <cell r="H2392">
            <v>1</v>
          </cell>
          <cell r="I2392">
            <v>7540</v>
          </cell>
          <cell r="J2392">
            <v>1</v>
          </cell>
          <cell r="K2392">
            <v>34162</v>
          </cell>
          <cell r="N2392">
            <v>0</v>
          </cell>
          <cell r="O2392">
            <v>7539</v>
          </cell>
          <cell r="P2392">
            <v>7539</v>
          </cell>
          <cell r="Q2392">
            <v>7539</v>
          </cell>
          <cell r="R2392">
            <v>7539</v>
          </cell>
          <cell r="S2392">
            <v>7539</v>
          </cell>
          <cell r="T2392">
            <v>0</v>
          </cell>
          <cell r="U2392">
            <v>0</v>
          </cell>
          <cell r="V2392">
            <v>0</v>
          </cell>
          <cell r="W2392">
            <v>0</v>
          </cell>
          <cell r="X2392">
            <v>0</v>
          </cell>
          <cell r="Y2392">
            <v>0</v>
          </cell>
          <cell r="Z2392">
            <v>0</v>
          </cell>
          <cell r="AA2392">
            <v>0</v>
          </cell>
          <cell r="AB2392">
            <v>0</v>
          </cell>
          <cell r="AC2392">
            <v>0</v>
          </cell>
          <cell r="AD2392">
            <v>0</v>
          </cell>
          <cell r="AE2392">
            <v>0</v>
          </cell>
        </row>
        <row r="2393">
          <cell r="C2393" t="str">
            <v>H047600006</v>
          </cell>
          <cell r="D2393" t="str">
            <v>โต๊ะทำงาน D167-D3L 1.65x.75x.75 m.</v>
          </cell>
          <cell r="F2393" t="str">
            <v>PV#07452</v>
          </cell>
          <cell r="G2393">
            <v>34162</v>
          </cell>
          <cell r="H2393">
            <v>1</v>
          </cell>
          <cell r="I2393">
            <v>5360</v>
          </cell>
          <cell r="J2393">
            <v>1</v>
          </cell>
          <cell r="K2393">
            <v>34162</v>
          </cell>
          <cell r="N2393">
            <v>0</v>
          </cell>
          <cell r="O2393">
            <v>5359</v>
          </cell>
          <cell r="P2393">
            <v>5359</v>
          </cell>
          <cell r="Q2393">
            <v>5359</v>
          </cell>
          <cell r="R2393">
            <v>5359</v>
          </cell>
          <cell r="S2393">
            <v>5359</v>
          </cell>
          <cell r="T2393">
            <v>0</v>
          </cell>
          <cell r="U2393">
            <v>0</v>
          </cell>
          <cell r="V2393">
            <v>0</v>
          </cell>
          <cell r="W2393">
            <v>0</v>
          </cell>
          <cell r="X2393">
            <v>0</v>
          </cell>
          <cell r="Y2393">
            <v>0</v>
          </cell>
          <cell r="Z2393">
            <v>0</v>
          </cell>
          <cell r="AA2393">
            <v>0</v>
          </cell>
          <cell r="AB2393">
            <v>0</v>
          </cell>
          <cell r="AC2393">
            <v>0</v>
          </cell>
          <cell r="AD2393">
            <v>0</v>
          </cell>
          <cell r="AE2393">
            <v>0</v>
          </cell>
        </row>
        <row r="2394">
          <cell r="C2394" t="str">
            <v>H047600007</v>
          </cell>
          <cell r="D2394" t="str">
            <v>เก้าอี้ทำงาน CH400 สีน้ำตาล</v>
          </cell>
          <cell r="F2394" t="str">
            <v>RH2828</v>
          </cell>
          <cell r="G2394">
            <v>34221</v>
          </cell>
          <cell r="H2394">
            <v>1</v>
          </cell>
          <cell r="I2394">
            <v>1104</v>
          </cell>
          <cell r="J2394">
            <v>1</v>
          </cell>
          <cell r="K2394">
            <v>34221</v>
          </cell>
          <cell r="N2394">
            <v>0</v>
          </cell>
          <cell r="O2394">
            <v>1103</v>
          </cell>
          <cell r="P2394">
            <v>1103</v>
          </cell>
          <cell r="Q2394">
            <v>1103</v>
          </cell>
          <cell r="R2394">
            <v>1103</v>
          </cell>
          <cell r="S2394">
            <v>1103</v>
          </cell>
          <cell r="T2394">
            <v>0</v>
          </cell>
          <cell r="U2394">
            <v>0</v>
          </cell>
          <cell r="V2394">
            <v>0</v>
          </cell>
          <cell r="W2394">
            <v>0</v>
          </cell>
          <cell r="X2394">
            <v>0</v>
          </cell>
          <cell r="Y2394">
            <v>0</v>
          </cell>
          <cell r="Z2394">
            <v>0</v>
          </cell>
          <cell r="AA2394">
            <v>0</v>
          </cell>
          <cell r="AB2394">
            <v>0</v>
          </cell>
          <cell r="AC2394">
            <v>0</v>
          </cell>
          <cell r="AD2394">
            <v>0</v>
          </cell>
          <cell r="AE2394">
            <v>0</v>
          </cell>
        </row>
        <row r="2395">
          <cell r="C2395" t="str">
            <v>H067600001</v>
          </cell>
          <cell r="D2395" t="str">
            <v>MAGASHI แวคตั้มปั้ม 100 ล. พร้อมมอเตอร์</v>
          </cell>
          <cell r="F2395" t="str">
            <v>-</v>
          </cell>
          <cell r="G2395">
            <v>32849</v>
          </cell>
          <cell r="H2395">
            <v>1</v>
          </cell>
          <cell r="I2395">
            <v>5822.5</v>
          </cell>
          <cell r="J2395">
            <v>1</v>
          </cell>
          <cell r="K2395">
            <v>32849</v>
          </cell>
          <cell r="N2395">
            <v>0</v>
          </cell>
          <cell r="O2395">
            <v>5821.5</v>
          </cell>
          <cell r="P2395">
            <v>5821.5</v>
          </cell>
          <cell r="Q2395">
            <v>5821.5</v>
          </cell>
          <cell r="R2395">
            <v>5821.5</v>
          </cell>
          <cell r="S2395">
            <v>5821.5</v>
          </cell>
          <cell r="T2395">
            <v>0</v>
          </cell>
          <cell r="U2395">
            <v>0</v>
          </cell>
          <cell r="V2395">
            <v>0</v>
          </cell>
          <cell r="W2395">
            <v>0</v>
          </cell>
          <cell r="X2395">
            <v>0</v>
          </cell>
          <cell r="Y2395">
            <v>0</v>
          </cell>
          <cell r="Z2395">
            <v>0</v>
          </cell>
          <cell r="AA2395">
            <v>0</v>
          </cell>
          <cell r="AB2395">
            <v>0</v>
          </cell>
          <cell r="AC2395">
            <v>0</v>
          </cell>
          <cell r="AD2395">
            <v>0</v>
          </cell>
          <cell r="AE2395">
            <v>0</v>
          </cell>
        </row>
        <row r="2396">
          <cell r="C2396" t="str">
            <v>H067600002</v>
          </cell>
          <cell r="D2396" t="str">
            <v>แม่แรง</v>
          </cell>
          <cell r="F2396" t="str">
            <v>-</v>
          </cell>
          <cell r="G2396">
            <v>33012</v>
          </cell>
          <cell r="H2396">
            <v>1</v>
          </cell>
          <cell r="I2396">
            <v>1450</v>
          </cell>
          <cell r="J2396">
            <v>1</v>
          </cell>
          <cell r="K2396">
            <v>33012</v>
          </cell>
          <cell r="N2396">
            <v>0</v>
          </cell>
          <cell r="O2396">
            <v>1449</v>
          </cell>
          <cell r="P2396">
            <v>1449</v>
          </cell>
          <cell r="Q2396">
            <v>1449</v>
          </cell>
          <cell r="R2396">
            <v>1449</v>
          </cell>
          <cell r="S2396">
            <v>1449</v>
          </cell>
          <cell r="T2396">
            <v>0</v>
          </cell>
          <cell r="U2396">
            <v>0</v>
          </cell>
          <cell r="V2396">
            <v>0</v>
          </cell>
          <cell r="W2396">
            <v>0</v>
          </cell>
          <cell r="X2396">
            <v>0</v>
          </cell>
          <cell r="Y2396">
            <v>0</v>
          </cell>
          <cell r="Z2396">
            <v>0</v>
          </cell>
          <cell r="AA2396">
            <v>0</v>
          </cell>
          <cell r="AB2396">
            <v>0</v>
          </cell>
          <cell r="AC2396">
            <v>0</v>
          </cell>
          <cell r="AD2396">
            <v>0</v>
          </cell>
          <cell r="AE2396">
            <v>0</v>
          </cell>
        </row>
        <row r="2397">
          <cell r="C2397" t="str">
            <v>H067600003</v>
          </cell>
          <cell r="D2397" t="str">
            <v>เครื่องเลื่อยจิกซอ 4300 BA</v>
          </cell>
          <cell r="F2397" t="str">
            <v>-</v>
          </cell>
          <cell r="G2397">
            <v>33073</v>
          </cell>
          <cell r="H2397">
            <v>1</v>
          </cell>
          <cell r="I2397">
            <v>3300</v>
          </cell>
          <cell r="J2397">
            <v>1</v>
          </cell>
          <cell r="K2397">
            <v>33073</v>
          </cell>
          <cell r="N2397">
            <v>0</v>
          </cell>
          <cell r="O2397">
            <v>3299</v>
          </cell>
          <cell r="P2397">
            <v>3299</v>
          </cell>
          <cell r="Q2397">
            <v>3299</v>
          </cell>
          <cell r="R2397">
            <v>3299</v>
          </cell>
          <cell r="S2397">
            <v>3299</v>
          </cell>
          <cell r="T2397">
            <v>0</v>
          </cell>
          <cell r="U2397">
            <v>0</v>
          </cell>
          <cell r="V2397">
            <v>0</v>
          </cell>
          <cell r="W2397">
            <v>0</v>
          </cell>
          <cell r="X2397">
            <v>0</v>
          </cell>
          <cell r="Y2397">
            <v>0</v>
          </cell>
          <cell r="Z2397">
            <v>0</v>
          </cell>
          <cell r="AA2397">
            <v>0</v>
          </cell>
          <cell r="AB2397">
            <v>0</v>
          </cell>
          <cell r="AC2397">
            <v>0</v>
          </cell>
          <cell r="AD2397">
            <v>0</v>
          </cell>
          <cell r="AE2397">
            <v>0</v>
          </cell>
        </row>
        <row r="2398">
          <cell r="C2398" t="str">
            <v>H067600004</v>
          </cell>
          <cell r="D2398" t="str">
            <v>ปั้มน้ำมากีต้า CR-30 220V</v>
          </cell>
          <cell r="F2398" t="str">
            <v>-</v>
          </cell>
          <cell r="G2398">
            <v>33364</v>
          </cell>
          <cell r="H2398">
            <v>1</v>
          </cell>
          <cell r="I2398">
            <v>4250</v>
          </cell>
          <cell r="J2398">
            <v>1</v>
          </cell>
          <cell r="K2398">
            <v>33364</v>
          </cell>
          <cell r="N2398">
            <v>0</v>
          </cell>
          <cell r="O2398">
            <v>4249</v>
          </cell>
          <cell r="P2398">
            <v>4249</v>
          </cell>
          <cell r="Q2398">
            <v>4249</v>
          </cell>
          <cell r="R2398">
            <v>4249</v>
          </cell>
          <cell r="S2398">
            <v>4249</v>
          </cell>
          <cell r="T2398">
            <v>0</v>
          </cell>
          <cell r="U2398">
            <v>0</v>
          </cell>
          <cell r="V2398">
            <v>0</v>
          </cell>
          <cell r="W2398">
            <v>0</v>
          </cell>
          <cell r="X2398">
            <v>0</v>
          </cell>
          <cell r="Y2398">
            <v>0</v>
          </cell>
          <cell r="Z2398">
            <v>0</v>
          </cell>
          <cell r="AA2398">
            <v>0</v>
          </cell>
          <cell r="AB2398">
            <v>0</v>
          </cell>
          <cell r="AC2398">
            <v>0</v>
          </cell>
          <cell r="AD2398">
            <v>0</v>
          </cell>
          <cell r="AE2398">
            <v>0</v>
          </cell>
        </row>
        <row r="2399">
          <cell r="C2399" t="str">
            <v>H067600005</v>
          </cell>
          <cell r="D2399" t="str">
            <v>ประแจข้างปากตาย DOWIDAT:#8</v>
          </cell>
          <cell r="F2399" t="str">
            <v>-</v>
          </cell>
          <cell r="G2399">
            <v>33413</v>
          </cell>
          <cell r="H2399">
            <v>3</v>
          </cell>
          <cell r="I2399">
            <v>375</v>
          </cell>
          <cell r="J2399">
            <v>3</v>
          </cell>
          <cell r="K2399">
            <v>33413</v>
          </cell>
          <cell r="N2399">
            <v>0</v>
          </cell>
          <cell r="O2399">
            <v>372</v>
          </cell>
          <cell r="P2399">
            <v>372</v>
          </cell>
          <cell r="Q2399">
            <v>372</v>
          </cell>
          <cell r="R2399">
            <v>372</v>
          </cell>
          <cell r="S2399">
            <v>372</v>
          </cell>
          <cell r="T2399">
            <v>0</v>
          </cell>
          <cell r="U2399">
            <v>0</v>
          </cell>
          <cell r="V2399">
            <v>0</v>
          </cell>
          <cell r="W2399">
            <v>0</v>
          </cell>
          <cell r="X2399">
            <v>0</v>
          </cell>
          <cell r="Y2399">
            <v>0</v>
          </cell>
          <cell r="Z2399">
            <v>0</v>
          </cell>
          <cell r="AA2399">
            <v>0</v>
          </cell>
          <cell r="AB2399">
            <v>0</v>
          </cell>
          <cell r="AC2399">
            <v>0</v>
          </cell>
          <cell r="AD2399">
            <v>0</v>
          </cell>
          <cell r="AE2399">
            <v>0</v>
          </cell>
        </row>
        <row r="2400">
          <cell r="C2400" t="str">
            <v>H067600006</v>
          </cell>
          <cell r="D2400" t="str">
            <v>ประแจ #9</v>
          </cell>
          <cell r="F2400" t="str">
            <v>-</v>
          </cell>
          <cell r="G2400">
            <v>33413</v>
          </cell>
          <cell r="H2400">
            <v>2</v>
          </cell>
          <cell r="I2400">
            <v>280</v>
          </cell>
          <cell r="J2400">
            <v>2</v>
          </cell>
          <cell r="K2400">
            <v>33413</v>
          </cell>
          <cell r="N2400">
            <v>0</v>
          </cell>
          <cell r="O2400">
            <v>278</v>
          </cell>
          <cell r="P2400">
            <v>278</v>
          </cell>
          <cell r="Q2400">
            <v>278</v>
          </cell>
          <cell r="R2400">
            <v>278</v>
          </cell>
          <cell r="S2400">
            <v>278</v>
          </cell>
          <cell r="T2400">
            <v>0</v>
          </cell>
          <cell r="U2400">
            <v>0</v>
          </cell>
          <cell r="V2400">
            <v>0</v>
          </cell>
          <cell r="W2400">
            <v>0</v>
          </cell>
          <cell r="X2400">
            <v>0</v>
          </cell>
          <cell r="Y2400">
            <v>0</v>
          </cell>
          <cell r="Z2400">
            <v>0</v>
          </cell>
          <cell r="AA2400">
            <v>0</v>
          </cell>
          <cell r="AB2400">
            <v>0</v>
          </cell>
          <cell r="AC2400">
            <v>0</v>
          </cell>
          <cell r="AD2400">
            <v>0</v>
          </cell>
          <cell r="AE2400">
            <v>0</v>
          </cell>
        </row>
        <row r="2401">
          <cell r="C2401" t="str">
            <v>H067600007</v>
          </cell>
          <cell r="D2401" t="str">
            <v>ประแจ #10</v>
          </cell>
          <cell r="F2401" t="str">
            <v>-</v>
          </cell>
          <cell r="G2401">
            <v>33413</v>
          </cell>
          <cell r="H2401">
            <v>4</v>
          </cell>
          <cell r="I2401">
            <v>650</v>
          </cell>
          <cell r="J2401">
            <v>4</v>
          </cell>
          <cell r="K2401">
            <v>33413</v>
          </cell>
          <cell r="N2401">
            <v>0</v>
          </cell>
          <cell r="O2401">
            <v>646</v>
          </cell>
          <cell r="P2401">
            <v>646</v>
          </cell>
          <cell r="Q2401">
            <v>646</v>
          </cell>
          <cell r="R2401">
            <v>646</v>
          </cell>
          <cell r="S2401">
            <v>646</v>
          </cell>
          <cell r="T2401">
            <v>0</v>
          </cell>
          <cell r="U2401">
            <v>0</v>
          </cell>
          <cell r="V2401">
            <v>0</v>
          </cell>
          <cell r="W2401">
            <v>0</v>
          </cell>
          <cell r="X2401">
            <v>0</v>
          </cell>
          <cell r="Y2401">
            <v>0</v>
          </cell>
          <cell r="Z2401">
            <v>0</v>
          </cell>
          <cell r="AA2401">
            <v>0</v>
          </cell>
          <cell r="AB2401">
            <v>0</v>
          </cell>
          <cell r="AC2401">
            <v>0</v>
          </cell>
          <cell r="AD2401">
            <v>0</v>
          </cell>
          <cell r="AE2401">
            <v>0</v>
          </cell>
        </row>
        <row r="2402">
          <cell r="C2402" t="str">
            <v>H067600008</v>
          </cell>
          <cell r="D2402" t="str">
            <v>ประแจ #11</v>
          </cell>
          <cell r="F2402" t="str">
            <v>-</v>
          </cell>
          <cell r="G2402">
            <v>33413</v>
          </cell>
          <cell r="H2402">
            <v>5</v>
          </cell>
          <cell r="I2402">
            <v>800</v>
          </cell>
          <cell r="J2402">
            <v>5</v>
          </cell>
          <cell r="K2402">
            <v>33413</v>
          </cell>
          <cell r="N2402">
            <v>0</v>
          </cell>
          <cell r="O2402">
            <v>795</v>
          </cell>
          <cell r="P2402">
            <v>795</v>
          </cell>
          <cell r="Q2402">
            <v>795</v>
          </cell>
          <cell r="R2402">
            <v>795</v>
          </cell>
          <cell r="S2402">
            <v>795</v>
          </cell>
          <cell r="T2402">
            <v>0</v>
          </cell>
          <cell r="U2402">
            <v>0</v>
          </cell>
          <cell r="V2402">
            <v>0</v>
          </cell>
          <cell r="W2402">
            <v>0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B2402">
            <v>0</v>
          </cell>
          <cell r="AC2402">
            <v>0</v>
          </cell>
          <cell r="AD2402">
            <v>0</v>
          </cell>
          <cell r="AE2402">
            <v>0</v>
          </cell>
        </row>
        <row r="2403">
          <cell r="C2403" t="str">
            <v>H067600009</v>
          </cell>
          <cell r="D2403" t="str">
            <v>ประแจข้างปากตาย #12</v>
          </cell>
          <cell r="F2403" t="str">
            <v>-</v>
          </cell>
          <cell r="G2403">
            <v>33413</v>
          </cell>
          <cell r="H2403">
            <v>3</v>
          </cell>
          <cell r="I2403">
            <v>495</v>
          </cell>
          <cell r="J2403">
            <v>3</v>
          </cell>
          <cell r="K2403">
            <v>33413</v>
          </cell>
          <cell r="N2403">
            <v>0</v>
          </cell>
          <cell r="O2403">
            <v>492</v>
          </cell>
          <cell r="P2403">
            <v>492</v>
          </cell>
          <cell r="Q2403">
            <v>492</v>
          </cell>
          <cell r="R2403">
            <v>492</v>
          </cell>
          <cell r="S2403">
            <v>492</v>
          </cell>
          <cell r="T2403">
            <v>0</v>
          </cell>
          <cell r="U2403">
            <v>0</v>
          </cell>
          <cell r="V2403">
            <v>0</v>
          </cell>
          <cell r="W2403">
            <v>0</v>
          </cell>
          <cell r="X2403">
            <v>0</v>
          </cell>
          <cell r="Y2403">
            <v>0</v>
          </cell>
          <cell r="Z2403">
            <v>0</v>
          </cell>
          <cell r="AA2403">
            <v>0</v>
          </cell>
          <cell r="AB2403">
            <v>0</v>
          </cell>
          <cell r="AC2403">
            <v>0</v>
          </cell>
          <cell r="AD2403">
            <v>0</v>
          </cell>
          <cell r="AE2403">
            <v>0</v>
          </cell>
        </row>
        <row r="2404">
          <cell r="C2404" t="str">
            <v>H067600010</v>
          </cell>
          <cell r="D2404" t="str">
            <v>ประแจข้างปากตาย #13</v>
          </cell>
          <cell r="F2404" t="str">
            <v>-</v>
          </cell>
          <cell r="G2404">
            <v>33413</v>
          </cell>
          <cell r="H2404">
            <v>3</v>
          </cell>
          <cell r="I2404">
            <v>525</v>
          </cell>
          <cell r="J2404">
            <v>3</v>
          </cell>
          <cell r="K2404">
            <v>33413</v>
          </cell>
          <cell r="N2404">
            <v>0</v>
          </cell>
          <cell r="O2404">
            <v>522</v>
          </cell>
          <cell r="P2404">
            <v>522</v>
          </cell>
          <cell r="Q2404">
            <v>522</v>
          </cell>
          <cell r="R2404">
            <v>522</v>
          </cell>
          <cell r="S2404">
            <v>522</v>
          </cell>
          <cell r="T2404">
            <v>0</v>
          </cell>
          <cell r="U2404">
            <v>0</v>
          </cell>
          <cell r="V2404">
            <v>0</v>
          </cell>
          <cell r="W2404">
            <v>0</v>
          </cell>
          <cell r="X2404">
            <v>0</v>
          </cell>
          <cell r="Y2404">
            <v>0</v>
          </cell>
          <cell r="Z2404">
            <v>0</v>
          </cell>
          <cell r="AA2404">
            <v>0</v>
          </cell>
          <cell r="AB2404">
            <v>0</v>
          </cell>
          <cell r="AC2404">
            <v>0</v>
          </cell>
          <cell r="AD2404">
            <v>0</v>
          </cell>
          <cell r="AE2404">
            <v>0</v>
          </cell>
        </row>
        <row r="2405">
          <cell r="C2405" t="str">
            <v>H067600011</v>
          </cell>
          <cell r="D2405" t="str">
            <v>ประแจข้างปากตาย #14</v>
          </cell>
          <cell r="F2405" t="str">
            <v>-</v>
          </cell>
          <cell r="G2405">
            <v>33413</v>
          </cell>
          <cell r="H2405">
            <v>4</v>
          </cell>
          <cell r="I2405">
            <v>760</v>
          </cell>
          <cell r="J2405">
            <v>4</v>
          </cell>
          <cell r="K2405">
            <v>33413</v>
          </cell>
          <cell r="N2405">
            <v>0</v>
          </cell>
          <cell r="O2405">
            <v>756</v>
          </cell>
          <cell r="P2405">
            <v>756</v>
          </cell>
          <cell r="Q2405">
            <v>756</v>
          </cell>
          <cell r="R2405">
            <v>756</v>
          </cell>
          <cell r="S2405">
            <v>756</v>
          </cell>
          <cell r="T2405">
            <v>0</v>
          </cell>
          <cell r="U2405">
            <v>0</v>
          </cell>
          <cell r="V2405">
            <v>0</v>
          </cell>
          <cell r="W2405">
            <v>0</v>
          </cell>
          <cell r="X2405">
            <v>0</v>
          </cell>
          <cell r="Y2405">
            <v>0</v>
          </cell>
          <cell r="Z2405">
            <v>0</v>
          </cell>
          <cell r="AA2405">
            <v>0</v>
          </cell>
          <cell r="AB2405">
            <v>0</v>
          </cell>
          <cell r="AC2405">
            <v>0</v>
          </cell>
          <cell r="AD2405">
            <v>0</v>
          </cell>
          <cell r="AE2405">
            <v>0</v>
          </cell>
        </row>
        <row r="2406">
          <cell r="C2406" t="str">
            <v>H067600012</v>
          </cell>
          <cell r="D2406" t="str">
            <v>ประแจข้างปากตาย #17</v>
          </cell>
          <cell r="F2406" t="str">
            <v>-</v>
          </cell>
          <cell r="G2406">
            <v>33413</v>
          </cell>
          <cell r="H2406">
            <v>4</v>
          </cell>
          <cell r="I2406">
            <v>960</v>
          </cell>
          <cell r="J2406">
            <v>4</v>
          </cell>
          <cell r="K2406">
            <v>33413</v>
          </cell>
          <cell r="N2406">
            <v>0</v>
          </cell>
          <cell r="O2406">
            <v>956</v>
          </cell>
          <cell r="P2406">
            <v>956</v>
          </cell>
          <cell r="Q2406">
            <v>956</v>
          </cell>
          <cell r="R2406">
            <v>956</v>
          </cell>
          <cell r="S2406">
            <v>956</v>
          </cell>
          <cell r="T2406">
            <v>0</v>
          </cell>
          <cell r="U2406">
            <v>0</v>
          </cell>
          <cell r="V2406">
            <v>0</v>
          </cell>
          <cell r="W2406">
            <v>0</v>
          </cell>
          <cell r="X2406">
            <v>0</v>
          </cell>
          <cell r="Y2406">
            <v>0</v>
          </cell>
          <cell r="Z2406">
            <v>0</v>
          </cell>
          <cell r="AA2406">
            <v>0</v>
          </cell>
          <cell r="AB2406">
            <v>0</v>
          </cell>
          <cell r="AC2406">
            <v>0</v>
          </cell>
          <cell r="AD2406">
            <v>0</v>
          </cell>
          <cell r="AE2406">
            <v>0</v>
          </cell>
        </row>
        <row r="2407">
          <cell r="C2407" t="str">
            <v>H067600013</v>
          </cell>
          <cell r="D2407" t="str">
            <v>ประแจข้างตาย #7/8</v>
          </cell>
          <cell r="F2407" t="str">
            <v>-</v>
          </cell>
          <cell r="G2407">
            <v>33413</v>
          </cell>
          <cell r="H2407">
            <v>2</v>
          </cell>
          <cell r="I2407">
            <v>640</v>
          </cell>
          <cell r="J2407">
            <v>2</v>
          </cell>
          <cell r="K2407">
            <v>33413</v>
          </cell>
          <cell r="N2407">
            <v>0</v>
          </cell>
          <cell r="O2407">
            <v>638</v>
          </cell>
          <cell r="P2407">
            <v>638</v>
          </cell>
          <cell r="Q2407">
            <v>638</v>
          </cell>
          <cell r="R2407">
            <v>638</v>
          </cell>
          <cell r="S2407">
            <v>638</v>
          </cell>
          <cell r="T2407">
            <v>0</v>
          </cell>
          <cell r="U2407">
            <v>0</v>
          </cell>
          <cell r="V2407">
            <v>0</v>
          </cell>
          <cell r="W2407">
            <v>0</v>
          </cell>
          <cell r="X2407">
            <v>0</v>
          </cell>
          <cell r="Y2407">
            <v>0</v>
          </cell>
          <cell r="Z2407">
            <v>0</v>
          </cell>
          <cell r="AA2407">
            <v>0</v>
          </cell>
          <cell r="AB2407">
            <v>0</v>
          </cell>
          <cell r="AC2407">
            <v>0</v>
          </cell>
          <cell r="AD2407">
            <v>0</v>
          </cell>
          <cell r="AE2407">
            <v>0</v>
          </cell>
        </row>
        <row r="2408">
          <cell r="C2408" t="str">
            <v>H067600014</v>
          </cell>
          <cell r="D2408" t="str">
            <v>ประแจข้างปากตาย #19</v>
          </cell>
          <cell r="F2408" t="str">
            <v>-</v>
          </cell>
          <cell r="G2408">
            <v>33413</v>
          </cell>
          <cell r="H2408">
            <v>2</v>
          </cell>
          <cell r="I2408">
            <v>520</v>
          </cell>
          <cell r="J2408">
            <v>2</v>
          </cell>
          <cell r="K2408">
            <v>33413</v>
          </cell>
          <cell r="N2408">
            <v>0</v>
          </cell>
          <cell r="O2408">
            <v>518</v>
          </cell>
          <cell r="P2408">
            <v>518</v>
          </cell>
          <cell r="Q2408">
            <v>518</v>
          </cell>
          <cell r="R2408">
            <v>518</v>
          </cell>
          <cell r="S2408">
            <v>518</v>
          </cell>
          <cell r="T2408">
            <v>0</v>
          </cell>
          <cell r="U2408">
            <v>0</v>
          </cell>
          <cell r="V2408">
            <v>0</v>
          </cell>
          <cell r="W2408">
            <v>0</v>
          </cell>
          <cell r="X2408">
            <v>0</v>
          </cell>
          <cell r="Y2408">
            <v>0</v>
          </cell>
          <cell r="Z2408">
            <v>0</v>
          </cell>
          <cell r="AA2408">
            <v>0</v>
          </cell>
          <cell r="AB2408">
            <v>0</v>
          </cell>
          <cell r="AC2408">
            <v>0</v>
          </cell>
          <cell r="AD2408">
            <v>0</v>
          </cell>
          <cell r="AE2408">
            <v>0</v>
          </cell>
        </row>
        <row r="2409">
          <cell r="C2409" t="str">
            <v>H067600015</v>
          </cell>
          <cell r="D2409" t="str">
            <v>ตู้ล็อกเกอร์ LK-6106</v>
          </cell>
          <cell r="F2409" t="str">
            <v>-</v>
          </cell>
          <cell r="G2409">
            <v>33624</v>
          </cell>
          <cell r="H2409">
            <v>3</v>
          </cell>
          <cell r="I2409">
            <v>12056.07</v>
          </cell>
          <cell r="J2409">
            <v>3</v>
          </cell>
          <cell r="K2409">
            <v>33624</v>
          </cell>
          <cell r="N2409">
            <v>0</v>
          </cell>
          <cell r="O2409">
            <v>12053.07</v>
          </cell>
          <cell r="P2409">
            <v>12053.07</v>
          </cell>
          <cell r="Q2409">
            <v>12053.07</v>
          </cell>
          <cell r="R2409">
            <v>12053.07</v>
          </cell>
          <cell r="S2409">
            <v>12053.07</v>
          </cell>
          <cell r="T2409">
            <v>0</v>
          </cell>
          <cell r="U2409">
            <v>0</v>
          </cell>
          <cell r="V2409">
            <v>0</v>
          </cell>
          <cell r="W2409">
            <v>0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B2409">
            <v>0</v>
          </cell>
          <cell r="AC2409">
            <v>0</v>
          </cell>
          <cell r="AD2409">
            <v>0</v>
          </cell>
          <cell r="AE2409">
            <v>0</v>
          </cell>
        </row>
        <row r="2410">
          <cell r="C2410" t="str">
            <v>H067600016</v>
          </cell>
          <cell r="D2410" t="str">
            <v>RECIVERT &amp; RECYCLE UNIT EP-3</v>
          </cell>
          <cell r="F2410" t="str">
            <v>-</v>
          </cell>
          <cell r="G2410">
            <v>33631</v>
          </cell>
          <cell r="H2410">
            <v>1</v>
          </cell>
          <cell r="I2410">
            <v>32130</v>
          </cell>
          <cell r="J2410">
            <v>1</v>
          </cell>
          <cell r="K2410">
            <v>33631</v>
          </cell>
          <cell r="N2410">
            <v>0</v>
          </cell>
          <cell r="O2410">
            <v>32129</v>
          </cell>
          <cell r="P2410">
            <v>32129</v>
          </cell>
          <cell r="Q2410">
            <v>32129</v>
          </cell>
          <cell r="R2410">
            <v>32129</v>
          </cell>
          <cell r="S2410">
            <v>32129</v>
          </cell>
          <cell r="T2410">
            <v>0</v>
          </cell>
          <cell r="U2410">
            <v>0</v>
          </cell>
          <cell r="V2410">
            <v>0</v>
          </cell>
          <cell r="W2410">
            <v>0</v>
          </cell>
          <cell r="X2410">
            <v>0</v>
          </cell>
          <cell r="Y2410">
            <v>0</v>
          </cell>
          <cell r="Z2410">
            <v>0</v>
          </cell>
          <cell r="AA2410">
            <v>0</v>
          </cell>
          <cell r="AB2410">
            <v>0</v>
          </cell>
          <cell r="AC2410">
            <v>0</v>
          </cell>
          <cell r="AD2410">
            <v>0</v>
          </cell>
          <cell r="AE2410">
            <v>0</v>
          </cell>
        </row>
        <row r="2411">
          <cell r="C2411" t="str">
            <v>H067600017</v>
          </cell>
          <cell r="D2411" t="str">
            <v>RECIVERT &amp; RECYCLE UNIT EP-4</v>
          </cell>
          <cell r="F2411" t="str">
            <v>-</v>
          </cell>
          <cell r="G2411">
            <v>33631</v>
          </cell>
          <cell r="H2411">
            <v>1</v>
          </cell>
          <cell r="I2411">
            <v>14175</v>
          </cell>
          <cell r="J2411">
            <v>1</v>
          </cell>
          <cell r="K2411">
            <v>33631</v>
          </cell>
          <cell r="N2411">
            <v>0</v>
          </cell>
          <cell r="O2411">
            <v>14174</v>
          </cell>
          <cell r="P2411">
            <v>14174</v>
          </cell>
          <cell r="Q2411">
            <v>14174</v>
          </cell>
          <cell r="R2411">
            <v>14174</v>
          </cell>
          <cell r="S2411">
            <v>14174</v>
          </cell>
          <cell r="T2411">
            <v>0</v>
          </cell>
          <cell r="U2411">
            <v>0</v>
          </cell>
          <cell r="V2411">
            <v>0</v>
          </cell>
          <cell r="W2411">
            <v>0</v>
          </cell>
          <cell r="X2411">
            <v>0</v>
          </cell>
          <cell r="Y2411">
            <v>0</v>
          </cell>
          <cell r="Z2411">
            <v>0</v>
          </cell>
          <cell r="AA2411">
            <v>0</v>
          </cell>
          <cell r="AB2411">
            <v>0</v>
          </cell>
          <cell r="AC2411">
            <v>0</v>
          </cell>
          <cell r="AD2411">
            <v>0</v>
          </cell>
          <cell r="AE2411">
            <v>0</v>
          </cell>
        </row>
        <row r="2412">
          <cell r="C2412" t="str">
            <v>H067600018</v>
          </cell>
          <cell r="D2412" t="str">
            <v>เครื่องฟั้นฟูน้ำยา EP-5</v>
          </cell>
          <cell r="F2412" t="str">
            <v>-</v>
          </cell>
          <cell r="G2412">
            <v>33631</v>
          </cell>
          <cell r="H2412">
            <v>1</v>
          </cell>
          <cell r="I2412">
            <v>21735</v>
          </cell>
          <cell r="J2412">
            <v>1</v>
          </cell>
          <cell r="K2412">
            <v>33631</v>
          </cell>
          <cell r="N2412">
            <v>0</v>
          </cell>
          <cell r="O2412">
            <v>21734</v>
          </cell>
          <cell r="P2412">
            <v>21734</v>
          </cell>
          <cell r="Q2412">
            <v>21734</v>
          </cell>
          <cell r="R2412">
            <v>21734</v>
          </cell>
          <cell r="S2412">
            <v>21734</v>
          </cell>
          <cell r="T2412">
            <v>0</v>
          </cell>
          <cell r="U2412">
            <v>0</v>
          </cell>
          <cell r="V2412">
            <v>0</v>
          </cell>
          <cell r="W2412">
            <v>0</v>
          </cell>
          <cell r="X2412">
            <v>0</v>
          </cell>
          <cell r="Y2412">
            <v>0</v>
          </cell>
          <cell r="Z2412">
            <v>0</v>
          </cell>
          <cell r="AA2412">
            <v>0</v>
          </cell>
          <cell r="AB2412">
            <v>0</v>
          </cell>
          <cell r="AC2412">
            <v>0</v>
          </cell>
          <cell r="AD2412">
            <v>0</v>
          </cell>
          <cell r="AE2412">
            <v>0</v>
          </cell>
        </row>
        <row r="2413">
          <cell r="C2413" t="str">
            <v>H067600019</v>
          </cell>
          <cell r="D2413" t="str">
            <v>ปืนฉีกลม NUTSERT TOOL C/W M6NOSE KIT NO. 07556-010</v>
          </cell>
          <cell r="E2413" t="str">
            <v>86</v>
          </cell>
          <cell r="F2413" t="str">
            <v>R/H 1447</v>
          </cell>
          <cell r="G2413">
            <v>33716</v>
          </cell>
          <cell r="H2413">
            <v>1</v>
          </cell>
          <cell r="I2413">
            <v>26577</v>
          </cell>
          <cell r="J2413">
            <v>1</v>
          </cell>
          <cell r="K2413">
            <v>33716</v>
          </cell>
          <cell r="N2413">
            <v>0</v>
          </cell>
          <cell r="O2413">
            <v>26576</v>
          </cell>
          <cell r="P2413">
            <v>26576</v>
          </cell>
          <cell r="Q2413">
            <v>26576</v>
          </cell>
          <cell r="R2413">
            <v>26576</v>
          </cell>
          <cell r="S2413">
            <v>26576</v>
          </cell>
          <cell r="T2413">
            <v>0</v>
          </cell>
          <cell r="U2413">
            <v>0</v>
          </cell>
          <cell r="V2413">
            <v>0</v>
          </cell>
          <cell r="W2413">
            <v>0</v>
          </cell>
          <cell r="X2413">
            <v>0</v>
          </cell>
          <cell r="Y2413">
            <v>0</v>
          </cell>
          <cell r="Z2413">
            <v>0</v>
          </cell>
          <cell r="AA2413">
            <v>0</v>
          </cell>
          <cell r="AB2413">
            <v>0</v>
          </cell>
          <cell r="AC2413">
            <v>0</v>
          </cell>
          <cell r="AD2413">
            <v>0</v>
          </cell>
          <cell r="AE2413">
            <v>0</v>
          </cell>
        </row>
        <row r="2414">
          <cell r="C2414" t="str">
            <v>H067600020</v>
          </cell>
          <cell r="D2414" t="str">
            <v>ปืนฉีดลม MS TSN.NOSE KIT NO.07443-09988</v>
          </cell>
          <cell r="F2414" t="str">
            <v>R/H 1447</v>
          </cell>
          <cell r="G2414">
            <v>33716</v>
          </cell>
          <cell r="H2414">
            <v>1</v>
          </cell>
          <cell r="I2414">
            <v>1152</v>
          </cell>
          <cell r="J2414">
            <v>1</v>
          </cell>
          <cell r="K2414">
            <v>33716</v>
          </cell>
          <cell r="N2414">
            <v>0</v>
          </cell>
          <cell r="O2414">
            <v>1151</v>
          </cell>
          <cell r="P2414">
            <v>1151</v>
          </cell>
          <cell r="Q2414">
            <v>1151</v>
          </cell>
          <cell r="R2414">
            <v>1151</v>
          </cell>
          <cell r="S2414">
            <v>1151</v>
          </cell>
          <cell r="T2414">
            <v>0</v>
          </cell>
          <cell r="U2414">
            <v>0</v>
          </cell>
          <cell r="V2414">
            <v>0</v>
          </cell>
          <cell r="W2414">
            <v>0</v>
          </cell>
          <cell r="X2414">
            <v>0</v>
          </cell>
          <cell r="Y2414">
            <v>0</v>
          </cell>
          <cell r="Z2414">
            <v>0</v>
          </cell>
          <cell r="AA2414">
            <v>0</v>
          </cell>
          <cell r="AB2414">
            <v>0</v>
          </cell>
          <cell r="AC2414">
            <v>0</v>
          </cell>
          <cell r="AD2414">
            <v>0</v>
          </cell>
          <cell r="AE2414">
            <v>0</v>
          </cell>
        </row>
        <row r="2415">
          <cell r="C2415" t="str">
            <v>H067600021</v>
          </cell>
          <cell r="D2415" t="str">
            <v>โคมไฟ 3*40 วิดนี "ทีบาร์" พร้อมแผ่นพลาสติก และอุปก</v>
          </cell>
          <cell r="E2415" t="str">
            <v>รณ์</v>
          </cell>
          <cell r="F2415" t="str">
            <v>R/H 1334</v>
          </cell>
          <cell r="G2415">
            <v>33989</v>
          </cell>
          <cell r="H2415">
            <v>2</v>
          </cell>
          <cell r="I2415">
            <v>1900</v>
          </cell>
          <cell r="J2415">
            <v>2</v>
          </cell>
          <cell r="K2415">
            <v>33989</v>
          </cell>
          <cell r="N2415">
            <v>0</v>
          </cell>
          <cell r="O2415">
            <v>1898</v>
          </cell>
          <cell r="P2415">
            <v>1898</v>
          </cell>
          <cell r="Q2415">
            <v>1898</v>
          </cell>
          <cell r="R2415">
            <v>1898</v>
          </cell>
          <cell r="S2415">
            <v>1898</v>
          </cell>
          <cell r="T2415">
            <v>0</v>
          </cell>
          <cell r="U2415">
            <v>0</v>
          </cell>
          <cell r="V2415">
            <v>0</v>
          </cell>
          <cell r="W2415">
            <v>0</v>
          </cell>
          <cell r="X2415">
            <v>0</v>
          </cell>
          <cell r="Y2415">
            <v>0</v>
          </cell>
          <cell r="Z2415">
            <v>0</v>
          </cell>
          <cell r="AA2415">
            <v>0</v>
          </cell>
          <cell r="AB2415">
            <v>0</v>
          </cell>
          <cell r="AC2415">
            <v>0</v>
          </cell>
          <cell r="AD2415">
            <v>0</v>
          </cell>
          <cell r="AE2415">
            <v>0</v>
          </cell>
        </row>
        <row r="2416">
          <cell r="C2416" t="str">
            <v>H067600022</v>
          </cell>
          <cell r="D2416" t="str">
            <v>อิมพิเรียล เกจ์และวาวล์ 496-CD พร้อมสาย 3 เส้น</v>
          </cell>
          <cell r="F2416" t="str">
            <v>R/H 1332</v>
          </cell>
          <cell r="G2416">
            <v>33988</v>
          </cell>
          <cell r="H2416">
            <v>3</v>
          </cell>
          <cell r="I2416">
            <v>4414.5</v>
          </cell>
          <cell r="J2416">
            <v>3</v>
          </cell>
          <cell r="K2416">
            <v>33988</v>
          </cell>
          <cell r="N2416">
            <v>0</v>
          </cell>
          <cell r="O2416">
            <v>4411.5</v>
          </cell>
          <cell r="P2416">
            <v>4411.5</v>
          </cell>
          <cell r="Q2416">
            <v>4411.5</v>
          </cell>
          <cell r="R2416">
            <v>4411.5</v>
          </cell>
          <cell r="S2416">
            <v>4411.5</v>
          </cell>
          <cell r="T2416">
            <v>0</v>
          </cell>
          <cell r="U2416">
            <v>0</v>
          </cell>
          <cell r="V2416">
            <v>0</v>
          </cell>
          <cell r="W2416">
            <v>0</v>
          </cell>
          <cell r="X2416">
            <v>0</v>
          </cell>
          <cell r="Y2416">
            <v>0</v>
          </cell>
          <cell r="Z2416">
            <v>0</v>
          </cell>
          <cell r="AA2416">
            <v>0</v>
          </cell>
          <cell r="AB2416">
            <v>0</v>
          </cell>
          <cell r="AC2416">
            <v>0</v>
          </cell>
          <cell r="AD2416">
            <v>0</v>
          </cell>
          <cell r="AE2416">
            <v>0</v>
          </cell>
        </row>
        <row r="2417">
          <cell r="C2417" t="str">
            <v>H067600023</v>
          </cell>
          <cell r="D2417" t="str">
            <v>หัวแร้งบัตกรี เวลเลอร์</v>
          </cell>
          <cell r="F2417" t="str">
            <v>R/H 1335</v>
          </cell>
          <cell r="G2417">
            <v>33989</v>
          </cell>
          <cell r="H2417">
            <v>2</v>
          </cell>
          <cell r="I2417">
            <v>1510</v>
          </cell>
          <cell r="J2417">
            <v>2</v>
          </cell>
          <cell r="K2417">
            <v>33989</v>
          </cell>
          <cell r="N2417">
            <v>0</v>
          </cell>
          <cell r="O2417">
            <v>1508</v>
          </cell>
          <cell r="P2417">
            <v>1508</v>
          </cell>
          <cell r="Q2417">
            <v>1508</v>
          </cell>
          <cell r="R2417">
            <v>1508</v>
          </cell>
          <cell r="S2417">
            <v>1508</v>
          </cell>
          <cell r="T2417">
            <v>0</v>
          </cell>
          <cell r="U2417">
            <v>0</v>
          </cell>
          <cell r="V2417">
            <v>0</v>
          </cell>
          <cell r="W2417">
            <v>0</v>
          </cell>
          <cell r="X2417">
            <v>0</v>
          </cell>
          <cell r="Y2417">
            <v>0</v>
          </cell>
          <cell r="Z2417">
            <v>0</v>
          </cell>
          <cell r="AA2417">
            <v>0</v>
          </cell>
          <cell r="AB2417">
            <v>0</v>
          </cell>
          <cell r="AC2417">
            <v>0</v>
          </cell>
          <cell r="AD2417">
            <v>0</v>
          </cell>
          <cell r="AE2417">
            <v>0</v>
          </cell>
        </row>
        <row r="2418">
          <cell r="C2418" t="str">
            <v>H067600024</v>
          </cell>
          <cell r="D2418" t="str">
            <v>สปอร์แลน เอ็กซแปนชั่น วาวล์ F 502</v>
          </cell>
          <cell r="F2418" t="str">
            <v>R/H 1339</v>
          </cell>
          <cell r="G2418">
            <v>33994</v>
          </cell>
          <cell r="H2418">
            <v>1</v>
          </cell>
          <cell r="I2418">
            <v>1009.35</v>
          </cell>
          <cell r="J2418">
            <v>1</v>
          </cell>
          <cell r="K2418">
            <v>33994</v>
          </cell>
          <cell r="N2418">
            <v>0</v>
          </cell>
          <cell r="O2418">
            <v>1008.35</v>
          </cell>
          <cell r="P2418">
            <v>1008.35</v>
          </cell>
          <cell r="Q2418">
            <v>1008.35</v>
          </cell>
          <cell r="R2418">
            <v>1008.35</v>
          </cell>
          <cell r="S2418">
            <v>1008.35</v>
          </cell>
          <cell r="T2418">
            <v>0</v>
          </cell>
          <cell r="U2418">
            <v>0</v>
          </cell>
          <cell r="V2418">
            <v>0</v>
          </cell>
          <cell r="W2418">
            <v>0</v>
          </cell>
          <cell r="X2418">
            <v>0</v>
          </cell>
          <cell r="Y2418">
            <v>0</v>
          </cell>
          <cell r="Z2418">
            <v>0</v>
          </cell>
          <cell r="AA2418">
            <v>0</v>
          </cell>
          <cell r="AB2418">
            <v>0</v>
          </cell>
          <cell r="AC2418">
            <v>0</v>
          </cell>
          <cell r="AD2418">
            <v>0</v>
          </cell>
          <cell r="AE2418">
            <v>0</v>
          </cell>
        </row>
        <row r="2419">
          <cell r="C2419" t="str">
            <v>H067600025</v>
          </cell>
          <cell r="D2419" t="str">
            <v>เกย์ฮารีด อ๊อกซิเยน รุ่น 101-7 M</v>
          </cell>
          <cell r="F2419" t="str">
            <v>R/H 1349</v>
          </cell>
          <cell r="G2419">
            <v>33997</v>
          </cell>
          <cell r="H2419">
            <v>1</v>
          </cell>
          <cell r="I2419">
            <v>1026</v>
          </cell>
          <cell r="J2419">
            <v>1</v>
          </cell>
          <cell r="K2419">
            <v>33997</v>
          </cell>
          <cell r="N2419">
            <v>0</v>
          </cell>
          <cell r="O2419">
            <v>1025</v>
          </cell>
          <cell r="P2419">
            <v>1025</v>
          </cell>
          <cell r="Q2419">
            <v>1025</v>
          </cell>
          <cell r="R2419">
            <v>1025</v>
          </cell>
          <cell r="S2419">
            <v>1025</v>
          </cell>
          <cell r="T2419">
            <v>0</v>
          </cell>
          <cell r="U2419">
            <v>0</v>
          </cell>
          <cell r="V2419">
            <v>0</v>
          </cell>
          <cell r="W2419">
            <v>0</v>
          </cell>
          <cell r="X2419">
            <v>0</v>
          </cell>
          <cell r="Y2419">
            <v>0</v>
          </cell>
          <cell r="Z2419">
            <v>0</v>
          </cell>
          <cell r="AA2419">
            <v>0</v>
          </cell>
          <cell r="AB2419">
            <v>0</v>
          </cell>
          <cell r="AC2419">
            <v>0</v>
          </cell>
          <cell r="AD2419">
            <v>0</v>
          </cell>
          <cell r="AE2419">
            <v>0</v>
          </cell>
        </row>
        <row r="2420">
          <cell r="C2420" t="str">
            <v>H067600026</v>
          </cell>
          <cell r="D2420" t="str">
            <v>เกย์และวาวล์คู่ชุด พร้อมสาย</v>
          </cell>
          <cell r="F2420" t="str">
            <v>RH 0904</v>
          </cell>
          <cell r="G2420">
            <v>34026</v>
          </cell>
          <cell r="H2420">
            <v>1</v>
          </cell>
          <cell r="I2420">
            <v>1471.96</v>
          </cell>
          <cell r="J2420">
            <v>1</v>
          </cell>
          <cell r="K2420">
            <v>34026</v>
          </cell>
          <cell r="N2420">
            <v>0</v>
          </cell>
          <cell r="O2420">
            <v>1470.96</v>
          </cell>
          <cell r="P2420">
            <v>1470.96</v>
          </cell>
          <cell r="Q2420">
            <v>1470.96</v>
          </cell>
          <cell r="R2420">
            <v>1470.96</v>
          </cell>
          <cell r="S2420">
            <v>1470.96</v>
          </cell>
          <cell r="T2420">
            <v>0</v>
          </cell>
          <cell r="U2420">
            <v>0</v>
          </cell>
          <cell r="V2420">
            <v>0</v>
          </cell>
          <cell r="W2420">
            <v>0</v>
          </cell>
          <cell r="X2420">
            <v>0</v>
          </cell>
          <cell r="Y2420">
            <v>0</v>
          </cell>
          <cell r="Z2420">
            <v>0</v>
          </cell>
          <cell r="AA2420">
            <v>0</v>
          </cell>
          <cell r="AB2420">
            <v>0</v>
          </cell>
          <cell r="AC2420">
            <v>0</v>
          </cell>
          <cell r="AD2420">
            <v>0</v>
          </cell>
          <cell r="AE2420">
            <v>0</v>
          </cell>
        </row>
        <row r="2421">
          <cell r="C2421" t="str">
            <v>H067600027</v>
          </cell>
          <cell r="D2421" t="str">
            <v>บันไดอลูมิเนียม อย่างหนา 6 ชั้น</v>
          </cell>
          <cell r="F2421" t="str">
            <v>R/H 1361</v>
          </cell>
          <cell r="G2421">
            <v>34003</v>
          </cell>
          <cell r="H2421">
            <v>1</v>
          </cell>
          <cell r="I2421">
            <v>1300</v>
          </cell>
          <cell r="J2421">
            <v>1</v>
          </cell>
          <cell r="K2421">
            <v>34003</v>
          </cell>
          <cell r="N2421">
            <v>0</v>
          </cell>
          <cell r="O2421">
            <v>1299</v>
          </cell>
          <cell r="P2421">
            <v>1299</v>
          </cell>
          <cell r="Q2421">
            <v>1299</v>
          </cell>
          <cell r="R2421">
            <v>1299</v>
          </cell>
          <cell r="S2421">
            <v>1299</v>
          </cell>
          <cell r="T2421">
            <v>0</v>
          </cell>
          <cell r="U2421">
            <v>0</v>
          </cell>
          <cell r="V2421">
            <v>0</v>
          </cell>
          <cell r="W2421">
            <v>0</v>
          </cell>
          <cell r="X2421">
            <v>0</v>
          </cell>
          <cell r="Y2421">
            <v>0</v>
          </cell>
          <cell r="Z2421">
            <v>0</v>
          </cell>
          <cell r="AA2421">
            <v>0</v>
          </cell>
          <cell r="AB2421">
            <v>0</v>
          </cell>
          <cell r="AC2421">
            <v>0</v>
          </cell>
          <cell r="AD2421">
            <v>0</v>
          </cell>
          <cell r="AE2421">
            <v>0</v>
          </cell>
        </row>
        <row r="2422">
          <cell r="C2422" t="str">
            <v>H067600028</v>
          </cell>
          <cell r="D2422" t="str">
            <v>บันไดแบบเลื่อนได้</v>
          </cell>
          <cell r="F2422" t="str">
            <v>R/H 1361</v>
          </cell>
          <cell r="G2422">
            <v>34003</v>
          </cell>
          <cell r="H2422">
            <v>1</v>
          </cell>
          <cell r="I2422">
            <v>3400</v>
          </cell>
          <cell r="J2422">
            <v>1</v>
          </cell>
          <cell r="K2422">
            <v>34003</v>
          </cell>
          <cell r="N2422">
            <v>0</v>
          </cell>
          <cell r="O2422">
            <v>3399</v>
          </cell>
          <cell r="P2422">
            <v>3399</v>
          </cell>
          <cell r="Q2422">
            <v>3399</v>
          </cell>
          <cell r="R2422">
            <v>3399</v>
          </cell>
          <cell r="S2422">
            <v>3399</v>
          </cell>
          <cell r="T2422">
            <v>0</v>
          </cell>
          <cell r="U2422">
            <v>0</v>
          </cell>
          <cell r="V2422">
            <v>0</v>
          </cell>
          <cell r="W2422">
            <v>0</v>
          </cell>
          <cell r="X2422">
            <v>0</v>
          </cell>
          <cell r="Y2422">
            <v>0</v>
          </cell>
          <cell r="Z2422">
            <v>0</v>
          </cell>
          <cell r="AA2422">
            <v>0</v>
          </cell>
          <cell r="AB2422">
            <v>0</v>
          </cell>
          <cell r="AC2422">
            <v>0</v>
          </cell>
          <cell r="AD2422">
            <v>0</v>
          </cell>
          <cell r="AE2422">
            <v>0</v>
          </cell>
        </row>
        <row r="2423">
          <cell r="C2423" t="str">
            <v>H067600029</v>
          </cell>
          <cell r="D2423" t="str">
            <v>เหล็กดูดมูเลย์สองขาขนาด 4" เหล็กดูดซุปเปอร์ G-4</v>
          </cell>
          <cell r="E2423" t="str">
            <v>BUCO#22/01</v>
          </cell>
          <cell r="F2423" t="str">
            <v>R/H02573</v>
          </cell>
          <cell r="G2423">
            <v>34103</v>
          </cell>
          <cell r="H2423">
            <v>1</v>
          </cell>
          <cell r="I2423">
            <v>599.25</v>
          </cell>
          <cell r="J2423">
            <v>1</v>
          </cell>
          <cell r="K2423">
            <v>34103</v>
          </cell>
          <cell r="N2423">
            <v>0</v>
          </cell>
          <cell r="O2423">
            <v>598.25</v>
          </cell>
          <cell r="P2423">
            <v>598.25</v>
          </cell>
          <cell r="Q2423">
            <v>598.25</v>
          </cell>
          <cell r="R2423">
            <v>598.25</v>
          </cell>
          <cell r="S2423">
            <v>598.25</v>
          </cell>
          <cell r="T2423">
            <v>0</v>
          </cell>
          <cell r="U2423">
            <v>0</v>
          </cell>
          <cell r="V2423">
            <v>0</v>
          </cell>
          <cell r="W2423">
            <v>0</v>
          </cell>
          <cell r="X2423">
            <v>0</v>
          </cell>
          <cell r="Y2423">
            <v>0</v>
          </cell>
          <cell r="Z2423">
            <v>0</v>
          </cell>
          <cell r="AA2423">
            <v>0</v>
          </cell>
          <cell r="AB2423">
            <v>0</v>
          </cell>
          <cell r="AC2423">
            <v>0</v>
          </cell>
          <cell r="AD2423">
            <v>0</v>
          </cell>
          <cell r="AE2423">
            <v>0</v>
          </cell>
        </row>
        <row r="2424">
          <cell r="C2424" t="str">
            <v>H067600030</v>
          </cell>
          <cell r="D2424" t="str">
            <v>มัลติมิเตอร์SANWA รุ่น XY360 TRA</v>
          </cell>
          <cell r="F2424" t="str">
            <v>R/H1595</v>
          </cell>
          <cell r="G2424">
            <v>34129</v>
          </cell>
          <cell r="H2424">
            <v>1</v>
          </cell>
          <cell r="I2424">
            <v>950</v>
          </cell>
          <cell r="J2424">
            <v>1</v>
          </cell>
          <cell r="K2424">
            <v>34129</v>
          </cell>
          <cell r="N2424">
            <v>0</v>
          </cell>
          <cell r="O2424">
            <v>949</v>
          </cell>
          <cell r="P2424">
            <v>949</v>
          </cell>
          <cell r="Q2424">
            <v>949</v>
          </cell>
          <cell r="R2424">
            <v>949</v>
          </cell>
          <cell r="S2424">
            <v>949</v>
          </cell>
          <cell r="T2424">
            <v>0</v>
          </cell>
          <cell r="U2424">
            <v>0</v>
          </cell>
          <cell r="V2424">
            <v>0</v>
          </cell>
          <cell r="W2424">
            <v>0</v>
          </cell>
          <cell r="X2424">
            <v>0</v>
          </cell>
          <cell r="Y2424">
            <v>0</v>
          </cell>
          <cell r="Z2424">
            <v>0</v>
          </cell>
          <cell r="AA2424">
            <v>0</v>
          </cell>
          <cell r="AB2424">
            <v>0</v>
          </cell>
          <cell r="AC2424">
            <v>0</v>
          </cell>
          <cell r="AD2424">
            <v>0</v>
          </cell>
          <cell r="AE2424">
            <v>0</v>
          </cell>
        </row>
        <row r="2425">
          <cell r="C2425" t="str">
            <v>H067600031</v>
          </cell>
          <cell r="D2425" t="str">
            <v>แหวนข้างปากตายแบบชุด</v>
          </cell>
          <cell r="F2425" t="str">
            <v>RH 1579</v>
          </cell>
          <cell r="G2425">
            <v>34128</v>
          </cell>
          <cell r="H2425">
            <v>3</v>
          </cell>
          <cell r="I2425">
            <v>2194.5</v>
          </cell>
          <cell r="J2425">
            <v>3</v>
          </cell>
          <cell r="K2425">
            <v>34128</v>
          </cell>
          <cell r="N2425">
            <v>0</v>
          </cell>
          <cell r="O2425">
            <v>2191.5</v>
          </cell>
          <cell r="P2425">
            <v>2191.5</v>
          </cell>
          <cell r="Q2425">
            <v>2191.5</v>
          </cell>
          <cell r="R2425">
            <v>2191.5</v>
          </cell>
          <cell r="S2425">
            <v>2191.5</v>
          </cell>
          <cell r="T2425">
            <v>0</v>
          </cell>
          <cell r="U2425">
            <v>0</v>
          </cell>
          <cell r="V2425">
            <v>0</v>
          </cell>
          <cell r="W2425">
            <v>0</v>
          </cell>
          <cell r="X2425">
            <v>0</v>
          </cell>
          <cell r="Y2425">
            <v>0</v>
          </cell>
          <cell r="Z2425">
            <v>0</v>
          </cell>
          <cell r="AA2425">
            <v>0</v>
          </cell>
          <cell r="AB2425">
            <v>0</v>
          </cell>
          <cell r="AC2425">
            <v>0</v>
          </cell>
          <cell r="AD2425">
            <v>0</v>
          </cell>
          <cell r="AE2425">
            <v>0</v>
          </cell>
        </row>
        <row r="2426">
          <cell r="C2426" t="str">
            <v>H067600032</v>
          </cell>
          <cell r="D2426" t="str">
            <v>เกย์ชุดวัดน้ำยา IMRERIAL พร้อม สาย 72"</v>
          </cell>
          <cell r="F2426" t="str">
            <v>RH 1577</v>
          </cell>
          <cell r="G2426">
            <v>34128</v>
          </cell>
          <cell r="H2426">
            <v>3</v>
          </cell>
          <cell r="I2426">
            <v>5250</v>
          </cell>
          <cell r="J2426">
            <v>3</v>
          </cell>
          <cell r="K2426">
            <v>34128</v>
          </cell>
          <cell r="N2426">
            <v>0</v>
          </cell>
          <cell r="O2426">
            <v>5247</v>
          </cell>
          <cell r="P2426">
            <v>5247</v>
          </cell>
          <cell r="Q2426">
            <v>5247</v>
          </cell>
          <cell r="R2426">
            <v>5247</v>
          </cell>
          <cell r="S2426">
            <v>5247</v>
          </cell>
          <cell r="T2426">
            <v>0</v>
          </cell>
          <cell r="U2426">
            <v>0</v>
          </cell>
          <cell r="V2426">
            <v>0</v>
          </cell>
          <cell r="W2426">
            <v>0</v>
          </cell>
          <cell r="X2426">
            <v>0</v>
          </cell>
          <cell r="Y2426">
            <v>0</v>
          </cell>
          <cell r="Z2426">
            <v>0</v>
          </cell>
          <cell r="AA2426">
            <v>0</v>
          </cell>
          <cell r="AB2426">
            <v>0</v>
          </cell>
          <cell r="AC2426">
            <v>0</v>
          </cell>
          <cell r="AD2426">
            <v>0</v>
          </cell>
          <cell r="AE2426">
            <v>0</v>
          </cell>
        </row>
        <row r="2427">
          <cell r="C2427" t="str">
            <v>H067600033</v>
          </cell>
          <cell r="D2427" t="str">
            <v>กรรไกรตัดเหล็กปากโค้งซ้าย WISS</v>
          </cell>
          <cell r="F2427" t="str">
            <v>RH 1575</v>
          </cell>
          <cell r="G2427">
            <v>34128</v>
          </cell>
          <cell r="H2427">
            <v>3</v>
          </cell>
          <cell r="I2427">
            <v>1650</v>
          </cell>
          <cell r="J2427">
            <v>3</v>
          </cell>
          <cell r="K2427">
            <v>34128</v>
          </cell>
          <cell r="N2427">
            <v>0</v>
          </cell>
          <cell r="O2427">
            <v>1647</v>
          </cell>
          <cell r="P2427">
            <v>1647</v>
          </cell>
          <cell r="Q2427">
            <v>1647</v>
          </cell>
          <cell r="R2427">
            <v>1647</v>
          </cell>
          <cell r="S2427">
            <v>1647</v>
          </cell>
          <cell r="T2427">
            <v>0</v>
          </cell>
          <cell r="U2427">
            <v>0</v>
          </cell>
          <cell r="V2427">
            <v>0</v>
          </cell>
          <cell r="W2427">
            <v>0</v>
          </cell>
          <cell r="X2427">
            <v>0</v>
          </cell>
          <cell r="Y2427">
            <v>0</v>
          </cell>
          <cell r="Z2427">
            <v>0</v>
          </cell>
          <cell r="AA2427">
            <v>0</v>
          </cell>
          <cell r="AB2427">
            <v>0</v>
          </cell>
          <cell r="AC2427">
            <v>0</v>
          </cell>
          <cell r="AD2427">
            <v>0</v>
          </cell>
          <cell r="AE2427">
            <v>0</v>
          </cell>
        </row>
        <row r="2428">
          <cell r="C2428" t="str">
            <v>H067600034</v>
          </cell>
          <cell r="D2428" t="str">
            <v>ชุดบล็อก1/4" KING TONY</v>
          </cell>
          <cell r="F2428" t="str">
            <v>RH 1576</v>
          </cell>
          <cell r="G2428">
            <v>34128</v>
          </cell>
          <cell r="H2428">
            <v>3</v>
          </cell>
          <cell r="I2428">
            <v>1800</v>
          </cell>
          <cell r="J2428">
            <v>3</v>
          </cell>
          <cell r="K2428">
            <v>34128</v>
          </cell>
          <cell r="N2428">
            <v>0</v>
          </cell>
          <cell r="O2428">
            <v>1797</v>
          </cell>
          <cell r="P2428">
            <v>1797</v>
          </cell>
          <cell r="Q2428">
            <v>1797</v>
          </cell>
          <cell r="R2428">
            <v>1797</v>
          </cell>
          <cell r="S2428">
            <v>1797</v>
          </cell>
          <cell r="T2428">
            <v>0</v>
          </cell>
          <cell r="U2428">
            <v>0</v>
          </cell>
          <cell r="V2428">
            <v>0</v>
          </cell>
          <cell r="W2428">
            <v>0</v>
          </cell>
          <cell r="X2428">
            <v>0</v>
          </cell>
          <cell r="Y2428">
            <v>0</v>
          </cell>
          <cell r="Z2428">
            <v>0</v>
          </cell>
          <cell r="AA2428">
            <v>0</v>
          </cell>
          <cell r="AB2428">
            <v>0</v>
          </cell>
          <cell r="AC2428">
            <v>0</v>
          </cell>
          <cell r="AD2428">
            <v>0</v>
          </cell>
          <cell r="AE2428">
            <v>0</v>
          </cell>
        </row>
        <row r="2429">
          <cell r="C2429" t="str">
            <v>H067600035</v>
          </cell>
          <cell r="D2429" t="str">
            <v>กรรไกรตัดเหล็ก WISS ปากตรง M3R</v>
          </cell>
          <cell r="F2429" t="str">
            <v>RH 1576</v>
          </cell>
          <cell r="G2429">
            <v>34128</v>
          </cell>
          <cell r="H2429">
            <v>3</v>
          </cell>
          <cell r="I2429">
            <v>1650</v>
          </cell>
          <cell r="J2429">
            <v>3</v>
          </cell>
          <cell r="K2429">
            <v>34128</v>
          </cell>
          <cell r="N2429">
            <v>0</v>
          </cell>
          <cell r="O2429">
            <v>1647</v>
          </cell>
          <cell r="P2429">
            <v>1647</v>
          </cell>
          <cell r="Q2429">
            <v>1647</v>
          </cell>
          <cell r="R2429">
            <v>1647</v>
          </cell>
          <cell r="S2429">
            <v>1647</v>
          </cell>
          <cell r="T2429">
            <v>0</v>
          </cell>
          <cell r="U2429">
            <v>0</v>
          </cell>
          <cell r="V2429">
            <v>0</v>
          </cell>
          <cell r="W2429">
            <v>0</v>
          </cell>
          <cell r="X2429">
            <v>0</v>
          </cell>
          <cell r="Y2429">
            <v>0</v>
          </cell>
          <cell r="Z2429">
            <v>0</v>
          </cell>
          <cell r="AA2429">
            <v>0</v>
          </cell>
          <cell r="AB2429">
            <v>0</v>
          </cell>
          <cell r="AC2429">
            <v>0</v>
          </cell>
          <cell r="AD2429">
            <v>0</v>
          </cell>
          <cell r="AE2429">
            <v>0</v>
          </cell>
        </row>
        <row r="2430">
          <cell r="C2430" t="str">
            <v>H067600036</v>
          </cell>
          <cell r="D2430" t="str">
            <v>เทอร์โมมิเตอร์ :FLUKE MODEL 52 S/N 5780097</v>
          </cell>
          <cell r="F2430" t="str">
            <v>RH 1752</v>
          </cell>
          <cell r="G2430">
            <v>34206</v>
          </cell>
          <cell r="H2430">
            <v>1</v>
          </cell>
          <cell r="I2430">
            <v>6210</v>
          </cell>
          <cell r="J2430">
            <v>1</v>
          </cell>
          <cell r="K2430">
            <v>34206</v>
          </cell>
          <cell r="N2430">
            <v>0</v>
          </cell>
          <cell r="O2430">
            <v>6209</v>
          </cell>
          <cell r="P2430">
            <v>6209</v>
          </cell>
          <cell r="Q2430">
            <v>6209</v>
          </cell>
          <cell r="R2430">
            <v>6209</v>
          </cell>
          <cell r="S2430">
            <v>6209</v>
          </cell>
          <cell r="T2430">
            <v>0</v>
          </cell>
          <cell r="U2430">
            <v>0</v>
          </cell>
          <cell r="V2430">
            <v>0</v>
          </cell>
          <cell r="W2430">
            <v>0</v>
          </cell>
          <cell r="X2430">
            <v>0</v>
          </cell>
          <cell r="Y2430">
            <v>0</v>
          </cell>
          <cell r="Z2430">
            <v>0</v>
          </cell>
          <cell r="AA2430">
            <v>0</v>
          </cell>
          <cell r="AB2430">
            <v>0</v>
          </cell>
          <cell r="AC2430">
            <v>0</v>
          </cell>
          <cell r="AD2430">
            <v>0</v>
          </cell>
          <cell r="AE2430">
            <v>0</v>
          </cell>
        </row>
        <row r="2431">
          <cell r="C2431" t="str">
            <v>H067600037</v>
          </cell>
          <cell r="D2431" t="str">
            <v>เครื่องวัดความแข็งของยาง #710-00000</v>
          </cell>
          <cell r="F2431" t="str">
            <v>RH 1758</v>
          </cell>
          <cell r="G2431">
            <v>34209</v>
          </cell>
          <cell r="H2431">
            <v>1</v>
          </cell>
          <cell r="I2431">
            <v>3001.5</v>
          </cell>
          <cell r="J2431">
            <v>1</v>
          </cell>
          <cell r="K2431">
            <v>34209</v>
          </cell>
          <cell r="N2431">
            <v>0</v>
          </cell>
          <cell r="O2431">
            <v>3000.5</v>
          </cell>
          <cell r="P2431">
            <v>3000.5</v>
          </cell>
          <cell r="Q2431">
            <v>3000.5</v>
          </cell>
          <cell r="R2431">
            <v>3000.5</v>
          </cell>
          <cell r="S2431">
            <v>3000.5</v>
          </cell>
          <cell r="T2431">
            <v>0</v>
          </cell>
          <cell r="U2431">
            <v>0</v>
          </cell>
          <cell r="V2431">
            <v>0</v>
          </cell>
          <cell r="W2431">
            <v>0</v>
          </cell>
          <cell r="X2431">
            <v>0</v>
          </cell>
          <cell r="Y2431">
            <v>0</v>
          </cell>
          <cell r="Z2431">
            <v>0</v>
          </cell>
          <cell r="AA2431">
            <v>0</v>
          </cell>
          <cell r="AB2431">
            <v>0</v>
          </cell>
          <cell r="AC2431">
            <v>0</v>
          </cell>
          <cell r="AD2431">
            <v>0</v>
          </cell>
          <cell r="AE2431">
            <v>0</v>
          </cell>
        </row>
        <row r="2432">
          <cell r="C2432" t="str">
            <v>H067600038</v>
          </cell>
          <cell r="D2432" t="str">
            <v>ประแจปอนด์ STANLEY แกน 1/2"</v>
          </cell>
          <cell r="F2432" t="str">
            <v>RH 2954</v>
          </cell>
          <cell r="G2432">
            <v>34281</v>
          </cell>
          <cell r="H2432">
            <v>1</v>
          </cell>
          <cell r="I2432">
            <v>523.37</v>
          </cell>
          <cell r="J2432">
            <v>1</v>
          </cell>
          <cell r="K2432">
            <v>34281</v>
          </cell>
          <cell r="N2432">
            <v>0</v>
          </cell>
          <cell r="O2432">
            <v>522.37</v>
          </cell>
          <cell r="P2432">
            <v>522.37</v>
          </cell>
          <cell r="Q2432">
            <v>522.37</v>
          </cell>
          <cell r="R2432">
            <v>522.37</v>
          </cell>
          <cell r="S2432">
            <v>522.37</v>
          </cell>
          <cell r="T2432">
            <v>0</v>
          </cell>
          <cell r="U2432">
            <v>0</v>
          </cell>
          <cell r="V2432">
            <v>0</v>
          </cell>
          <cell r="W2432">
            <v>0</v>
          </cell>
          <cell r="X2432">
            <v>0</v>
          </cell>
          <cell r="Y2432">
            <v>0</v>
          </cell>
          <cell r="Z2432">
            <v>0</v>
          </cell>
          <cell r="AA2432">
            <v>0</v>
          </cell>
          <cell r="AB2432">
            <v>0</v>
          </cell>
          <cell r="AC2432">
            <v>0</v>
          </cell>
          <cell r="AD2432">
            <v>0</v>
          </cell>
          <cell r="AE2432">
            <v>0</v>
          </cell>
        </row>
        <row r="2433">
          <cell r="C2433" t="str">
            <v>H067600039</v>
          </cell>
          <cell r="D2433" t="str">
            <v>บล็อกลม NPK NW-1600H</v>
          </cell>
          <cell r="F2433" t="str">
            <v>SR# 3253</v>
          </cell>
          <cell r="G2433">
            <v>34408</v>
          </cell>
          <cell r="H2433">
            <v>1</v>
          </cell>
          <cell r="I2433">
            <v>9610</v>
          </cell>
          <cell r="J2433">
            <v>1</v>
          </cell>
          <cell r="K2433">
            <v>34408</v>
          </cell>
          <cell r="N2433">
            <v>0</v>
          </cell>
          <cell r="O2433">
            <v>9609</v>
          </cell>
          <cell r="P2433">
            <v>9609</v>
          </cell>
          <cell r="Q2433">
            <v>9609</v>
          </cell>
          <cell r="R2433">
            <v>9609</v>
          </cell>
          <cell r="S2433">
            <v>9609</v>
          </cell>
          <cell r="T2433">
            <v>0</v>
          </cell>
          <cell r="U2433">
            <v>0</v>
          </cell>
          <cell r="V2433">
            <v>0</v>
          </cell>
          <cell r="W2433">
            <v>0</v>
          </cell>
          <cell r="X2433">
            <v>0</v>
          </cell>
          <cell r="Y2433">
            <v>0</v>
          </cell>
          <cell r="Z2433">
            <v>0</v>
          </cell>
          <cell r="AA2433">
            <v>0</v>
          </cell>
          <cell r="AB2433">
            <v>0</v>
          </cell>
          <cell r="AC2433">
            <v>0</v>
          </cell>
          <cell r="AD2433">
            <v>0</v>
          </cell>
          <cell r="AE2433">
            <v>0</v>
          </cell>
        </row>
        <row r="2434">
          <cell r="C2434" t="str">
            <v>H067600040</v>
          </cell>
          <cell r="D2434" t="str">
            <v>สว่านมากีต้า DA3000</v>
          </cell>
          <cell r="F2434" t="str">
            <v>SR# 3252</v>
          </cell>
          <cell r="G2434">
            <v>34411</v>
          </cell>
          <cell r="H2434">
            <v>1</v>
          </cell>
          <cell r="I2434">
            <v>4000</v>
          </cell>
          <cell r="J2434">
            <v>1</v>
          </cell>
          <cell r="K2434">
            <v>34411</v>
          </cell>
          <cell r="N2434">
            <v>0</v>
          </cell>
          <cell r="O2434">
            <v>3999</v>
          </cell>
          <cell r="P2434">
            <v>3999</v>
          </cell>
          <cell r="Q2434">
            <v>3999</v>
          </cell>
          <cell r="R2434">
            <v>3999</v>
          </cell>
          <cell r="S2434">
            <v>3999</v>
          </cell>
          <cell r="T2434">
            <v>0</v>
          </cell>
          <cell r="U2434">
            <v>0</v>
          </cell>
          <cell r="V2434">
            <v>0</v>
          </cell>
          <cell r="W2434">
            <v>0</v>
          </cell>
          <cell r="X2434">
            <v>0</v>
          </cell>
          <cell r="Y2434">
            <v>0</v>
          </cell>
          <cell r="Z2434">
            <v>0</v>
          </cell>
          <cell r="AA2434">
            <v>0</v>
          </cell>
          <cell r="AB2434">
            <v>0</v>
          </cell>
          <cell r="AC2434">
            <v>0</v>
          </cell>
          <cell r="AD2434">
            <v>0</v>
          </cell>
          <cell r="AE2434">
            <v>0</v>
          </cell>
        </row>
        <row r="2435">
          <cell r="C2435" t="str">
            <v>H067600041</v>
          </cell>
          <cell r="D2435" t="str">
            <v>เลื่อยลม นิตโต้ เอสเอสดับบลิว - 26</v>
          </cell>
          <cell r="F2435" t="str">
            <v>SR 03294</v>
          </cell>
          <cell r="G2435">
            <v>34449</v>
          </cell>
          <cell r="H2435">
            <v>1</v>
          </cell>
          <cell r="I2435">
            <v>7565</v>
          </cell>
          <cell r="J2435">
            <v>1</v>
          </cell>
          <cell r="K2435">
            <v>34449</v>
          </cell>
          <cell r="N2435">
            <v>0</v>
          </cell>
          <cell r="O2435">
            <v>7564</v>
          </cell>
          <cell r="P2435">
            <v>7564</v>
          </cell>
          <cell r="Q2435">
            <v>7564</v>
          </cell>
          <cell r="R2435">
            <v>7564</v>
          </cell>
          <cell r="S2435">
            <v>7564</v>
          </cell>
          <cell r="T2435">
            <v>0</v>
          </cell>
          <cell r="U2435">
            <v>0</v>
          </cell>
          <cell r="V2435">
            <v>0</v>
          </cell>
          <cell r="W2435">
            <v>0</v>
          </cell>
          <cell r="X2435">
            <v>0</v>
          </cell>
          <cell r="Y2435">
            <v>0</v>
          </cell>
          <cell r="Z2435">
            <v>0</v>
          </cell>
          <cell r="AA2435">
            <v>0</v>
          </cell>
          <cell r="AB2435">
            <v>0</v>
          </cell>
          <cell r="AC2435">
            <v>0</v>
          </cell>
          <cell r="AD2435">
            <v>0</v>
          </cell>
          <cell r="AE2435">
            <v>0</v>
          </cell>
        </row>
        <row r="2436">
          <cell r="C2436" t="str">
            <v>H067600042</v>
          </cell>
          <cell r="D2436" t="str">
            <v>เหล็กมาร์กของ THECO</v>
          </cell>
          <cell r="F2436" t="str">
            <v>SR 3792</v>
          </cell>
          <cell r="G2436">
            <v>34546</v>
          </cell>
          <cell r="H2436">
            <v>5</v>
          </cell>
          <cell r="I2436">
            <v>3862.5</v>
          </cell>
          <cell r="J2436">
            <v>5</v>
          </cell>
          <cell r="K2436">
            <v>34546</v>
          </cell>
          <cell r="N2436">
            <v>0</v>
          </cell>
          <cell r="O2436">
            <v>3857.5</v>
          </cell>
          <cell r="P2436">
            <v>3857.5</v>
          </cell>
          <cell r="Q2436">
            <v>3857.5</v>
          </cell>
          <cell r="R2436">
            <v>3857.5</v>
          </cell>
          <cell r="S2436">
            <v>3857.5</v>
          </cell>
          <cell r="T2436">
            <v>0</v>
          </cell>
          <cell r="U2436">
            <v>0</v>
          </cell>
          <cell r="V2436">
            <v>0</v>
          </cell>
          <cell r="W2436">
            <v>0</v>
          </cell>
          <cell r="X2436">
            <v>0</v>
          </cell>
          <cell r="Y2436">
            <v>0</v>
          </cell>
          <cell r="Z2436">
            <v>0</v>
          </cell>
          <cell r="AA2436">
            <v>0</v>
          </cell>
          <cell r="AB2436">
            <v>0</v>
          </cell>
          <cell r="AC2436">
            <v>0</v>
          </cell>
          <cell r="AD2436">
            <v>0</v>
          </cell>
          <cell r="AE2436">
            <v>0</v>
          </cell>
        </row>
        <row r="2437">
          <cell r="C2437" t="str">
            <v>H067600043</v>
          </cell>
          <cell r="D2437" t="str">
            <v>ตัวอัดลูกปืน</v>
          </cell>
          <cell r="F2437" t="str">
            <v>SR 3793</v>
          </cell>
          <cell r="G2437">
            <v>34546</v>
          </cell>
          <cell r="H2437">
            <v>1</v>
          </cell>
          <cell r="I2437">
            <v>618</v>
          </cell>
          <cell r="J2437">
            <v>1</v>
          </cell>
          <cell r="K2437">
            <v>34546</v>
          </cell>
          <cell r="N2437">
            <v>0</v>
          </cell>
          <cell r="O2437">
            <v>617</v>
          </cell>
          <cell r="P2437">
            <v>617</v>
          </cell>
          <cell r="Q2437">
            <v>617</v>
          </cell>
          <cell r="R2437">
            <v>617</v>
          </cell>
          <cell r="S2437">
            <v>617</v>
          </cell>
          <cell r="T2437">
            <v>0</v>
          </cell>
          <cell r="U2437">
            <v>0</v>
          </cell>
          <cell r="V2437">
            <v>0</v>
          </cell>
          <cell r="W2437">
            <v>0</v>
          </cell>
          <cell r="X2437">
            <v>0</v>
          </cell>
          <cell r="Y2437">
            <v>0</v>
          </cell>
          <cell r="Z2437">
            <v>0</v>
          </cell>
          <cell r="AA2437">
            <v>0</v>
          </cell>
          <cell r="AB2437">
            <v>0</v>
          </cell>
          <cell r="AC2437">
            <v>0</v>
          </cell>
          <cell r="AD2437">
            <v>0</v>
          </cell>
          <cell r="AE2437">
            <v>0</v>
          </cell>
        </row>
        <row r="2438">
          <cell r="C2438" t="str">
            <v>H067600044</v>
          </cell>
          <cell r="D2438" t="str">
            <v>ทำตัวตอกลูกปืนคอม 709</v>
          </cell>
          <cell r="F2438" t="str">
            <v>SR 3909</v>
          </cell>
          <cell r="G2438">
            <v>34570</v>
          </cell>
          <cell r="H2438">
            <v>2</v>
          </cell>
          <cell r="I2438">
            <v>1750</v>
          </cell>
          <cell r="J2438">
            <v>2</v>
          </cell>
          <cell r="K2438">
            <v>34570</v>
          </cell>
          <cell r="N2438">
            <v>0</v>
          </cell>
          <cell r="O2438">
            <v>1748</v>
          </cell>
          <cell r="P2438">
            <v>1748</v>
          </cell>
          <cell r="Q2438">
            <v>1748</v>
          </cell>
          <cell r="R2438">
            <v>1748</v>
          </cell>
          <cell r="S2438">
            <v>1748</v>
          </cell>
          <cell r="T2438">
            <v>0</v>
          </cell>
          <cell r="U2438">
            <v>0</v>
          </cell>
          <cell r="V2438">
            <v>0</v>
          </cell>
          <cell r="W2438">
            <v>0</v>
          </cell>
          <cell r="X2438">
            <v>0</v>
          </cell>
          <cell r="Y2438">
            <v>0</v>
          </cell>
          <cell r="Z2438">
            <v>0</v>
          </cell>
          <cell r="AA2438">
            <v>0</v>
          </cell>
          <cell r="AB2438">
            <v>0</v>
          </cell>
          <cell r="AC2438">
            <v>0</v>
          </cell>
          <cell r="AD2438">
            <v>0</v>
          </cell>
          <cell r="AE2438">
            <v>0</v>
          </cell>
        </row>
        <row r="2439">
          <cell r="C2439" t="str">
            <v>H067600045</v>
          </cell>
          <cell r="D2439" t="str">
            <v>ทำตัวตอกลูกปืน</v>
          </cell>
          <cell r="F2439" t="str">
            <v>SR 4053</v>
          </cell>
          <cell r="G2439">
            <v>34605</v>
          </cell>
          <cell r="H2439">
            <v>1</v>
          </cell>
          <cell r="I2439">
            <v>870</v>
          </cell>
          <cell r="J2439">
            <v>1</v>
          </cell>
          <cell r="K2439">
            <v>34605</v>
          </cell>
          <cell r="N2439">
            <v>0</v>
          </cell>
          <cell r="O2439">
            <v>869</v>
          </cell>
          <cell r="P2439">
            <v>869</v>
          </cell>
          <cell r="Q2439">
            <v>869</v>
          </cell>
          <cell r="R2439">
            <v>869</v>
          </cell>
          <cell r="S2439">
            <v>869</v>
          </cell>
          <cell r="T2439">
            <v>0</v>
          </cell>
          <cell r="U2439">
            <v>0</v>
          </cell>
          <cell r="V2439">
            <v>0</v>
          </cell>
          <cell r="W2439">
            <v>0</v>
          </cell>
          <cell r="X2439">
            <v>0</v>
          </cell>
          <cell r="Y2439">
            <v>0</v>
          </cell>
          <cell r="Z2439">
            <v>0</v>
          </cell>
          <cell r="AA2439">
            <v>0</v>
          </cell>
          <cell r="AB2439">
            <v>0</v>
          </cell>
          <cell r="AC2439">
            <v>0</v>
          </cell>
          <cell r="AD2439">
            <v>0</v>
          </cell>
          <cell r="AE2439">
            <v>0</v>
          </cell>
        </row>
        <row r="2440">
          <cell r="C2440" t="str">
            <v>S040800004</v>
          </cell>
          <cell r="D2440" t="str">
            <v>เครื่องคิดเลข SHARP #  EL-361H</v>
          </cell>
          <cell r="F2440" t="str">
            <v>RS#2564</v>
          </cell>
          <cell r="G2440">
            <v>34099</v>
          </cell>
          <cell r="H2440">
            <v>1</v>
          </cell>
          <cell r="I2440">
            <v>747</v>
          </cell>
          <cell r="J2440">
            <v>1</v>
          </cell>
          <cell r="K2440">
            <v>34099</v>
          </cell>
          <cell r="N2440">
            <v>0</v>
          </cell>
          <cell r="O2440">
            <v>746</v>
          </cell>
          <cell r="P2440">
            <v>746</v>
          </cell>
          <cell r="Q2440">
            <v>746</v>
          </cell>
          <cell r="R2440">
            <v>746</v>
          </cell>
          <cell r="S2440">
            <v>746</v>
          </cell>
          <cell r="T2440">
            <v>0</v>
          </cell>
          <cell r="U2440">
            <v>0</v>
          </cell>
          <cell r="V2440">
            <v>0</v>
          </cell>
          <cell r="W2440">
            <v>0</v>
          </cell>
          <cell r="X2440">
            <v>0</v>
          </cell>
          <cell r="Y2440">
            <v>0</v>
          </cell>
          <cell r="Z2440">
            <v>0</v>
          </cell>
          <cell r="AA2440">
            <v>0</v>
          </cell>
          <cell r="AB2440">
            <v>0</v>
          </cell>
          <cell r="AC2440">
            <v>0</v>
          </cell>
          <cell r="AD2440">
            <v>0</v>
          </cell>
          <cell r="AE2440">
            <v>0</v>
          </cell>
        </row>
        <row r="2441">
          <cell r="C2441" t="str">
            <v>S040800006</v>
          </cell>
          <cell r="D2441" t="str">
            <v>พัดลมโคจร 16" TOSHIBA</v>
          </cell>
          <cell r="F2441" t="str">
            <v>RS 05374</v>
          </cell>
          <cell r="G2441">
            <v>33747</v>
          </cell>
          <cell r="H2441">
            <v>2</v>
          </cell>
          <cell r="I2441">
            <v>2600</v>
          </cell>
          <cell r="J2441">
            <v>2</v>
          </cell>
          <cell r="K2441">
            <v>33747</v>
          </cell>
          <cell r="N2441">
            <v>0</v>
          </cell>
          <cell r="O2441">
            <v>2598</v>
          </cell>
          <cell r="P2441">
            <v>2598</v>
          </cell>
          <cell r="Q2441">
            <v>2598</v>
          </cell>
          <cell r="R2441">
            <v>2598</v>
          </cell>
          <cell r="S2441">
            <v>2598</v>
          </cell>
          <cell r="T2441">
            <v>0</v>
          </cell>
          <cell r="U2441">
            <v>0</v>
          </cell>
          <cell r="V2441">
            <v>0</v>
          </cell>
          <cell r="W2441">
            <v>0</v>
          </cell>
          <cell r="X2441">
            <v>0</v>
          </cell>
          <cell r="Y2441">
            <v>0</v>
          </cell>
          <cell r="Z2441">
            <v>0</v>
          </cell>
          <cell r="AA2441">
            <v>0</v>
          </cell>
          <cell r="AB2441">
            <v>0</v>
          </cell>
          <cell r="AC2441">
            <v>0</v>
          </cell>
          <cell r="AD2441">
            <v>0</v>
          </cell>
          <cell r="AE2441">
            <v>0</v>
          </cell>
        </row>
        <row r="2442">
          <cell r="C2442" t="str">
            <v>S060800151</v>
          </cell>
          <cell r="D2442" t="str">
            <v>เวอร์เนีย 6"</v>
          </cell>
          <cell r="F2442" t="str">
            <v>-</v>
          </cell>
          <cell r="G2442">
            <v>32924</v>
          </cell>
          <cell r="H2442">
            <v>1</v>
          </cell>
          <cell r="I2442">
            <v>765</v>
          </cell>
          <cell r="J2442">
            <v>1</v>
          </cell>
          <cell r="K2442">
            <v>32924</v>
          </cell>
          <cell r="N2442">
            <v>0</v>
          </cell>
          <cell r="O2442">
            <v>764</v>
          </cell>
          <cell r="P2442">
            <v>764</v>
          </cell>
          <cell r="Q2442">
            <v>764</v>
          </cell>
          <cell r="R2442">
            <v>764</v>
          </cell>
          <cell r="S2442">
            <v>764</v>
          </cell>
          <cell r="T2442">
            <v>0</v>
          </cell>
          <cell r="U2442">
            <v>0</v>
          </cell>
          <cell r="V2442">
            <v>0</v>
          </cell>
          <cell r="W2442">
            <v>0</v>
          </cell>
          <cell r="X2442">
            <v>0</v>
          </cell>
          <cell r="Y2442">
            <v>0</v>
          </cell>
          <cell r="Z2442">
            <v>0</v>
          </cell>
          <cell r="AA2442">
            <v>0</v>
          </cell>
          <cell r="AB2442">
            <v>0</v>
          </cell>
          <cell r="AC2442">
            <v>0</v>
          </cell>
          <cell r="AD2442">
            <v>0</v>
          </cell>
          <cell r="AE2442">
            <v>0</v>
          </cell>
        </row>
        <row r="2443">
          <cell r="C2443" t="str">
            <v>S060800152</v>
          </cell>
          <cell r="D2443" t="str">
            <v>ไมโคร มิตตูโตโย 115-302</v>
          </cell>
          <cell r="F2443" t="str">
            <v>-</v>
          </cell>
          <cell r="G2443">
            <v>33042</v>
          </cell>
          <cell r="H2443">
            <v>1</v>
          </cell>
          <cell r="I2443">
            <v>2032</v>
          </cell>
          <cell r="J2443">
            <v>1</v>
          </cell>
          <cell r="K2443">
            <v>33042</v>
          </cell>
          <cell r="N2443">
            <v>0</v>
          </cell>
          <cell r="O2443">
            <v>2031</v>
          </cell>
          <cell r="P2443">
            <v>2031</v>
          </cell>
          <cell r="Q2443">
            <v>2031</v>
          </cell>
          <cell r="R2443">
            <v>2031</v>
          </cell>
          <cell r="S2443">
            <v>2031</v>
          </cell>
          <cell r="T2443">
            <v>0</v>
          </cell>
          <cell r="U2443">
            <v>0</v>
          </cell>
          <cell r="V2443">
            <v>0</v>
          </cell>
          <cell r="W2443">
            <v>0</v>
          </cell>
          <cell r="X2443">
            <v>0</v>
          </cell>
          <cell r="Y2443">
            <v>0</v>
          </cell>
          <cell r="Z2443">
            <v>0</v>
          </cell>
          <cell r="AA2443">
            <v>0</v>
          </cell>
          <cell r="AB2443">
            <v>0</v>
          </cell>
          <cell r="AC2443">
            <v>0</v>
          </cell>
          <cell r="AD2443">
            <v>0</v>
          </cell>
          <cell r="AE2443">
            <v>0</v>
          </cell>
        </row>
        <row r="2444">
          <cell r="C2444" t="str">
            <v>S060800153</v>
          </cell>
          <cell r="D2444" t="str">
            <v>เวอร์เนีย</v>
          </cell>
          <cell r="F2444" t="str">
            <v>-</v>
          </cell>
          <cell r="G2444">
            <v>33105</v>
          </cell>
          <cell r="H2444">
            <v>1</v>
          </cell>
          <cell r="I2444">
            <v>2320</v>
          </cell>
          <cell r="J2444">
            <v>1</v>
          </cell>
          <cell r="K2444">
            <v>33105</v>
          </cell>
          <cell r="N2444">
            <v>0</v>
          </cell>
          <cell r="O2444">
            <v>2319</v>
          </cell>
          <cell r="P2444">
            <v>2319</v>
          </cell>
          <cell r="Q2444">
            <v>2319</v>
          </cell>
          <cell r="R2444">
            <v>2319</v>
          </cell>
          <cell r="S2444">
            <v>2319</v>
          </cell>
          <cell r="T2444">
            <v>0</v>
          </cell>
          <cell r="U2444">
            <v>0</v>
          </cell>
          <cell r="V2444">
            <v>0</v>
          </cell>
          <cell r="W2444">
            <v>0</v>
          </cell>
          <cell r="X2444">
            <v>0</v>
          </cell>
          <cell r="Y2444">
            <v>0</v>
          </cell>
          <cell r="Z2444">
            <v>0</v>
          </cell>
          <cell r="AA2444">
            <v>0</v>
          </cell>
          <cell r="AB2444">
            <v>0</v>
          </cell>
          <cell r="AC2444">
            <v>0</v>
          </cell>
          <cell r="AD2444">
            <v>0</v>
          </cell>
          <cell r="AE2444">
            <v>0</v>
          </cell>
        </row>
        <row r="2445">
          <cell r="C2445" t="str">
            <v>S060800154</v>
          </cell>
          <cell r="D2445" t="str">
            <v>เวอร์เนีย 8"</v>
          </cell>
          <cell r="F2445" t="str">
            <v>RS6564</v>
          </cell>
          <cell r="G2445">
            <v>33799</v>
          </cell>
          <cell r="H2445">
            <v>2</v>
          </cell>
          <cell r="I2445">
            <v>840</v>
          </cell>
          <cell r="J2445">
            <v>2</v>
          </cell>
          <cell r="K2445">
            <v>33799</v>
          </cell>
          <cell r="N2445">
            <v>0</v>
          </cell>
          <cell r="O2445">
            <v>838</v>
          </cell>
          <cell r="P2445">
            <v>838</v>
          </cell>
          <cell r="Q2445">
            <v>838</v>
          </cell>
          <cell r="R2445">
            <v>838</v>
          </cell>
          <cell r="S2445">
            <v>838</v>
          </cell>
          <cell r="T2445">
            <v>0</v>
          </cell>
          <cell r="U2445">
            <v>0</v>
          </cell>
          <cell r="V2445">
            <v>0</v>
          </cell>
          <cell r="W2445">
            <v>0</v>
          </cell>
          <cell r="X2445">
            <v>0</v>
          </cell>
          <cell r="Y2445">
            <v>0</v>
          </cell>
          <cell r="Z2445">
            <v>0</v>
          </cell>
          <cell r="AA2445">
            <v>0</v>
          </cell>
          <cell r="AB2445">
            <v>0</v>
          </cell>
          <cell r="AC2445">
            <v>0</v>
          </cell>
          <cell r="AD2445">
            <v>0</v>
          </cell>
          <cell r="AE2445">
            <v>0</v>
          </cell>
        </row>
        <row r="2446">
          <cell r="C2446" t="str">
            <v>S060800155</v>
          </cell>
          <cell r="D2446" t="str">
            <v>เครื่องมือทดสอบภายในท่อ #2044</v>
          </cell>
          <cell r="F2446" t="str">
            <v>JOBSHEET</v>
          </cell>
          <cell r="G2446">
            <v>33908</v>
          </cell>
          <cell r="H2446">
            <v>1</v>
          </cell>
          <cell r="I2446">
            <v>9808.25</v>
          </cell>
          <cell r="J2446">
            <v>1</v>
          </cell>
          <cell r="K2446">
            <v>33908</v>
          </cell>
          <cell r="N2446">
            <v>0</v>
          </cell>
          <cell r="O2446">
            <v>9807.25</v>
          </cell>
          <cell r="P2446">
            <v>9807.25</v>
          </cell>
          <cell r="Q2446">
            <v>9807.25</v>
          </cell>
          <cell r="R2446">
            <v>9807.25</v>
          </cell>
          <cell r="S2446">
            <v>9807.25</v>
          </cell>
          <cell r="T2446">
            <v>0</v>
          </cell>
          <cell r="U2446">
            <v>0</v>
          </cell>
          <cell r="V2446">
            <v>0</v>
          </cell>
          <cell r="W2446">
            <v>0</v>
          </cell>
          <cell r="X2446">
            <v>0</v>
          </cell>
          <cell r="Y2446">
            <v>0</v>
          </cell>
          <cell r="Z2446">
            <v>0</v>
          </cell>
          <cell r="AA2446">
            <v>0</v>
          </cell>
          <cell r="AB2446">
            <v>0</v>
          </cell>
          <cell r="AC2446">
            <v>0</v>
          </cell>
          <cell r="AD2446">
            <v>0</v>
          </cell>
          <cell r="AE2446">
            <v>0</v>
          </cell>
        </row>
        <row r="2447">
          <cell r="C2447" t="str">
            <v>S060800156</v>
          </cell>
          <cell r="D2447" t="str">
            <v>JOB 1067 เปลี่ยน PIERCING DIE, PUNCCH #4</v>
          </cell>
          <cell r="F2447" t="str">
            <v>JOBSHEET</v>
          </cell>
          <cell r="G2447">
            <v>33938</v>
          </cell>
          <cell r="H2447">
            <v>1</v>
          </cell>
          <cell r="I2447">
            <v>2740.5</v>
          </cell>
          <cell r="J2447">
            <v>1</v>
          </cell>
          <cell r="K2447">
            <v>33938</v>
          </cell>
          <cell r="N2447">
            <v>0</v>
          </cell>
          <cell r="O2447">
            <v>2739.5</v>
          </cell>
          <cell r="P2447">
            <v>2739.5</v>
          </cell>
          <cell r="Q2447">
            <v>2739.5</v>
          </cell>
          <cell r="R2447">
            <v>2739.5</v>
          </cell>
          <cell r="S2447">
            <v>2739.5</v>
          </cell>
          <cell r="T2447">
            <v>0</v>
          </cell>
          <cell r="U2447">
            <v>0</v>
          </cell>
          <cell r="V2447">
            <v>0</v>
          </cell>
          <cell r="W2447">
            <v>0</v>
          </cell>
          <cell r="X2447">
            <v>0</v>
          </cell>
          <cell r="Y2447">
            <v>0</v>
          </cell>
          <cell r="Z2447">
            <v>0</v>
          </cell>
          <cell r="AA2447">
            <v>0</v>
          </cell>
          <cell r="AB2447">
            <v>0</v>
          </cell>
          <cell r="AC2447">
            <v>0</v>
          </cell>
          <cell r="AD2447">
            <v>0</v>
          </cell>
          <cell r="AE2447">
            <v>0</v>
          </cell>
        </row>
        <row r="2448">
          <cell r="C2448" t="str">
            <v>S060800157</v>
          </cell>
          <cell r="D2448" t="str">
            <v>นาฬิกาจับเวลา HS-1000-8 PMC.48947 040625</v>
          </cell>
          <cell r="F2448" t="str">
            <v>RS1555</v>
          </cell>
          <cell r="G2448">
            <v>34058</v>
          </cell>
          <cell r="H2448">
            <v>1</v>
          </cell>
          <cell r="I2448">
            <v>1261.69</v>
          </cell>
          <cell r="J2448">
            <v>1</v>
          </cell>
          <cell r="K2448">
            <v>34058</v>
          </cell>
          <cell r="N2448">
            <v>0</v>
          </cell>
          <cell r="O2448">
            <v>1260.69</v>
          </cell>
          <cell r="P2448">
            <v>1260.69</v>
          </cell>
          <cell r="Q2448">
            <v>1260.69</v>
          </cell>
          <cell r="R2448">
            <v>1260.69</v>
          </cell>
          <cell r="S2448">
            <v>1260.69</v>
          </cell>
          <cell r="T2448">
            <v>0</v>
          </cell>
          <cell r="U2448">
            <v>0</v>
          </cell>
          <cell r="V2448">
            <v>0</v>
          </cell>
          <cell r="W2448">
            <v>0</v>
          </cell>
          <cell r="X2448">
            <v>0</v>
          </cell>
          <cell r="Y2448">
            <v>0</v>
          </cell>
          <cell r="Z2448">
            <v>0</v>
          </cell>
          <cell r="AA2448">
            <v>0</v>
          </cell>
          <cell r="AB2448">
            <v>0</v>
          </cell>
          <cell r="AC2448">
            <v>0</v>
          </cell>
          <cell r="AD2448">
            <v>0</v>
          </cell>
          <cell r="AE2448">
            <v>0</v>
          </cell>
        </row>
        <row r="2449">
          <cell r="C2449" t="str">
            <v>S060800158</v>
          </cell>
          <cell r="D2449" t="str">
            <v>JOB #FD8106/36 หัวเข็มแบ่งเครื่อง FLEX</v>
          </cell>
          <cell r="F2449" t="str">
            <v>JOBSHEET</v>
          </cell>
          <cell r="G2449">
            <v>34120</v>
          </cell>
          <cell r="H2449">
            <v>5</v>
          </cell>
          <cell r="I2449">
            <v>1370.25</v>
          </cell>
          <cell r="J2449">
            <v>5</v>
          </cell>
          <cell r="K2449">
            <v>34120</v>
          </cell>
          <cell r="N2449">
            <v>0</v>
          </cell>
          <cell r="O2449">
            <v>1365.25</v>
          </cell>
          <cell r="P2449">
            <v>1365.25</v>
          </cell>
          <cell r="Q2449">
            <v>1365.25</v>
          </cell>
          <cell r="R2449">
            <v>1365.25</v>
          </cell>
          <cell r="S2449">
            <v>1365.25</v>
          </cell>
          <cell r="T2449">
            <v>0</v>
          </cell>
          <cell r="U2449">
            <v>0</v>
          </cell>
          <cell r="V2449">
            <v>0</v>
          </cell>
          <cell r="W2449">
            <v>0</v>
          </cell>
          <cell r="X2449">
            <v>0</v>
          </cell>
          <cell r="Y2449">
            <v>0</v>
          </cell>
          <cell r="Z2449">
            <v>0</v>
          </cell>
          <cell r="AA2449">
            <v>0</v>
          </cell>
          <cell r="AB2449">
            <v>0</v>
          </cell>
          <cell r="AC2449">
            <v>0</v>
          </cell>
          <cell r="AD2449">
            <v>0</v>
          </cell>
          <cell r="AE2449">
            <v>0</v>
          </cell>
        </row>
        <row r="2450">
          <cell r="C2450" t="str">
            <v>S060800159</v>
          </cell>
          <cell r="D2450" t="str">
            <v>หม้อแปลงตัวใหญ่</v>
          </cell>
          <cell r="F2450" t="str">
            <v>PV 10415</v>
          </cell>
          <cell r="G2450">
            <v>34386</v>
          </cell>
          <cell r="H2450">
            <v>1</v>
          </cell>
          <cell r="I2450">
            <v>2000</v>
          </cell>
          <cell r="J2450">
            <v>1</v>
          </cell>
          <cell r="K2450">
            <v>34386</v>
          </cell>
          <cell r="N2450">
            <v>0</v>
          </cell>
          <cell r="O2450">
            <v>1999</v>
          </cell>
          <cell r="P2450">
            <v>1999</v>
          </cell>
          <cell r="Q2450">
            <v>1999</v>
          </cell>
          <cell r="R2450">
            <v>1999</v>
          </cell>
          <cell r="S2450">
            <v>1999</v>
          </cell>
          <cell r="T2450">
            <v>0</v>
          </cell>
          <cell r="U2450">
            <v>0</v>
          </cell>
          <cell r="V2450">
            <v>0</v>
          </cell>
          <cell r="W2450">
            <v>0</v>
          </cell>
          <cell r="X2450">
            <v>0</v>
          </cell>
          <cell r="Y2450">
            <v>0</v>
          </cell>
          <cell r="Z2450">
            <v>0</v>
          </cell>
          <cell r="AA2450">
            <v>0</v>
          </cell>
          <cell r="AB2450">
            <v>0</v>
          </cell>
          <cell r="AC2450">
            <v>0</v>
          </cell>
          <cell r="AD2450">
            <v>0</v>
          </cell>
          <cell r="AE2450">
            <v>0</v>
          </cell>
        </row>
        <row r="2451">
          <cell r="C2451" t="str">
            <v>S060800160</v>
          </cell>
          <cell r="D2451" t="str">
            <v>ACE เครื่อง ปั้มล้างระบบ F-11</v>
          </cell>
          <cell r="F2451" t="str">
            <v>SR# 6906</v>
          </cell>
          <cell r="G2451">
            <v>34404</v>
          </cell>
          <cell r="H2451">
            <v>1</v>
          </cell>
          <cell r="I2451">
            <v>11775.71</v>
          </cell>
          <cell r="J2451">
            <v>1</v>
          </cell>
          <cell r="K2451">
            <v>34404</v>
          </cell>
          <cell r="N2451">
            <v>0</v>
          </cell>
          <cell r="O2451">
            <v>11774.71</v>
          </cell>
          <cell r="P2451">
            <v>11774.71</v>
          </cell>
          <cell r="Q2451">
            <v>11774.71</v>
          </cell>
          <cell r="R2451">
            <v>11774.71</v>
          </cell>
          <cell r="S2451">
            <v>11774.71</v>
          </cell>
          <cell r="T2451">
            <v>0</v>
          </cell>
          <cell r="U2451">
            <v>0</v>
          </cell>
          <cell r="V2451">
            <v>0</v>
          </cell>
          <cell r="W2451">
            <v>0</v>
          </cell>
          <cell r="X2451">
            <v>0</v>
          </cell>
          <cell r="Y2451">
            <v>0</v>
          </cell>
          <cell r="Z2451">
            <v>0</v>
          </cell>
          <cell r="AA2451">
            <v>0</v>
          </cell>
          <cell r="AB2451">
            <v>0</v>
          </cell>
          <cell r="AC2451">
            <v>0</v>
          </cell>
          <cell r="AD2451">
            <v>0</v>
          </cell>
          <cell r="AE2451">
            <v>0</v>
          </cell>
        </row>
        <row r="2452">
          <cell r="C2452" t="str">
            <v>S060800162</v>
          </cell>
          <cell r="D2452" t="str">
            <v>วีบล็อคแม่เหล็ก คาเนตเทค KMV-50B</v>
          </cell>
          <cell r="F2452" t="str">
            <v>SR# 7032</v>
          </cell>
          <cell r="G2452">
            <v>34414</v>
          </cell>
          <cell r="H2452">
            <v>1</v>
          </cell>
          <cell r="I2452">
            <v>9135</v>
          </cell>
          <cell r="J2452">
            <v>1</v>
          </cell>
          <cell r="K2452">
            <v>34414</v>
          </cell>
          <cell r="N2452">
            <v>0</v>
          </cell>
          <cell r="O2452">
            <v>9134</v>
          </cell>
          <cell r="P2452">
            <v>9134</v>
          </cell>
          <cell r="Q2452">
            <v>9134</v>
          </cell>
          <cell r="R2452">
            <v>9134</v>
          </cell>
          <cell r="S2452">
            <v>9134</v>
          </cell>
          <cell r="T2452">
            <v>0</v>
          </cell>
          <cell r="U2452">
            <v>0</v>
          </cell>
          <cell r="V2452">
            <v>0</v>
          </cell>
          <cell r="W2452">
            <v>0</v>
          </cell>
          <cell r="X2452">
            <v>0</v>
          </cell>
          <cell r="Y2452">
            <v>0</v>
          </cell>
          <cell r="Z2452">
            <v>0</v>
          </cell>
          <cell r="AA2452">
            <v>0</v>
          </cell>
          <cell r="AB2452">
            <v>0</v>
          </cell>
          <cell r="AC2452">
            <v>0</v>
          </cell>
          <cell r="AD2452">
            <v>0</v>
          </cell>
          <cell r="AE2452">
            <v>0</v>
          </cell>
        </row>
        <row r="2453">
          <cell r="C2453" t="str">
            <v>S060800163</v>
          </cell>
          <cell r="D2453" t="str">
            <v>WELDING JIG COIL BMW E 38,INSPECTION JIG COIL BMW</v>
          </cell>
          <cell r="E2453" t="str">
            <v>E 38,BENDING JIG,LDING JIG INLET,WELDING JIG OUTLE</v>
          </cell>
          <cell r="F2453" t="str">
            <v>SR 8305</v>
          </cell>
          <cell r="G2453">
            <v>34496</v>
          </cell>
          <cell r="H2453">
            <v>5</v>
          </cell>
          <cell r="I2453">
            <v>43500</v>
          </cell>
          <cell r="J2453">
            <v>5</v>
          </cell>
          <cell r="K2453">
            <v>34496</v>
          </cell>
          <cell r="N2453">
            <v>0</v>
          </cell>
          <cell r="O2453">
            <v>43495</v>
          </cell>
          <cell r="P2453">
            <v>43495</v>
          </cell>
          <cell r="Q2453">
            <v>43495</v>
          </cell>
          <cell r="R2453">
            <v>43495</v>
          </cell>
          <cell r="S2453">
            <v>43495</v>
          </cell>
          <cell r="T2453">
            <v>0</v>
          </cell>
          <cell r="U2453">
            <v>0</v>
          </cell>
          <cell r="V2453">
            <v>0</v>
          </cell>
          <cell r="W2453">
            <v>0</v>
          </cell>
          <cell r="X2453">
            <v>0</v>
          </cell>
          <cell r="Y2453">
            <v>0</v>
          </cell>
          <cell r="Z2453">
            <v>0</v>
          </cell>
          <cell r="AA2453">
            <v>0</v>
          </cell>
          <cell r="AB2453">
            <v>0</v>
          </cell>
          <cell r="AC2453">
            <v>0</v>
          </cell>
          <cell r="AD2453">
            <v>0</v>
          </cell>
          <cell r="AE2453">
            <v>0</v>
          </cell>
        </row>
        <row r="2454">
          <cell r="C2454" t="str">
            <v>S060800164</v>
          </cell>
          <cell r="D2454" t="str">
            <v>ปากกาไฮโรลิคขนาด 6"ยี่ห้อ HOLD WELL HWA150</v>
          </cell>
          <cell r="F2454" t="str">
            <v>SR 1412</v>
          </cell>
          <cell r="G2454">
            <v>34662</v>
          </cell>
          <cell r="H2454">
            <v>1</v>
          </cell>
          <cell r="I2454">
            <v>15700</v>
          </cell>
          <cell r="J2454">
            <v>1</v>
          </cell>
          <cell r="K2454">
            <v>34662</v>
          </cell>
          <cell r="N2454">
            <v>0</v>
          </cell>
          <cell r="O2454">
            <v>15699</v>
          </cell>
          <cell r="P2454">
            <v>15699</v>
          </cell>
          <cell r="Q2454">
            <v>15699</v>
          </cell>
          <cell r="R2454">
            <v>15699</v>
          </cell>
          <cell r="S2454">
            <v>15699</v>
          </cell>
          <cell r="T2454">
            <v>0</v>
          </cell>
          <cell r="U2454">
            <v>0</v>
          </cell>
          <cell r="V2454">
            <v>0</v>
          </cell>
          <cell r="W2454">
            <v>0</v>
          </cell>
          <cell r="X2454">
            <v>0</v>
          </cell>
          <cell r="Y2454">
            <v>0</v>
          </cell>
          <cell r="Z2454">
            <v>0</v>
          </cell>
          <cell r="AA2454">
            <v>0</v>
          </cell>
          <cell r="AB2454">
            <v>0</v>
          </cell>
          <cell r="AC2454">
            <v>0</v>
          </cell>
          <cell r="AD2454">
            <v>0</v>
          </cell>
          <cell r="AE2454">
            <v>0</v>
          </cell>
        </row>
        <row r="2455">
          <cell r="C2455" t="str">
            <v>S060800165</v>
          </cell>
          <cell r="D2455" t="str">
            <v>เวอร์เนีย ไดอัลคาลิปเปอร์ MITUTOYO 505-647-50</v>
          </cell>
          <cell r="F2455" t="str">
            <v>SR067/3348</v>
          </cell>
          <cell r="G2455">
            <v>35007</v>
          </cell>
          <cell r="H2455">
            <v>2</v>
          </cell>
          <cell r="I2455">
            <v>9880</v>
          </cell>
          <cell r="J2455">
            <v>2</v>
          </cell>
          <cell r="K2455">
            <v>35007</v>
          </cell>
          <cell r="N2455">
            <v>0</v>
          </cell>
          <cell r="O2455">
            <v>9878</v>
          </cell>
          <cell r="P2455">
            <v>9878</v>
          </cell>
          <cell r="Q2455">
            <v>9878</v>
          </cell>
          <cell r="R2455">
            <v>9878</v>
          </cell>
          <cell r="S2455">
            <v>9878</v>
          </cell>
          <cell r="T2455">
            <v>0</v>
          </cell>
          <cell r="U2455">
            <v>0</v>
          </cell>
          <cell r="V2455">
            <v>0</v>
          </cell>
          <cell r="W2455">
            <v>0</v>
          </cell>
          <cell r="X2455">
            <v>0</v>
          </cell>
          <cell r="Y2455">
            <v>0</v>
          </cell>
          <cell r="Z2455">
            <v>0</v>
          </cell>
          <cell r="AA2455">
            <v>0</v>
          </cell>
          <cell r="AB2455">
            <v>0</v>
          </cell>
          <cell r="AC2455">
            <v>0</v>
          </cell>
          <cell r="AD2455">
            <v>0</v>
          </cell>
          <cell r="AE2455">
            <v>0</v>
          </cell>
        </row>
        <row r="2456">
          <cell r="C2456" t="str">
            <v>S060800166</v>
          </cell>
          <cell r="D2456" t="str">
            <v>L3-192-611 ไฮเกจ MITUTTOYO</v>
          </cell>
          <cell r="F2456" t="str">
            <v>SR080/3992</v>
          </cell>
          <cell r="G2456">
            <v>35042</v>
          </cell>
          <cell r="H2456">
            <v>1</v>
          </cell>
          <cell r="I2456">
            <v>35203</v>
          </cell>
          <cell r="J2456">
            <v>1</v>
          </cell>
          <cell r="K2456">
            <v>35042</v>
          </cell>
          <cell r="N2456">
            <v>0</v>
          </cell>
          <cell r="O2456">
            <v>35202</v>
          </cell>
          <cell r="P2456">
            <v>35202</v>
          </cell>
          <cell r="Q2456">
            <v>35202</v>
          </cell>
          <cell r="R2456">
            <v>35202</v>
          </cell>
          <cell r="S2456">
            <v>35202</v>
          </cell>
          <cell r="T2456">
            <v>0</v>
          </cell>
          <cell r="U2456">
            <v>0</v>
          </cell>
          <cell r="V2456">
            <v>0</v>
          </cell>
          <cell r="W2456">
            <v>0</v>
          </cell>
          <cell r="X2456">
            <v>0</v>
          </cell>
          <cell r="Y2456">
            <v>0</v>
          </cell>
          <cell r="Z2456">
            <v>0</v>
          </cell>
          <cell r="AA2456">
            <v>0</v>
          </cell>
          <cell r="AB2456">
            <v>0</v>
          </cell>
          <cell r="AC2456">
            <v>0</v>
          </cell>
          <cell r="AD2456">
            <v>0</v>
          </cell>
          <cell r="AE2456">
            <v>0</v>
          </cell>
        </row>
        <row r="2457">
          <cell r="C2457" t="str">
            <v>S060800167</v>
          </cell>
          <cell r="D2457" t="str">
            <v>L3-513-405E  ไดอัลเทสอินดิเดเตอร์ MITUTOYO</v>
          </cell>
          <cell r="F2457" t="str">
            <v>SR080/3992</v>
          </cell>
          <cell r="G2457">
            <v>35042</v>
          </cell>
          <cell r="H2457">
            <v>1</v>
          </cell>
          <cell r="I2457">
            <v>2965.7</v>
          </cell>
          <cell r="J2457">
            <v>1</v>
          </cell>
          <cell r="K2457">
            <v>35042</v>
          </cell>
          <cell r="N2457">
            <v>0</v>
          </cell>
          <cell r="O2457">
            <v>2964.7</v>
          </cell>
          <cell r="P2457">
            <v>2964.7</v>
          </cell>
          <cell r="Q2457">
            <v>2964.7</v>
          </cell>
          <cell r="R2457">
            <v>2964.7</v>
          </cell>
          <cell r="S2457">
            <v>2964.7</v>
          </cell>
          <cell r="T2457">
            <v>0</v>
          </cell>
          <cell r="U2457">
            <v>0</v>
          </cell>
          <cell r="V2457">
            <v>0</v>
          </cell>
          <cell r="W2457">
            <v>0</v>
          </cell>
          <cell r="X2457">
            <v>0</v>
          </cell>
          <cell r="Y2457">
            <v>0</v>
          </cell>
          <cell r="Z2457">
            <v>0</v>
          </cell>
          <cell r="AA2457">
            <v>0</v>
          </cell>
          <cell r="AB2457">
            <v>0</v>
          </cell>
          <cell r="AC2457">
            <v>0</v>
          </cell>
          <cell r="AD2457">
            <v>0</v>
          </cell>
          <cell r="AE2457">
            <v>0</v>
          </cell>
        </row>
        <row r="2458">
          <cell r="C2458" t="str">
            <v>S060800168</v>
          </cell>
          <cell r="D2458" t="str">
            <v>L3-186-105 หัววัดโค้ง MITUTOYO</v>
          </cell>
          <cell r="F2458" t="str">
            <v>SR080/3992</v>
          </cell>
          <cell r="G2458">
            <v>35042</v>
          </cell>
          <cell r="H2458">
            <v>1</v>
          </cell>
          <cell r="I2458">
            <v>629.79999999999995</v>
          </cell>
          <cell r="J2458">
            <v>1</v>
          </cell>
          <cell r="K2458">
            <v>35042</v>
          </cell>
          <cell r="N2458">
            <v>0</v>
          </cell>
          <cell r="O2458">
            <v>628.79999999999995</v>
          </cell>
          <cell r="P2458">
            <v>628.79999999999995</v>
          </cell>
          <cell r="Q2458">
            <v>628.79999999999995</v>
          </cell>
          <cell r="R2458">
            <v>628.79999999999995</v>
          </cell>
          <cell r="S2458">
            <v>628.79999999999995</v>
          </cell>
          <cell r="T2458">
            <v>0</v>
          </cell>
          <cell r="U2458">
            <v>0</v>
          </cell>
          <cell r="V2458">
            <v>0</v>
          </cell>
          <cell r="W2458">
            <v>0</v>
          </cell>
          <cell r="X2458">
            <v>0</v>
          </cell>
          <cell r="Y2458">
            <v>0</v>
          </cell>
          <cell r="Z2458">
            <v>0</v>
          </cell>
          <cell r="AA2458">
            <v>0</v>
          </cell>
          <cell r="AB2458">
            <v>0</v>
          </cell>
          <cell r="AC2458">
            <v>0</v>
          </cell>
          <cell r="AD2458">
            <v>0</v>
          </cell>
          <cell r="AE2458">
            <v>0</v>
          </cell>
        </row>
        <row r="2459">
          <cell r="C2459" t="str">
            <v>S060800169</v>
          </cell>
          <cell r="D2459" t="str">
            <v>14-TK-IM-810 ไดอัลเกจวัดรูใน TECLOCK 10-20 มม.</v>
          </cell>
          <cell r="F2459" t="str">
            <v>SR080/3991</v>
          </cell>
          <cell r="G2459">
            <v>35042</v>
          </cell>
          <cell r="H2459">
            <v>1</v>
          </cell>
          <cell r="I2459">
            <v>8100</v>
          </cell>
          <cell r="J2459">
            <v>1</v>
          </cell>
          <cell r="K2459">
            <v>35042</v>
          </cell>
          <cell r="N2459">
            <v>0</v>
          </cell>
          <cell r="O2459">
            <v>8099</v>
          </cell>
          <cell r="P2459">
            <v>8099</v>
          </cell>
          <cell r="Q2459">
            <v>8099</v>
          </cell>
          <cell r="R2459">
            <v>8099</v>
          </cell>
          <cell r="S2459">
            <v>8099</v>
          </cell>
          <cell r="T2459">
            <v>0</v>
          </cell>
          <cell r="U2459">
            <v>0</v>
          </cell>
          <cell r="V2459">
            <v>0</v>
          </cell>
          <cell r="W2459">
            <v>0</v>
          </cell>
          <cell r="X2459">
            <v>0</v>
          </cell>
          <cell r="Y2459">
            <v>0</v>
          </cell>
          <cell r="Z2459">
            <v>0</v>
          </cell>
          <cell r="AA2459">
            <v>0</v>
          </cell>
          <cell r="AB2459">
            <v>0</v>
          </cell>
          <cell r="AC2459">
            <v>0</v>
          </cell>
          <cell r="AD2459">
            <v>0</v>
          </cell>
          <cell r="AE2459">
            <v>0</v>
          </cell>
        </row>
        <row r="2460">
          <cell r="C2460" t="str">
            <v>S060800170</v>
          </cell>
          <cell r="D2460" t="str">
            <v>14-OSS-B105-33 โต๊ะระดับ #B 600*750*100</v>
          </cell>
          <cell r="F2460" t="str">
            <v>SR080/3991</v>
          </cell>
          <cell r="G2460">
            <v>35042</v>
          </cell>
          <cell r="H2460">
            <v>1</v>
          </cell>
          <cell r="I2460">
            <v>63990</v>
          </cell>
          <cell r="J2460">
            <v>1</v>
          </cell>
          <cell r="K2460">
            <v>35042</v>
          </cell>
          <cell r="N2460">
            <v>0</v>
          </cell>
          <cell r="O2460">
            <v>63989</v>
          </cell>
          <cell r="P2460">
            <v>63989</v>
          </cell>
          <cell r="Q2460">
            <v>63989</v>
          </cell>
          <cell r="R2460">
            <v>63989</v>
          </cell>
          <cell r="S2460">
            <v>63989</v>
          </cell>
          <cell r="T2460">
            <v>0</v>
          </cell>
          <cell r="U2460">
            <v>0</v>
          </cell>
          <cell r="V2460">
            <v>0</v>
          </cell>
          <cell r="W2460">
            <v>0</v>
          </cell>
          <cell r="X2460">
            <v>0</v>
          </cell>
          <cell r="Y2460">
            <v>0</v>
          </cell>
          <cell r="Z2460">
            <v>0</v>
          </cell>
          <cell r="AA2460">
            <v>0</v>
          </cell>
          <cell r="AB2460">
            <v>0</v>
          </cell>
          <cell r="AC2460">
            <v>0</v>
          </cell>
          <cell r="AD2460">
            <v>0</v>
          </cell>
          <cell r="AE2460">
            <v>0</v>
          </cell>
        </row>
        <row r="2461">
          <cell r="C2461" t="str">
            <v>S070800013</v>
          </cell>
          <cell r="D2461" t="str">
            <v>แม่พิมพ์ JIG เช็คท่อ INLET-OUTLET</v>
          </cell>
          <cell r="F2461" t="str">
            <v>SR 1205</v>
          </cell>
          <cell r="G2461">
            <v>34654</v>
          </cell>
          <cell r="H2461">
            <v>1</v>
          </cell>
          <cell r="I2461">
            <v>13000</v>
          </cell>
          <cell r="J2461">
            <v>1</v>
          </cell>
          <cell r="K2461">
            <v>34654</v>
          </cell>
          <cell r="N2461">
            <v>0</v>
          </cell>
          <cell r="O2461">
            <v>12999</v>
          </cell>
          <cell r="P2461">
            <v>12999</v>
          </cell>
          <cell r="Q2461">
            <v>12999</v>
          </cell>
          <cell r="R2461">
            <v>12999</v>
          </cell>
          <cell r="S2461">
            <v>12999</v>
          </cell>
          <cell r="T2461">
            <v>0</v>
          </cell>
          <cell r="U2461">
            <v>0</v>
          </cell>
          <cell r="V2461">
            <v>0</v>
          </cell>
          <cell r="W2461">
            <v>0</v>
          </cell>
          <cell r="X2461">
            <v>0</v>
          </cell>
          <cell r="Y2461">
            <v>0</v>
          </cell>
          <cell r="Z2461">
            <v>0</v>
          </cell>
          <cell r="AA2461">
            <v>0</v>
          </cell>
          <cell r="AB2461">
            <v>0</v>
          </cell>
          <cell r="AC2461">
            <v>0</v>
          </cell>
          <cell r="AD2461">
            <v>0</v>
          </cell>
          <cell r="AE2461">
            <v>0</v>
          </cell>
        </row>
        <row r="2462">
          <cell r="C2462" t="str">
            <v>S070800014</v>
          </cell>
          <cell r="D2462" t="str">
            <v>JIG เช็ควงจรหัวท้าย</v>
          </cell>
          <cell r="F2462" t="str">
            <v>SR 1205</v>
          </cell>
          <cell r="G2462">
            <v>34654</v>
          </cell>
          <cell r="H2462">
            <v>1</v>
          </cell>
          <cell r="I2462">
            <v>12000</v>
          </cell>
          <cell r="J2462">
            <v>1</v>
          </cell>
          <cell r="K2462">
            <v>34654</v>
          </cell>
          <cell r="N2462">
            <v>0</v>
          </cell>
          <cell r="O2462">
            <v>11999</v>
          </cell>
          <cell r="P2462">
            <v>11999</v>
          </cell>
          <cell r="Q2462">
            <v>11999</v>
          </cell>
          <cell r="R2462">
            <v>11999</v>
          </cell>
          <cell r="S2462">
            <v>11999</v>
          </cell>
          <cell r="T2462">
            <v>0</v>
          </cell>
          <cell r="U2462">
            <v>0</v>
          </cell>
          <cell r="V2462">
            <v>0</v>
          </cell>
          <cell r="W2462">
            <v>0</v>
          </cell>
          <cell r="X2462">
            <v>0</v>
          </cell>
          <cell r="Y2462">
            <v>0</v>
          </cell>
          <cell r="Z2462">
            <v>0</v>
          </cell>
          <cell r="AA2462">
            <v>0</v>
          </cell>
          <cell r="AB2462">
            <v>0</v>
          </cell>
          <cell r="AC2462">
            <v>0</v>
          </cell>
          <cell r="AD2462">
            <v>0</v>
          </cell>
          <cell r="AE2462">
            <v>0</v>
          </cell>
        </row>
        <row r="2463">
          <cell r="C2463" t="str">
            <v>S070800015</v>
          </cell>
          <cell r="D2463" t="str">
            <v>แก้ไข JIG เช็คก้าน</v>
          </cell>
          <cell r="F2463" t="str">
            <v>SR 1205</v>
          </cell>
          <cell r="G2463">
            <v>34654</v>
          </cell>
          <cell r="H2463">
            <v>1</v>
          </cell>
          <cell r="I2463">
            <v>8700</v>
          </cell>
          <cell r="J2463">
            <v>1</v>
          </cell>
          <cell r="K2463">
            <v>34654</v>
          </cell>
          <cell r="N2463">
            <v>0</v>
          </cell>
          <cell r="O2463">
            <v>8699</v>
          </cell>
          <cell r="P2463">
            <v>8699</v>
          </cell>
          <cell r="Q2463">
            <v>8699</v>
          </cell>
          <cell r="R2463">
            <v>8699</v>
          </cell>
          <cell r="S2463">
            <v>8699</v>
          </cell>
          <cell r="T2463">
            <v>0</v>
          </cell>
          <cell r="U2463">
            <v>0</v>
          </cell>
          <cell r="V2463">
            <v>0</v>
          </cell>
          <cell r="W2463">
            <v>0</v>
          </cell>
          <cell r="X2463">
            <v>0</v>
          </cell>
          <cell r="Y2463">
            <v>0</v>
          </cell>
          <cell r="Z2463">
            <v>0</v>
          </cell>
          <cell r="AA2463">
            <v>0</v>
          </cell>
          <cell r="AB2463">
            <v>0</v>
          </cell>
          <cell r="AC2463">
            <v>0</v>
          </cell>
          <cell r="AD2463">
            <v>0</v>
          </cell>
          <cell r="AE2463">
            <v>0</v>
          </cell>
        </row>
        <row r="2464">
          <cell r="C2464" t="str">
            <v>S070800016</v>
          </cell>
          <cell r="D2464" t="str">
            <v>แก้ไข JIG ประกอบเชื่อม</v>
          </cell>
          <cell r="F2464" t="str">
            <v>SR 1205</v>
          </cell>
          <cell r="G2464">
            <v>34654</v>
          </cell>
          <cell r="H2464">
            <v>1</v>
          </cell>
          <cell r="I2464">
            <v>2000</v>
          </cell>
          <cell r="J2464">
            <v>1</v>
          </cell>
          <cell r="K2464">
            <v>34654</v>
          </cell>
          <cell r="N2464">
            <v>0</v>
          </cell>
          <cell r="O2464">
            <v>1999</v>
          </cell>
          <cell r="P2464">
            <v>1999</v>
          </cell>
          <cell r="Q2464">
            <v>1999</v>
          </cell>
          <cell r="R2464">
            <v>1999</v>
          </cell>
          <cell r="S2464">
            <v>1999</v>
          </cell>
          <cell r="T2464">
            <v>0</v>
          </cell>
          <cell r="U2464">
            <v>0</v>
          </cell>
          <cell r="V2464">
            <v>0</v>
          </cell>
          <cell r="W2464">
            <v>0</v>
          </cell>
          <cell r="X2464">
            <v>0</v>
          </cell>
          <cell r="Y2464">
            <v>0</v>
          </cell>
          <cell r="Z2464">
            <v>0</v>
          </cell>
          <cell r="AA2464">
            <v>0</v>
          </cell>
          <cell r="AB2464">
            <v>0</v>
          </cell>
          <cell r="AC2464">
            <v>0</v>
          </cell>
          <cell r="AD2464">
            <v>0</v>
          </cell>
          <cell r="AE2464">
            <v>0</v>
          </cell>
        </row>
        <row r="2465">
          <cell r="C2465" t="str">
            <v>S070800017</v>
          </cell>
          <cell r="D2465" t="str">
            <v>ค่าแม่พิมพ์ลูกยางรองมอเตอร์ RUB 007</v>
          </cell>
          <cell r="F2465" t="str">
            <v>SR4206</v>
          </cell>
          <cell r="G2465">
            <v>34823</v>
          </cell>
          <cell r="H2465">
            <v>1</v>
          </cell>
          <cell r="I2465">
            <v>7000</v>
          </cell>
          <cell r="J2465">
            <v>1</v>
          </cell>
          <cell r="K2465">
            <v>34823</v>
          </cell>
          <cell r="N2465">
            <v>0</v>
          </cell>
          <cell r="O2465">
            <v>6999</v>
          </cell>
          <cell r="P2465">
            <v>6999</v>
          </cell>
          <cell r="Q2465">
            <v>6999</v>
          </cell>
          <cell r="R2465">
            <v>6999</v>
          </cell>
          <cell r="S2465">
            <v>6999</v>
          </cell>
          <cell r="T2465">
            <v>0</v>
          </cell>
          <cell r="U2465">
            <v>0</v>
          </cell>
          <cell r="V2465">
            <v>0</v>
          </cell>
          <cell r="W2465">
            <v>0</v>
          </cell>
          <cell r="X2465">
            <v>0</v>
          </cell>
          <cell r="Y2465">
            <v>0</v>
          </cell>
          <cell r="Z2465">
            <v>0</v>
          </cell>
          <cell r="AA2465">
            <v>0</v>
          </cell>
          <cell r="AB2465">
            <v>0</v>
          </cell>
          <cell r="AC2465">
            <v>0</v>
          </cell>
          <cell r="AD2465">
            <v>0</v>
          </cell>
          <cell r="AE2465">
            <v>0</v>
          </cell>
        </row>
        <row r="2466">
          <cell r="C2466" t="str">
            <v>S070800018</v>
          </cell>
          <cell r="D2466" t="str">
            <v>แม่พิมพ์ PUNCH 3R*16รู PATTN 1"*0.75</v>
          </cell>
          <cell r="F2466" t="str">
            <v>SR1057</v>
          </cell>
          <cell r="G2466">
            <v>34881</v>
          </cell>
          <cell r="H2466">
            <v>1</v>
          </cell>
          <cell r="I2466">
            <v>60000</v>
          </cell>
          <cell r="J2466">
            <v>1</v>
          </cell>
          <cell r="K2466">
            <v>34881</v>
          </cell>
          <cell r="N2466">
            <v>0</v>
          </cell>
          <cell r="O2466">
            <v>59999</v>
          </cell>
          <cell r="P2466">
            <v>59999</v>
          </cell>
          <cell r="Q2466">
            <v>59999</v>
          </cell>
          <cell r="R2466">
            <v>59999</v>
          </cell>
          <cell r="S2466">
            <v>59999</v>
          </cell>
          <cell r="T2466">
            <v>0</v>
          </cell>
          <cell r="U2466">
            <v>0</v>
          </cell>
          <cell r="V2466">
            <v>0</v>
          </cell>
          <cell r="W2466">
            <v>0</v>
          </cell>
          <cell r="X2466">
            <v>0</v>
          </cell>
          <cell r="Y2466">
            <v>0</v>
          </cell>
          <cell r="Z2466">
            <v>0</v>
          </cell>
          <cell r="AA2466">
            <v>0</v>
          </cell>
          <cell r="AB2466">
            <v>0</v>
          </cell>
          <cell r="AC2466">
            <v>0</v>
          </cell>
          <cell r="AD2466">
            <v>0</v>
          </cell>
          <cell r="AE2466">
            <v>0</v>
          </cell>
        </row>
        <row r="2467">
          <cell r="C2467" t="str">
            <v>S070800019</v>
          </cell>
          <cell r="D2467" t="str">
            <v>แม่พิมพ์ ชุดรูดบ่า 3R*16รู PATTN 1"*0.75</v>
          </cell>
          <cell r="F2467" t="str">
            <v>SR1057</v>
          </cell>
          <cell r="G2467">
            <v>34881</v>
          </cell>
          <cell r="H2467">
            <v>1</v>
          </cell>
          <cell r="I2467">
            <v>55000</v>
          </cell>
          <cell r="J2467">
            <v>1</v>
          </cell>
          <cell r="K2467">
            <v>34881</v>
          </cell>
          <cell r="N2467">
            <v>0</v>
          </cell>
          <cell r="O2467">
            <v>54999</v>
          </cell>
          <cell r="P2467">
            <v>54999</v>
          </cell>
          <cell r="Q2467">
            <v>54999</v>
          </cell>
          <cell r="R2467">
            <v>54999</v>
          </cell>
          <cell r="S2467">
            <v>54999</v>
          </cell>
          <cell r="T2467">
            <v>0</v>
          </cell>
          <cell r="U2467">
            <v>0</v>
          </cell>
          <cell r="V2467">
            <v>0</v>
          </cell>
          <cell r="W2467">
            <v>0</v>
          </cell>
          <cell r="X2467">
            <v>0</v>
          </cell>
          <cell r="Y2467">
            <v>0</v>
          </cell>
          <cell r="Z2467">
            <v>0</v>
          </cell>
          <cell r="AA2467">
            <v>0</v>
          </cell>
          <cell r="AB2467">
            <v>0</v>
          </cell>
          <cell r="AC2467">
            <v>0</v>
          </cell>
          <cell r="AD2467">
            <v>0</v>
          </cell>
          <cell r="AE2467">
            <v>0</v>
          </cell>
        </row>
        <row r="2468">
          <cell r="C2468" t="str">
            <v>S070800020</v>
          </cell>
          <cell r="D2468" t="str">
            <v>แม่พิมพ์ E/P-HB (ตัดมุมเจาะรู)COIL-15000</v>
          </cell>
          <cell r="F2468" t="str">
            <v>SR1058</v>
          </cell>
          <cell r="G2468">
            <v>34881</v>
          </cell>
          <cell r="H2468">
            <v>1</v>
          </cell>
          <cell r="I2468">
            <v>12000</v>
          </cell>
          <cell r="J2468">
            <v>1</v>
          </cell>
          <cell r="K2468">
            <v>34881</v>
          </cell>
          <cell r="N2468">
            <v>0</v>
          </cell>
          <cell r="O2468">
            <v>11999</v>
          </cell>
          <cell r="P2468">
            <v>11999</v>
          </cell>
          <cell r="Q2468">
            <v>11999</v>
          </cell>
          <cell r="R2468">
            <v>11999</v>
          </cell>
          <cell r="S2468">
            <v>11999</v>
          </cell>
          <cell r="T2468">
            <v>0</v>
          </cell>
          <cell r="U2468">
            <v>0</v>
          </cell>
          <cell r="V2468">
            <v>0</v>
          </cell>
          <cell r="W2468">
            <v>0</v>
          </cell>
          <cell r="X2468">
            <v>0</v>
          </cell>
          <cell r="Y2468">
            <v>0</v>
          </cell>
          <cell r="Z2468">
            <v>0</v>
          </cell>
          <cell r="AA2468">
            <v>0</v>
          </cell>
          <cell r="AB2468">
            <v>0</v>
          </cell>
          <cell r="AC2468">
            <v>0</v>
          </cell>
          <cell r="AD2468">
            <v>0</v>
          </cell>
          <cell r="AE2468">
            <v>0</v>
          </cell>
        </row>
        <row r="2469">
          <cell r="C2469" t="str">
            <v>S070800021</v>
          </cell>
          <cell r="D2469" t="str">
            <v>แม่พิมพ์E/P-HB (พับชิ้นรูป)COIL-15000</v>
          </cell>
          <cell r="F2469" t="str">
            <v>SR1058</v>
          </cell>
          <cell r="G2469">
            <v>34881</v>
          </cell>
          <cell r="H2469">
            <v>1</v>
          </cell>
          <cell r="I2469">
            <v>14000</v>
          </cell>
          <cell r="J2469">
            <v>1</v>
          </cell>
          <cell r="K2469">
            <v>34881</v>
          </cell>
          <cell r="N2469">
            <v>0</v>
          </cell>
          <cell r="O2469">
            <v>13999</v>
          </cell>
          <cell r="P2469">
            <v>13999</v>
          </cell>
          <cell r="Q2469">
            <v>13999</v>
          </cell>
          <cell r="R2469">
            <v>13999</v>
          </cell>
          <cell r="S2469">
            <v>13999</v>
          </cell>
          <cell r="T2469">
            <v>0</v>
          </cell>
          <cell r="U2469">
            <v>0</v>
          </cell>
          <cell r="V2469">
            <v>0</v>
          </cell>
          <cell r="W2469">
            <v>0</v>
          </cell>
          <cell r="X2469">
            <v>0</v>
          </cell>
          <cell r="Y2469">
            <v>0</v>
          </cell>
          <cell r="Z2469">
            <v>0</v>
          </cell>
          <cell r="AA2469">
            <v>0</v>
          </cell>
          <cell r="AB2469">
            <v>0</v>
          </cell>
          <cell r="AC2469">
            <v>0</v>
          </cell>
          <cell r="AD2469">
            <v>0</v>
          </cell>
          <cell r="AE2469">
            <v>0</v>
          </cell>
        </row>
        <row r="2470">
          <cell r="C2470" t="str">
            <v>S070800022</v>
          </cell>
          <cell r="D2470" t="str">
            <v>แม่พิมพ์ E/P-RB(ตัดมุมเจาะรู)COIL-15000</v>
          </cell>
          <cell r="F2470" t="str">
            <v>SR105801</v>
          </cell>
          <cell r="G2470">
            <v>34881</v>
          </cell>
          <cell r="H2470">
            <v>1</v>
          </cell>
          <cell r="I2470">
            <v>12000</v>
          </cell>
          <cell r="J2470">
            <v>1</v>
          </cell>
          <cell r="K2470">
            <v>34881</v>
          </cell>
          <cell r="N2470">
            <v>0</v>
          </cell>
          <cell r="O2470">
            <v>11999</v>
          </cell>
          <cell r="P2470">
            <v>11999</v>
          </cell>
          <cell r="Q2470">
            <v>11999</v>
          </cell>
          <cell r="R2470">
            <v>11999</v>
          </cell>
          <cell r="S2470">
            <v>11999</v>
          </cell>
          <cell r="T2470">
            <v>0</v>
          </cell>
          <cell r="U2470">
            <v>0</v>
          </cell>
          <cell r="V2470">
            <v>0</v>
          </cell>
          <cell r="W2470">
            <v>0</v>
          </cell>
          <cell r="X2470">
            <v>0</v>
          </cell>
          <cell r="Y2470">
            <v>0</v>
          </cell>
          <cell r="Z2470">
            <v>0</v>
          </cell>
          <cell r="AA2470">
            <v>0</v>
          </cell>
          <cell r="AB2470">
            <v>0</v>
          </cell>
          <cell r="AC2470">
            <v>0</v>
          </cell>
          <cell r="AD2470">
            <v>0</v>
          </cell>
          <cell r="AE2470">
            <v>0</v>
          </cell>
        </row>
        <row r="2471">
          <cell r="C2471" t="str">
            <v>S070800023</v>
          </cell>
          <cell r="D2471" t="str">
            <v>แม่พิมพ์ E/P-RB(พับขึ้นรูป)COIL-15000</v>
          </cell>
          <cell r="F2471" t="str">
            <v>SR1058</v>
          </cell>
          <cell r="G2471">
            <v>34881</v>
          </cell>
          <cell r="H2471">
            <v>1</v>
          </cell>
          <cell r="I2471">
            <v>14000</v>
          </cell>
          <cell r="J2471">
            <v>1</v>
          </cell>
          <cell r="K2471">
            <v>34881</v>
          </cell>
          <cell r="N2471">
            <v>0</v>
          </cell>
          <cell r="O2471">
            <v>13999</v>
          </cell>
          <cell r="P2471">
            <v>13999</v>
          </cell>
          <cell r="Q2471">
            <v>13999</v>
          </cell>
          <cell r="R2471">
            <v>13999</v>
          </cell>
          <cell r="S2471">
            <v>13999</v>
          </cell>
          <cell r="T2471">
            <v>0</v>
          </cell>
          <cell r="U2471">
            <v>0</v>
          </cell>
          <cell r="V2471">
            <v>0</v>
          </cell>
          <cell r="W2471">
            <v>0</v>
          </cell>
          <cell r="X2471">
            <v>0</v>
          </cell>
          <cell r="Y2471">
            <v>0</v>
          </cell>
          <cell r="Z2471">
            <v>0</v>
          </cell>
          <cell r="AA2471">
            <v>0</v>
          </cell>
          <cell r="AB2471">
            <v>0</v>
          </cell>
          <cell r="AC2471">
            <v>0</v>
          </cell>
          <cell r="AD2471">
            <v>0</v>
          </cell>
          <cell r="AE2471">
            <v>0</v>
          </cell>
        </row>
        <row r="2472">
          <cell r="C2472" t="str">
            <v>S070800024</v>
          </cell>
          <cell r="D2472" t="str">
            <v>แม่พิพม์ E/P-HB+RB (ตัดมุมเจาะรู) COND-15000</v>
          </cell>
          <cell r="F2472" t="str">
            <v>SR1059</v>
          </cell>
          <cell r="G2472">
            <v>34881</v>
          </cell>
          <cell r="H2472">
            <v>1</v>
          </cell>
          <cell r="I2472">
            <v>12000</v>
          </cell>
          <cell r="J2472">
            <v>1</v>
          </cell>
          <cell r="K2472">
            <v>34881</v>
          </cell>
          <cell r="N2472">
            <v>0</v>
          </cell>
          <cell r="O2472">
            <v>11999</v>
          </cell>
          <cell r="P2472">
            <v>11999</v>
          </cell>
          <cell r="Q2472">
            <v>11999</v>
          </cell>
          <cell r="R2472">
            <v>11999</v>
          </cell>
          <cell r="S2472">
            <v>11999</v>
          </cell>
          <cell r="T2472">
            <v>0</v>
          </cell>
          <cell r="U2472">
            <v>0</v>
          </cell>
          <cell r="V2472">
            <v>0</v>
          </cell>
          <cell r="W2472">
            <v>0</v>
          </cell>
          <cell r="X2472">
            <v>0</v>
          </cell>
          <cell r="Y2472">
            <v>0</v>
          </cell>
          <cell r="Z2472">
            <v>0</v>
          </cell>
          <cell r="AA2472">
            <v>0</v>
          </cell>
          <cell r="AB2472">
            <v>0</v>
          </cell>
          <cell r="AC2472">
            <v>0</v>
          </cell>
          <cell r="AD2472">
            <v>0</v>
          </cell>
          <cell r="AE2472">
            <v>0</v>
          </cell>
        </row>
        <row r="2473">
          <cell r="C2473" t="str">
            <v>S070800025</v>
          </cell>
          <cell r="D2473" t="str">
            <v>แม่พิมพ์ E/P-HB+RB (พับขึ้นรูป)COND-15000</v>
          </cell>
          <cell r="F2473" t="str">
            <v>SR1059</v>
          </cell>
          <cell r="G2473">
            <v>34881</v>
          </cell>
          <cell r="H2473">
            <v>1</v>
          </cell>
          <cell r="I2473">
            <v>14000</v>
          </cell>
          <cell r="J2473">
            <v>1</v>
          </cell>
          <cell r="K2473">
            <v>34881</v>
          </cell>
          <cell r="N2473">
            <v>0</v>
          </cell>
          <cell r="O2473">
            <v>13999</v>
          </cell>
          <cell r="P2473">
            <v>13999</v>
          </cell>
          <cell r="Q2473">
            <v>13999</v>
          </cell>
          <cell r="R2473">
            <v>13999</v>
          </cell>
          <cell r="S2473">
            <v>13999</v>
          </cell>
          <cell r="T2473">
            <v>0</v>
          </cell>
          <cell r="U2473">
            <v>0</v>
          </cell>
          <cell r="V2473">
            <v>0</v>
          </cell>
          <cell r="W2473">
            <v>0</v>
          </cell>
          <cell r="X2473">
            <v>0</v>
          </cell>
          <cell r="Y2473">
            <v>0</v>
          </cell>
          <cell r="Z2473">
            <v>0</v>
          </cell>
          <cell r="AA2473">
            <v>0</v>
          </cell>
          <cell r="AB2473">
            <v>0</v>
          </cell>
          <cell r="AC2473">
            <v>0</v>
          </cell>
          <cell r="AD2473">
            <v>0</v>
          </cell>
          <cell r="AE2473">
            <v>0</v>
          </cell>
        </row>
        <row r="2474">
          <cell r="C2474" t="str">
            <v>S070800026</v>
          </cell>
          <cell r="D2474" t="str">
            <v>แม่พิมพ์ PLSTC-16</v>
          </cell>
          <cell r="F2474" t="str">
            <v>SR1331</v>
          </cell>
          <cell r="G2474">
            <v>34904</v>
          </cell>
          <cell r="H2474">
            <v>1</v>
          </cell>
          <cell r="I2474">
            <v>50000</v>
          </cell>
          <cell r="J2474">
            <v>1</v>
          </cell>
          <cell r="K2474">
            <v>34904</v>
          </cell>
          <cell r="N2474">
            <v>0</v>
          </cell>
          <cell r="O2474">
            <v>49999</v>
          </cell>
          <cell r="P2474">
            <v>49999</v>
          </cell>
          <cell r="Q2474">
            <v>49999</v>
          </cell>
          <cell r="R2474">
            <v>49999</v>
          </cell>
          <cell r="S2474">
            <v>49999</v>
          </cell>
          <cell r="T2474">
            <v>0</v>
          </cell>
          <cell r="U2474">
            <v>0</v>
          </cell>
          <cell r="V2474">
            <v>0</v>
          </cell>
          <cell r="W2474">
            <v>0</v>
          </cell>
          <cell r="X2474">
            <v>0</v>
          </cell>
          <cell r="Y2474">
            <v>0</v>
          </cell>
          <cell r="Z2474">
            <v>0</v>
          </cell>
          <cell r="AA2474">
            <v>0</v>
          </cell>
          <cell r="AB2474">
            <v>0</v>
          </cell>
          <cell r="AC2474">
            <v>0</v>
          </cell>
          <cell r="AD2474">
            <v>0</v>
          </cell>
          <cell r="AE2474">
            <v>0</v>
          </cell>
        </row>
        <row r="2475">
          <cell r="C2475" t="str">
            <v>S070800027</v>
          </cell>
          <cell r="D2475" t="str">
            <v>แม่พิมพ์ PLSTC-17</v>
          </cell>
          <cell r="F2475" t="str">
            <v>SR1331</v>
          </cell>
          <cell r="G2475">
            <v>34904</v>
          </cell>
          <cell r="H2475">
            <v>1</v>
          </cell>
          <cell r="I2475">
            <v>40000</v>
          </cell>
          <cell r="J2475">
            <v>1</v>
          </cell>
          <cell r="K2475">
            <v>34904</v>
          </cell>
          <cell r="N2475">
            <v>0</v>
          </cell>
          <cell r="O2475">
            <v>39999</v>
          </cell>
          <cell r="P2475">
            <v>39999</v>
          </cell>
          <cell r="Q2475">
            <v>39999</v>
          </cell>
          <cell r="R2475">
            <v>39999</v>
          </cell>
          <cell r="S2475">
            <v>39999</v>
          </cell>
          <cell r="T2475">
            <v>0</v>
          </cell>
          <cell r="U2475">
            <v>0</v>
          </cell>
          <cell r="V2475">
            <v>0</v>
          </cell>
          <cell r="W2475">
            <v>0</v>
          </cell>
          <cell r="X2475">
            <v>0</v>
          </cell>
          <cell r="Y2475">
            <v>0</v>
          </cell>
          <cell r="Z2475">
            <v>0</v>
          </cell>
          <cell r="AA2475">
            <v>0</v>
          </cell>
          <cell r="AB2475">
            <v>0</v>
          </cell>
          <cell r="AC2475">
            <v>0</v>
          </cell>
          <cell r="AD2475">
            <v>0</v>
          </cell>
          <cell r="AE2475">
            <v>0</v>
          </cell>
        </row>
        <row r="2476">
          <cell r="C2476" t="str">
            <v>S070800028</v>
          </cell>
          <cell r="D2476" t="str">
            <v>แม่พิมพ์ PLSTC-16</v>
          </cell>
          <cell r="F2476" t="str">
            <v>SR1331</v>
          </cell>
          <cell r="G2476">
            <v>34904</v>
          </cell>
          <cell r="H2476">
            <v>1</v>
          </cell>
          <cell r="I2476">
            <v>45000</v>
          </cell>
          <cell r="J2476">
            <v>1</v>
          </cell>
          <cell r="K2476">
            <v>34904</v>
          </cell>
          <cell r="N2476">
            <v>0</v>
          </cell>
          <cell r="O2476">
            <v>44999</v>
          </cell>
          <cell r="P2476">
            <v>44999</v>
          </cell>
          <cell r="Q2476">
            <v>44999</v>
          </cell>
          <cell r="R2476">
            <v>44999</v>
          </cell>
          <cell r="S2476">
            <v>44999</v>
          </cell>
          <cell r="T2476">
            <v>0</v>
          </cell>
          <cell r="U2476">
            <v>0</v>
          </cell>
          <cell r="V2476">
            <v>0</v>
          </cell>
          <cell r="W2476">
            <v>0</v>
          </cell>
          <cell r="X2476">
            <v>0</v>
          </cell>
          <cell r="Y2476">
            <v>0</v>
          </cell>
          <cell r="Z2476">
            <v>0</v>
          </cell>
          <cell r="AA2476">
            <v>0</v>
          </cell>
          <cell r="AB2476">
            <v>0</v>
          </cell>
          <cell r="AC2476">
            <v>0</v>
          </cell>
          <cell r="AD2476">
            <v>0</v>
          </cell>
          <cell r="AE2476">
            <v>0</v>
          </cell>
        </row>
        <row r="2477">
          <cell r="C2477" t="str">
            <v>S070800029</v>
          </cell>
          <cell r="D2477" t="str">
            <v>แม่พิมพ์ PLSTC-19</v>
          </cell>
          <cell r="F2477" t="str">
            <v>SR1331</v>
          </cell>
          <cell r="G2477">
            <v>34904</v>
          </cell>
          <cell r="H2477">
            <v>1</v>
          </cell>
          <cell r="I2477">
            <v>50000</v>
          </cell>
          <cell r="J2477">
            <v>1</v>
          </cell>
          <cell r="K2477">
            <v>34904</v>
          </cell>
          <cell r="N2477">
            <v>0</v>
          </cell>
          <cell r="O2477">
            <v>49999</v>
          </cell>
          <cell r="P2477">
            <v>49999</v>
          </cell>
          <cell r="Q2477">
            <v>49999</v>
          </cell>
          <cell r="R2477">
            <v>49999</v>
          </cell>
          <cell r="S2477">
            <v>49999</v>
          </cell>
          <cell r="T2477">
            <v>0</v>
          </cell>
          <cell r="U2477">
            <v>0</v>
          </cell>
          <cell r="V2477">
            <v>0</v>
          </cell>
          <cell r="W2477">
            <v>0</v>
          </cell>
          <cell r="X2477">
            <v>0</v>
          </cell>
          <cell r="Y2477">
            <v>0</v>
          </cell>
          <cell r="Z2477">
            <v>0</v>
          </cell>
          <cell r="AA2477">
            <v>0</v>
          </cell>
          <cell r="AB2477">
            <v>0</v>
          </cell>
          <cell r="AC2477">
            <v>0</v>
          </cell>
          <cell r="AD2477">
            <v>0</v>
          </cell>
          <cell r="AE2477">
            <v>0</v>
          </cell>
        </row>
        <row r="2478">
          <cell r="C2478" t="str">
            <v>S070800030</v>
          </cell>
          <cell r="D2478" t="str">
            <v>MOLD FOR RUBBER PLUG # C 39/2</v>
          </cell>
          <cell r="E2478" t="str">
            <v>12.5 * 22 MM.</v>
          </cell>
          <cell r="F2478" t="str">
            <v>SR2566</v>
          </cell>
          <cell r="G2478">
            <v>34946</v>
          </cell>
          <cell r="H2478">
            <v>1</v>
          </cell>
          <cell r="I2478">
            <v>10000</v>
          </cell>
          <cell r="J2478">
            <v>1</v>
          </cell>
          <cell r="K2478">
            <v>34946</v>
          </cell>
          <cell r="N2478">
            <v>0</v>
          </cell>
          <cell r="O2478">
            <v>9999</v>
          </cell>
          <cell r="P2478">
            <v>9999</v>
          </cell>
          <cell r="Q2478">
            <v>9999</v>
          </cell>
          <cell r="R2478">
            <v>9999</v>
          </cell>
          <cell r="S2478">
            <v>9999</v>
          </cell>
          <cell r="T2478">
            <v>0</v>
          </cell>
          <cell r="U2478">
            <v>0</v>
          </cell>
          <cell r="V2478">
            <v>0</v>
          </cell>
          <cell r="W2478">
            <v>0</v>
          </cell>
          <cell r="X2478">
            <v>0</v>
          </cell>
          <cell r="Y2478">
            <v>0</v>
          </cell>
          <cell r="Z2478">
            <v>0</v>
          </cell>
          <cell r="AA2478">
            <v>0</v>
          </cell>
          <cell r="AB2478">
            <v>0</v>
          </cell>
          <cell r="AC2478">
            <v>0</v>
          </cell>
          <cell r="AD2478">
            <v>0</v>
          </cell>
          <cell r="AE2478">
            <v>0</v>
          </cell>
        </row>
        <row r="2479">
          <cell r="C2479" t="str">
            <v>S070800031</v>
          </cell>
          <cell r="D2479" t="str">
            <v>ค่าทำแม่พิมพ์ COIL และ COND 15000</v>
          </cell>
          <cell r="F2479" t="str">
            <v>SR072/3597</v>
          </cell>
          <cell r="G2479">
            <v>35016</v>
          </cell>
          <cell r="H2479">
            <v>1</v>
          </cell>
          <cell r="I2479">
            <v>214500</v>
          </cell>
          <cell r="J2479">
            <v>1</v>
          </cell>
          <cell r="K2479">
            <v>35016</v>
          </cell>
          <cell r="N2479">
            <v>0</v>
          </cell>
          <cell r="O2479">
            <v>214499</v>
          </cell>
          <cell r="P2479">
            <v>214499</v>
          </cell>
          <cell r="Q2479">
            <v>214499</v>
          </cell>
          <cell r="R2479">
            <v>214499</v>
          </cell>
          <cell r="S2479">
            <v>214499</v>
          </cell>
          <cell r="T2479">
            <v>0</v>
          </cell>
          <cell r="U2479">
            <v>0</v>
          </cell>
          <cell r="V2479">
            <v>0</v>
          </cell>
          <cell r="W2479">
            <v>0</v>
          </cell>
          <cell r="X2479">
            <v>0</v>
          </cell>
          <cell r="Y2479">
            <v>0</v>
          </cell>
          <cell r="Z2479">
            <v>0</v>
          </cell>
          <cell r="AA2479">
            <v>0</v>
          </cell>
          <cell r="AB2479">
            <v>0</v>
          </cell>
          <cell r="AC2479">
            <v>0</v>
          </cell>
          <cell r="AD2479">
            <v>0</v>
          </cell>
          <cell r="AE2479">
            <v>0</v>
          </cell>
        </row>
        <row r="2480">
          <cell r="C2480" t="str">
            <v>S060200050</v>
          </cell>
          <cell r="D2480" t="str">
            <v>เวอร์เนีย MITUTOYO 530-114 ขนาด 8 นิ้ว</v>
          </cell>
          <cell r="F2480" t="str">
            <v>SR094/4672</v>
          </cell>
          <cell r="G2480">
            <v>35088</v>
          </cell>
          <cell r="H2480">
            <v>2</v>
          </cell>
          <cell r="I2480">
            <v>2624</v>
          </cell>
          <cell r="J2480">
            <v>2</v>
          </cell>
          <cell r="K2480">
            <v>35088</v>
          </cell>
          <cell r="N2480">
            <v>0</v>
          </cell>
          <cell r="O2480">
            <v>2622</v>
          </cell>
          <cell r="P2480">
            <v>2622</v>
          </cell>
          <cell r="Q2480">
            <v>2622</v>
          </cell>
          <cell r="R2480">
            <v>2622</v>
          </cell>
          <cell r="S2480">
            <v>2622</v>
          </cell>
          <cell r="T2480">
            <v>0</v>
          </cell>
          <cell r="U2480">
            <v>0</v>
          </cell>
          <cell r="V2480">
            <v>0</v>
          </cell>
          <cell r="W2480">
            <v>0</v>
          </cell>
          <cell r="X2480">
            <v>0</v>
          </cell>
          <cell r="Y2480">
            <v>0</v>
          </cell>
          <cell r="Z2480">
            <v>0</v>
          </cell>
          <cell r="AA2480">
            <v>0</v>
          </cell>
          <cell r="AB2480">
            <v>0</v>
          </cell>
          <cell r="AC2480">
            <v>0</v>
          </cell>
          <cell r="AD2480">
            <v>0</v>
          </cell>
          <cell r="AE2480">
            <v>0</v>
          </cell>
        </row>
        <row r="2481">
          <cell r="C2481" t="str">
            <v>S060200051</v>
          </cell>
          <cell r="D2481" t="str">
            <v>เวอร์เนีย MITUTOYO 530-115 ขนาด 12 นิ้ว</v>
          </cell>
          <cell r="F2481" t="str">
            <v>SR094/4672</v>
          </cell>
          <cell r="G2481">
            <v>35088</v>
          </cell>
          <cell r="H2481">
            <v>1</v>
          </cell>
          <cell r="I2481">
            <v>2848</v>
          </cell>
          <cell r="J2481">
            <v>1</v>
          </cell>
          <cell r="K2481">
            <v>35088</v>
          </cell>
          <cell r="N2481">
            <v>0</v>
          </cell>
          <cell r="O2481">
            <v>2847</v>
          </cell>
          <cell r="P2481">
            <v>2847</v>
          </cell>
          <cell r="Q2481">
            <v>2847</v>
          </cell>
          <cell r="R2481">
            <v>2847</v>
          </cell>
          <cell r="S2481">
            <v>2847</v>
          </cell>
          <cell r="T2481">
            <v>0</v>
          </cell>
          <cell r="U2481">
            <v>0</v>
          </cell>
          <cell r="V2481">
            <v>0</v>
          </cell>
          <cell r="W2481">
            <v>0</v>
          </cell>
          <cell r="X2481">
            <v>0</v>
          </cell>
          <cell r="Y2481">
            <v>0</v>
          </cell>
          <cell r="Z2481">
            <v>0</v>
          </cell>
          <cell r="AA2481">
            <v>0</v>
          </cell>
          <cell r="AB2481">
            <v>0</v>
          </cell>
          <cell r="AC2481">
            <v>0</v>
          </cell>
          <cell r="AD2481">
            <v>0</v>
          </cell>
          <cell r="AE2481">
            <v>0</v>
          </cell>
        </row>
        <row r="2482">
          <cell r="C2482" t="str">
            <v>S049900270</v>
          </cell>
          <cell r="D2482" t="str">
            <v>เครื่องโทรสาร ยี่ห้อ พานาโซนิค รุ่น UF-V60</v>
          </cell>
          <cell r="F2482" t="str">
            <v>SR094/4674</v>
          </cell>
          <cell r="G2482">
            <v>35089</v>
          </cell>
          <cell r="H2482">
            <v>1</v>
          </cell>
          <cell r="I2482">
            <v>18691.59</v>
          </cell>
          <cell r="J2482">
            <v>1</v>
          </cell>
          <cell r="K2482">
            <v>35089</v>
          </cell>
          <cell r="N2482">
            <v>0</v>
          </cell>
          <cell r="O2482">
            <v>18690.59</v>
          </cell>
          <cell r="P2482">
            <v>18690.59</v>
          </cell>
          <cell r="Q2482">
            <v>18690.59</v>
          </cell>
          <cell r="R2482">
            <v>18690.59</v>
          </cell>
          <cell r="S2482">
            <v>18690.59</v>
          </cell>
          <cell r="T2482">
            <v>0</v>
          </cell>
          <cell r="U2482">
            <v>0</v>
          </cell>
          <cell r="V2482">
            <v>0</v>
          </cell>
          <cell r="W2482">
            <v>0</v>
          </cell>
          <cell r="X2482">
            <v>0</v>
          </cell>
          <cell r="Y2482">
            <v>0</v>
          </cell>
          <cell r="Z2482">
            <v>0</v>
          </cell>
          <cell r="AA2482">
            <v>0</v>
          </cell>
          <cell r="AB2482">
            <v>0</v>
          </cell>
          <cell r="AC2482">
            <v>0</v>
          </cell>
          <cell r="AD2482">
            <v>0</v>
          </cell>
          <cell r="AE2482">
            <v>0</v>
          </cell>
        </row>
        <row r="2483">
          <cell r="C2483" t="str">
            <v>S049900276</v>
          </cell>
          <cell r="D2483" t="str">
            <v>เครื่องคิดเลข FU773P</v>
          </cell>
          <cell r="F2483" t="str">
            <v>SR097/4807</v>
          </cell>
          <cell r="G2483">
            <v>35095</v>
          </cell>
          <cell r="H2483">
            <v>1</v>
          </cell>
          <cell r="I2483">
            <v>897.2</v>
          </cell>
          <cell r="J2483">
            <v>1</v>
          </cell>
          <cell r="K2483">
            <v>35095</v>
          </cell>
          <cell r="N2483">
            <v>0</v>
          </cell>
          <cell r="O2483">
            <v>896.2</v>
          </cell>
          <cell r="P2483">
            <v>896.2</v>
          </cell>
          <cell r="Q2483">
            <v>896.2</v>
          </cell>
          <cell r="R2483">
            <v>896.2</v>
          </cell>
          <cell r="S2483">
            <v>896.2</v>
          </cell>
          <cell r="T2483">
            <v>0</v>
          </cell>
          <cell r="U2483">
            <v>0</v>
          </cell>
          <cell r="V2483">
            <v>0</v>
          </cell>
          <cell r="W2483">
            <v>0</v>
          </cell>
          <cell r="X2483">
            <v>0</v>
          </cell>
          <cell r="Y2483">
            <v>0</v>
          </cell>
          <cell r="Z2483">
            <v>0</v>
          </cell>
          <cell r="AA2483">
            <v>0</v>
          </cell>
          <cell r="AB2483">
            <v>0</v>
          </cell>
          <cell r="AC2483">
            <v>0</v>
          </cell>
          <cell r="AD2483">
            <v>0</v>
          </cell>
          <cell r="AE2483">
            <v>0</v>
          </cell>
        </row>
        <row r="2484">
          <cell r="C2484" t="str">
            <v>S049900271</v>
          </cell>
          <cell r="D2484" t="str">
            <v>โต๊ะทำงาน EXP-60 ,80-180-75 พร้อมกระจก 80-180</v>
          </cell>
          <cell r="F2484" t="str">
            <v>SR097/4810</v>
          </cell>
          <cell r="G2484">
            <v>35095</v>
          </cell>
          <cell r="H2484">
            <v>1</v>
          </cell>
          <cell r="I2484">
            <v>5510</v>
          </cell>
          <cell r="J2484">
            <v>1</v>
          </cell>
          <cell r="K2484">
            <v>35095</v>
          </cell>
          <cell r="N2484">
            <v>0</v>
          </cell>
          <cell r="O2484">
            <v>5509</v>
          </cell>
          <cell r="P2484">
            <v>5509</v>
          </cell>
          <cell r="Q2484">
            <v>5509</v>
          </cell>
          <cell r="R2484">
            <v>5509</v>
          </cell>
          <cell r="S2484">
            <v>5509</v>
          </cell>
          <cell r="T2484">
            <v>0</v>
          </cell>
          <cell r="U2484">
            <v>0</v>
          </cell>
          <cell r="V2484">
            <v>0</v>
          </cell>
          <cell r="W2484">
            <v>0</v>
          </cell>
          <cell r="X2484">
            <v>0</v>
          </cell>
          <cell r="Y2484">
            <v>0</v>
          </cell>
          <cell r="Z2484">
            <v>0</v>
          </cell>
          <cell r="AA2484">
            <v>0</v>
          </cell>
          <cell r="AB2484">
            <v>0</v>
          </cell>
          <cell r="AC2484">
            <v>0</v>
          </cell>
          <cell r="AD2484">
            <v>0</v>
          </cell>
          <cell r="AE2484">
            <v>0</v>
          </cell>
        </row>
        <row r="2485">
          <cell r="C2485" t="str">
            <v>S049900272</v>
          </cell>
          <cell r="D2485" t="str">
            <v>ตู้ EXP-D 60-48-65</v>
          </cell>
          <cell r="F2485" t="str">
            <v>SR097/4810</v>
          </cell>
          <cell r="G2485">
            <v>35095</v>
          </cell>
          <cell r="H2485">
            <v>2</v>
          </cell>
          <cell r="I2485">
            <v>5120</v>
          </cell>
          <cell r="J2485">
            <v>2</v>
          </cell>
          <cell r="K2485">
            <v>35095</v>
          </cell>
          <cell r="N2485">
            <v>0</v>
          </cell>
          <cell r="O2485">
            <v>5118</v>
          </cell>
          <cell r="P2485">
            <v>5118</v>
          </cell>
          <cell r="Q2485">
            <v>5118</v>
          </cell>
          <cell r="R2485">
            <v>5118</v>
          </cell>
          <cell r="S2485">
            <v>5118</v>
          </cell>
          <cell r="T2485">
            <v>0</v>
          </cell>
          <cell r="U2485">
            <v>0</v>
          </cell>
          <cell r="V2485">
            <v>0</v>
          </cell>
          <cell r="W2485">
            <v>0</v>
          </cell>
          <cell r="X2485">
            <v>0</v>
          </cell>
          <cell r="Y2485">
            <v>0</v>
          </cell>
          <cell r="Z2485">
            <v>0</v>
          </cell>
          <cell r="AA2485">
            <v>0</v>
          </cell>
          <cell r="AB2485">
            <v>0</v>
          </cell>
          <cell r="AC2485">
            <v>0</v>
          </cell>
          <cell r="AD2485">
            <v>0</v>
          </cell>
          <cell r="AE2485">
            <v>0</v>
          </cell>
        </row>
        <row r="2486">
          <cell r="C2486" t="str">
            <v>S049900273</v>
          </cell>
          <cell r="D2486" t="str">
            <v>เก้าอี้สูงบุหนัง FR-119(PV-28)</v>
          </cell>
          <cell r="F2486" t="str">
            <v>SR097/4810</v>
          </cell>
          <cell r="G2486">
            <v>35095</v>
          </cell>
          <cell r="H2486">
            <v>1</v>
          </cell>
          <cell r="I2486">
            <v>2024</v>
          </cell>
          <cell r="J2486">
            <v>1</v>
          </cell>
          <cell r="K2486">
            <v>35095</v>
          </cell>
          <cell r="N2486">
            <v>0</v>
          </cell>
          <cell r="O2486">
            <v>2023</v>
          </cell>
          <cell r="P2486">
            <v>2023</v>
          </cell>
          <cell r="Q2486">
            <v>2023</v>
          </cell>
          <cell r="R2486">
            <v>2023</v>
          </cell>
          <cell r="S2486">
            <v>2023</v>
          </cell>
          <cell r="T2486">
            <v>0</v>
          </cell>
          <cell r="U2486">
            <v>0</v>
          </cell>
          <cell r="V2486">
            <v>0</v>
          </cell>
          <cell r="W2486">
            <v>0</v>
          </cell>
          <cell r="X2486">
            <v>0</v>
          </cell>
          <cell r="Y2486">
            <v>0</v>
          </cell>
          <cell r="Z2486">
            <v>0</v>
          </cell>
          <cell r="AA2486">
            <v>0</v>
          </cell>
          <cell r="AB2486">
            <v>0</v>
          </cell>
          <cell r="AC2486">
            <v>0</v>
          </cell>
          <cell r="AD2486">
            <v>0</v>
          </cell>
          <cell r="AE2486">
            <v>0</v>
          </cell>
        </row>
        <row r="2487">
          <cell r="C2487" t="str">
            <v>S059900013</v>
          </cell>
          <cell r="D2487" t="str">
            <v>กั้นห้อง 2 ห้อง (ส่วนของสำนักงาน ด้านหลัง)</v>
          </cell>
          <cell r="F2487" t="str">
            <v>SR097/4808</v>
          </cell>
          <cell r="G2487">
            <v>35095</v>
          </cell>
          <cell r="H2487">
            <v>2</v>
          </cell>
          <cell r="I2487">
            <v>14000</v>
          </cell>
          <cell r="J2487">
            <v>2</v>
          </cell>
          <cell r="K2487">
            <v>35095</v>
          </cell>
          <cell r="N2487">
            <v>0</v>
          </cell>
          <cell r="O2487">
            <v>13998</v>
          </cell>
          <cell r="P2487">
            <v>13998</v>
          </cell>
          <cell r="Q2487">
            <v>13998</v>
          </cell>
          <cell r="R2487">
            <v>13998</v>
          </cell>
          <cell r="S2487">
            <v>13998</v>
          </cell>
          <cell r="T2487">
            <v>0</v>
          </cell>
          <cell r="U2487">
            <v>0</v>
          </cell>
          <cell r="V2487">
            <v>0</v>
          </cell>
          <cell r="W2487">
            <v>0</v>
          </cell>
          <cell r="X2487">
            <v>0</v>
          </cell>
          <cell r="Y2487">
            <v>0</v>
          </cell>
          <cell r="Z2487">
            <v>0</v>
          </cell>
          <cell r="AA2487">
            <v>0</v>
          </cell>
          <cell r="AB2487">
            <v>0</v>
          </cell>
          <cell r="AC2487">
            <v>0</v>
          </cell>
          <cell r="AD2487">
            <v>0</v>
          </cell>
          <cell r="AE2487">
            <v>0</v>
          </cell>
        </row>
        <row r="2488">
          <cell r="C2488" t="str">
            <v>S059900014</v>
          </cell>
          <cell r="D2488" t="str">
            <v>กั้นห้อง 2 ห้องพร้อมประตู (คลังชั้น 2)</v>
          </cell>
          <cell r="F2488" t="str">
            <v>SR097/4808</v>
          </cell>
          <cell r="G2488">
            <v>35095</v>
          </cell>
          <cell r="H2488">
            <v>2</v>
          </cell>
          <cell r="I2488">
            <v>22000</v>
          </cell>
          <cell r="J2488">
            <v>2</v>
          </cell>
          <cell r="K2488">
            <v>35096</v>
          </cell>
          <cell r="N2488">
            <v>0</v>
          </cell>
          <cell r="O2488">
            <v>21998</v>
          </cell>
          <cell r="P2488">
            <v>21998</v>
          </cell>
          <cell r="Q2488">
            <v>21998</v>
          </cell>
          <cell r="R2488">
            <v>21998</v>
          </cell>
          <cell r="S2488">
            <v>21998</v>
          </cell>
          <cell r="T2488">
            <v>0</v>
          </cell>
          <cell r="U2488">
            <v>0</v>
          </cell>
          <cell r="V2488">
            <v>0</v>
          </cell>
          <cell r="W2488">
            <v>0</v>
          </cell>
          <cell r="X2488">
            <v>0</v>
          </cell>
          <cell r="Y2488">
            <v>0</v>
          </cell>
          <cell r="Z2488">
            <v>0</v>
          </cell>
          <cell r="AA2488">
            <v>0</v>
          </cell>
          <cell r="AB2488">
            <v>0</v>
          </cell>
          <cell r="AC2488">
            <v>0</v>
          </cell>
          <cell r="AD2488">
            <v>0</v>
          </cell>
          <cell r="AE2488">
            <v>0</v>
          </cell>
        </row>
        <row r="2489">
          <cell r="C2489" t="str">
            <v>S049900274</v>
          </cell>
          <cell r="D2489" t="str">
            <v>โต๊ะวางเครื่องพริ้นเตอร์ 60*64*75 ซม.PP64</v>
          </cell>
          <cell r="F2489" t="str">
            <v>SR095/4737</v>
          </cell>
          <cell r="G2489">
            <v>35091</v>
          </cell>
          <cell r="H2489">
            <v>1</v>
          </cell>
          <cell r="I2489">
            <v>3074.77</v>
          </cell>
          <cell r="J2489">
            <v>1</v>
          </cell>
          <cell r="K2489">
            <v>35091</v>
          </cell>
          <cell r="N2489">
            <v>0</v>
          </cell>
          <cell r="O2489">
            <v>3073.77</v>
          </cell>
          <cell r="P2489">
            <v>3073.77</v>
          </cell>
          <cell r="Q2489">
            <v>3073.77</v>
          </cell>
          <cell r="R2489">
            <v>3073.77</v>
          </cell>
          <cell r="S2489">
            <v>3073.77</v>
          </cell>
          <cell r="T2489">
            <v>0</v>
          </cell>
          <cell r="U2489">
            <v>0</v>
          </cell>
          <cell r="V2489">
            <v>0</v>
          </cell>
          <cell r="W2489">
            <v>0</v>
          </cell>
          <cell r="X2489">
            <v>0</v>
          </cell>
          <cell r="Y2489">
            <v>0</v>
          </cell>
          <cell r="Z2489">
            <v>0</v>
          </cell>
          <cell r="AA2489">
            <v>0</v>
          </cell>
          <cell r="AB2489">
            <v>0</v>
          </cell>
          <cell r="AC2489">
            <v>0</v>
          </cell>
          <cell r="AD2489">
            <v>0</v>
          </cell>
          <cell r="AE2489">
            <v>0</v>
          </cell>
        </row>
        <row r="2490">
          <cell r="C2490" t="str">
            <v>H057000005</v>
          </cell>
          <cell r="D2490" t="str">
            <v>กั้นห้องแผนก COIL (PARTITION P595 G2,เสา,PARTITION</v>
          </cell>
          <cell r="E2490" t="str">
            <v>P56,PARTITION แผงเล็ก)</v>
          </cell>
          <cell r="F2490" t="str">
            <v>SR090/4466</v>
          </cell>
          <cell r="G2490">
            <v>35075</v>
          </cell>
          <cell r="H2490">
            <v>1</v>
          </cell>
          <cell r="I2490">
            <v>21520</v>
          </cell>
          <cell r="J2490">
            <v>1</v>
          </cell>
          <cell r="K2490">
            <v>35075</v>
          </cell>
          <cell r="N2490">
            <v>0</v>
          </cell>
          <cell r="O2490">
            <v>21519</v>
          </cell>
          <cell r="P2490">
            <v>21519</v>
          </cell>
          <cell r="Q2490">
            <v>21519</v>
          </cell>
          <cell r="R2490">
            <v>21519</v>
          </cell>
          <cell r="S2490">
            <v>21519</v>
          </cell>
          <cell r="T2490">
            <v>0</v>
          </cell>
          <cell r="U2490">
            <v>0</v>
          </cell>
          <cell r="V2490">
            <v>0</v>
          </cell>
          <cell r="W2490">
            <v>0</v>
          </cell>
          <cell r="X2490">
            <v>0</v>
          </cell>
          <cell r="Y2490">
            <v>0</v>
          </cell>
          <cell r="Z2490">
            <v>0</v>
          </cell>
          <cell r="AA2490">
            <v>0</v>
          </cell>
          <cell r="AB2490">
            <v>0</v>
          </cell>
          <cell r="AC2490">
            <v>0</v>
          </cell>
          <cell r="AD2490">
            <v>0</v>
          </cell>
          <cell r="AE2490">
            <v>0</v>
          </cell>
        </row>
        <row r="2491">
          <cell r="C2491" t="str">
            <v>S049900275</v>
          </cell>
          <cell r="D2491" t="str">
            <v>โทรศํพท์อัตโนมัติ พานาโซนิค KXT2315 ความจำ 28 เลข</v>
          </cell>
          <cell r="E2491" t="str">
            <v>หมาย</v>
          </cell>
          <cell r="F2491" t="str">
            <v>SR093/4640</v>
          </cell>
          <cell r="G2491">
            <v>35086</v>
          </cell>
          <cell r="H2491">
            <v>1</v>
          </cell>
          <cell r="I2491">
            <v>1280.3699999999999</v>
          </cell>
          <cell r="J2491">
            <v>1</v>
          </cell>
          <cell r="K2491">
            <v>35086</v>
          </cell>
          <cell r="N2491">
            <v>0</v>
          </cell>
          <cell r="O2491">
            <v>1279.3699999999999</v>
          </cell>
          <cell r="P2491">
            <v>1279.3699999999999</v>
          </cell>
          <cell r="Q2491">
            <v>1279.3699999999999</v>
          </cell>
          <cell r="R2491">
            <v>1279.3699999999999</v>
          </cell>
          <cell r="S2491">
            <v>1279.3699999999999</v>
          </cell>
          <cell r="T2491">
            <v>0</v>
          </cell>
          <cell r="U2491">
            <v>0</v>
          </cell>
          <cell r="V2491">
            <v>0</v>
          </cell>
          <cell r="W2491">
            <v>0</v>
          </cell>
          <cell r="X2491">
            <v>0</v>
          </cell>
          <cell r="Y2491">
            <v>0</v>
          </cell>
          <cell r="Z2491">
            <v>0</v>
          </cell>
          <cell r="AA2491">
            <v>0</v>
          </cell>
          <cell r="AB2491">
            <v>0</v>
          </cell>
          <cell r="AC2491">
            <v>0</v>
          </cell>
          <cell r="AD2491">
            <v>0</v>
          </cell>
          <cell r="AE2491">
            <v>0</v>
          </cell>
        </row>
        <row r="2492">
          <cell r="C2492" t="str">
            <v>S060200052</v>
          </cell>
          <cell r="D2492" t="str">
            <v>ปืนยิงนัทเสริต์ รุ่น 75566 พร้อมหัวเอ็ม 5</v>
          </cell>
          <cell r="F2492" t="str">
            <v>SR089/4426</v>
          </cell>
          <cell r="G2492">
            <v>35073</v>
          </cell>
          <cell r="H2492">
            <v>1</v>
          </cell>
          <cell r="I2492">
            <v>27612</v>
          </cell>
          <cell r="J2492">
            <v>1</v>
          </cell>
          <cell r="K2492">
            <v>35073</v>
          </cell>
          <cell r="N2492">
            <v>0</v>
          </cell>
          <cell r="O2492">
            <v>27611</v>
          </cell>
          <cell r="P2492">
            <v>27611</v>
          </cell>
          <cell r="Q2492">
            <v>27611</v>
          </cell>
          <cell r="R2492">
            <v>27611</v>
          </cell>
          <cell r="S2492">
            <v>27611</v>
          </cell>
          <cell r="T2492">
            <v>0</v>
          </cell>
          <cell r="U2492">
            <v>0</v>
          </cell>
          <cell r="V2492">
            <v>0</v>
          </cell>
          <cell r="W2492">
            <v>0</v>
          </cell>
          <cell r="X2492">
            <v>0</v>
          </cell>
          <cell r="Y2492">
            <v>0</v>
          </cell>
          <cell r="Z2492">
            <v>0</v>
          </cell>
          <cell r="AA2492">
            <v>0</v>
          </cell>
          <cell r="AB2492">
            <v>0</v>
          </cell>
          <cell r="AC2492">
            <v>0</v>
          </cell>
          <cell r="AD2492">
            <v>0</v>
          </cell>
          <cell r="AE2492">
            <v>0</v>
          </cell>
        </row>
        <row r="2493">
          <cell r="C2493" t="str">
            <v>S049900277</v>
          </cell>
          <cell r="D2493" t="str">
            <v>กระดานไวท์บอร์ท แม่เหล็ก ขนาด 120*240 ซม.</v>
          </cell>
          <cell r="F2493" t="str">
            <v>SR093/4607</v>
          </cell>
          <cell r="G2493">
            <v>35079</v>
          </cell>
          <cell r="H2493">
            <v>1</v>
          </cell>
          <cell r="I2493">
            <v>2000</v>
          </cell>
          <cell r="J2493">
            <v>1</v>
          </cell>
          <cell r="K2493">
            <v>35079</v>
          </cell>
          <cell r="N2493">
            <v>0</v>
          </cell>
          <cell r="O2493">
            <v>1999</v>
          </cell>
          <cell r="P2493">
            <v>1999</v>
          </cell>
          <cell r="Q2493">
            <v>1999</v>
          </cell>
          <cell r="R2493">
            <v>1999</v>
          </cell>
          <cell r="S2493">
            <v>1999</v>
          </cell>
          <cell r="T2493">
            <v>0</v>
          </cell>
          <cell r="U2493">
            <v>0</v>
          </cell>
          <cell r="V2493">
            <v>0</v>
          </cell>
          <cell r="W2493">
            <v>0</v>
          </cell>
          <cell r="X2493">
            <v>0</v>
          </cell>
          <cell r="Y2493">
            <v>0</v>
          </cell>
          <cell r="Z2493">
            <v>0</v>
          </cell>
          <cell r="AA2493">
            <v>0</v>
          </cell>
          <cell r="AB2493">
            <v>0</v>
          </cell>
          <cell r="AC2493">
            <v>0</v>
          </cell>
          <cell r="AD2493">
            <v>0</v>
          </cell>
          <cell r="AE2493">
            <v>0</v>
          </cell>
        </row>
        <row r="2494">
          <cell r="C2494" t="str">
            <v>S060800177</v>
          </cell>
          <cell r="D2494" t="str">
            <v>เครื่องทำสูญญากาศ "JAVAC" JDL 220 CODE 44-1-122</v>
          </cell>
          <cell r="F2494" t="str">
            <v>SR096/4799</v>
          </cell>
          <cell r="G2494">
            <v>35094</v>
          </cell>
          <cell r="H2494">
            <v>1</v>
          </cell>
          <cell r="I2494">
            <v>54000</v>
          </cell>
          <cell r="J2494">
            <v>1</v>
          </cell>
          <cell r="K2494">
            <v>35094</v>
          </cell>
          <cell r="N2494">
            <v>0</v>
          </cell>
          <cell r="O2494">
            <v>53999</v>
          </cell>
          <cell r="P2494">
            <v>53999</v>
          </cell>
          <cell r="Q2494">
            <v>53999</v>
          </cell>
          <cell r="R2494">
            <v>53999</v>
          </cell>
          <cell r="S2494">
            <v>53999</v>
          </cell>
          <cell r="T2494">
            <v>0</v>
          </cell>
          <cell r="U2494">
            <v>0</v>
          </cell>
          <cell r="V2494">
            <v>0</v>
          </cell>
          <cell r="W2494">
            <v>0</v>
          </cell>
          <cell r="X2494">
            <v>0</v>
          </cell>
          <cell r="Y2494">
            <v>0</v>
          </cell>
          <cell r="Z2494">
            <v>0</v>
          </cell>
          <cell r="AA2494">
            <v>0</v>
          </cell>
          <cell r="AB2494">
            <v>0</v>
          </cell>
          <cell r="AC2494">
            <v>0</v>
          </cell>
          <cell r="AD2494">
            <v>0</v>
          </cell>
          <cell r="AE2494">
            <v>0</v>
          </cell>
        </row>
        <row r="2495">
          <cell r="C2495" t="str">
            <v>S070200376</v>
          </cell>
          <cell r="D2495" t="str">
            <v>JOB RD-180 แก้ไขพิมพ์เจาะรู 10 MM. (1.25*1.082)</v>
          </cell>
          <cell r="F2495" t="str">
            <v>JV01-047</v>
          </cell>
          <cell r="G2495">
            <v>35095</v>
          </cell>
          <cell r="H2495">
            <v>1</v>
          </cell>
          <cell r="I2495">
            <v>14677.23</v>
          </cell>
          <cell r="J2495">
            <v>1</v>
          </cell>
          <cell r="K2495">
            <v>35095</v>
          </cell>
          <cell r="N2495">
            <v>0</v>
          </cell>
          <cell r="O2495">
            <v>14676.23</v>
          </cell>
          <cell r="P2495">
            <v>14676.23</v>
          </cell>
          <cell r="Q2495">
            <v>14676.23</v>
          </cell>
          <cell r="R2495">
            <v>14676.23</v>
          </cell>
          <cell r="S2495">
            <v>14676.23</v>
          </cell>
          <cell r="T2495">
            <v>0</v>
          </cell>
          <cell r="U2495">
            <v>0</v>
          </cell>
          <cell r="V2495">
            <v>0</v>
          </cell>
          <cell r="W2495">
            <v>0</v>
          </cell>
          <cell r="X2495">
            <v>0</v>
          </cell>
          <cell r="Y2495">
            <v>0</v>
          </cell>
          <cell r="Z2495">
            <v>0</v>
          </cell>
          <cell r="AA2495">
            <v>0</v>
          </cell>
          <cell r="AB2495">
            <v>0</v>
          </cell>
          <cell r="AC2495">
            <v>0</v>
          </cell>
          <cell r="AD2495">
            <v>0</v>
          </cell>
          <cell r="AE2495">
            <v>0</v>
          </cell>
        </row>
        <row r="2496">
          <cell r="C2496" t="str">
            <v>S070200377</v>
          </cell>
          <cell r="D2496" t="str">
            <v>JOB RD-185 แม่พิมพ์ปั๊มเจาะรูฝาข้าง CT1400</v>
          </cell>
          <cell r="F2496" t="str">
            <v>JV01-047</v>
          </cell>
          <cell r="G2496">
            <v>35095</v>
          </cell>
          <cell r="H2496">
            <v>1</v>
          </cell>
          <cell r="I2496">
            <v>13832.72</v>
          </cell>
          <cell r="J2496">
            <v>1</v>
          </cell>
          <cell r="K2496">
            <v>35095</v>
          </cell>
          <cell r="N2496">
            <v>0</v>
          </cell>
          <cell r="O2496">
            <v>13831.72</v>
          </cell>
          <cell r="P2496">
            <v>13831.72</v>
          </cell>
          <cell r="Q2496">
            <v>13831.72</v>
          </cell>
          <cell r="R2496">
            <v>13831.72</v>
          </cell>
          <cell r="S2496">
            <v>13831.72</v>
          </cell>
          <cell r="T2496">
            <v>0</v>
          </cell>
          <cell r="U2496">
            <v>0</v>
          </cell>
          <cell r="V2496">
            <v>0</v>
          </cell>
          <cell r="W2496">
            <v>0</v>
          </cell>
          <cell r="X2496">
            <v>0</v>
          </cell>
          <cell r="Y2496">
            <v>0</v>
          </cell>
          <cell r="Z2496">
            <v>0</v>
          </cell>
          <cell r="AA2496">
            <v>0</v>
          </cell>
          <cell r="AB2496">
            <v>0</v>
          </cell>
          <cell r="AC2496">
            <v>0</v>
          </cell>
          <cell r="AD2496">
            <v>0</v>
          </cell>
          <cell r="AE2496">
            <v>0</v>
          </cell>
        </row>
        <row r="2497">
          <cell r="C2497" t="str">
            <v>S070200378</v>
          </cell>
          <cell r="D2497" t="str">
            <v>JOB RD-190 แม่พิมพ์สามทางเส้นผ่าศูนย์กลาง 1/4 นิ้ว</v>
          </cell>
          <cell r="F2497" t="str">
            <v>JV01-047</v>
          </cell>
          <cell r="G2497">
            <v>35095</v>
          </cell>
          <cell r="H2497">
            <v>1</v>
          </cell>
          <cell r="I2497">
            <v>10413.950000000001</v>
          </cell>
          <cell r="J2497">
            <v>1</v>
          </cell>
          <cell r="K2497">
            <v>35095</v>
          </cell>
          <cell r="N2497">
            <v>0</v>
          </cell>
          <cell r="O2497">
            <v>10412.950000000001</v>
          </cell>
          <cell r="P2497">
            <v>10412.950000000001</v>
          </cell>
          <cell r="Q2497">
            <v>10412.950000000001</v>
          </cell>
          <cell r="R2497">
            <v>10412.950000000001</v>
          </cell>
          <cell r="S2497">
            <v>10412.950000000001</v>
          </cell>
          <cell r="T2497">
            <v>0</v>
          </cell>
          <cell r="U2497">
            <v>0</v>
          </cell>
          <cell r="V2497">
            <v>0</v>
          </cell>
          <cell r="W2497">
            <v>0</v>
          </cell>
          <cell r="X2497">
            <v>0</v>
          </cell>
          <cell r="Y2497">
            <v>0</v>
          </cell>
          <cell r="Z2497">
            <v>0</v>
          </cell>
          <cell r="AA2497">
            <v>0</v>
          </cell>
          <cell r="AB2497">
            <v>0</v>
          </cell>
          <cell r="AC2497">
            <v>0</v>
          </cell>
          <cell r="AD2497">
            <v>0</v>
          </cell>
          <cell r="AE2497">
            <v>0</v>
          </cell>
        </row>
        <row r="2498">
          <cell r="C2498" t="str">
            <v>S070200379</v>
          </cell>
          <cell r="D2498" t="str">
            <v>JOB RD-209 พิมพ์ตัดแผ่น SIDE PLATE PU 306</v>
          </cell>
          <cell r="F2498" t="str">
            <v>JV01-047</v>
          </cell>
          <cell r="G2498">
            <v>35095</v>
          </cell>
          <cell r="H2498">
            <v>1</v>
          </cell>
          <cell r="I2498">
            <v>17505</v>
          </cell>
          <cell r="J2498">
            <v>1</v>
          </cell>
          <cell r="K2498">
            <v>35095</v>
          </cell>
          <cell r="N2498">
            <v>0</v>
          </cell>
          <cell r="O2498">
            <v>17504</v>
          </cell>
          <cell r="P2498">
            <v>17504</v>
          </cell>
          <cell r="Q2498">
            <v>17504</v>
          </cell>
          <cell r="R2498">
            <v>17504</v>
          </cell>
          <cell r="S2498">
            <v>17504</v>
          </cell>
          <cell r="T2498">
            <v>0</v>
          </cell>
          <cell r="U2498">
            <v>0</v>
          </cell>
          <cell r="V2498">
            <v>0</v>
          </cell>
          <cell r="W2498">
            <v>0</v>
          </cell>
          <cell r="X2498">
            <v>0</v>
          </cell>
          <cell r="Y2498">
            <v>0</v>
          </cell>
          <cell r="Z2498">
            <v>0</v>
          </cell>
          <cell r="AA2498">
            <v>0</v>
          </cell>
          <cell r="AB2498">
            <v>0</v>
          </cell>
          <cell r="AC2498">
            <v>0</v>
          </cell>
          <cell r="AD2498">
            <v>0</v>
          </cell>
          <cell r="AE2498">
            <v>0</v>
          </cell>
        </row>
        <row r="2499">
          <cell r="C2499" t="str">
            <v>S070200380</v>
          </cell>
          <cell r="D2499" t="str">
            <v>JOB RD-214 พิมพ์เจาะรู SLOT 6.5 * 13 MM.</v>
          </cell>
          <cell r="F2499" t="str">
            <v>JV01-047</v>
          </cell>
          <cell r="G2499">
            <v>35095</v>
          </cell>
          <cell r="H2499">
            <v>1</v>
          </cell>
          <cell r="I2499">
            <v>10211.25</v>
          </cell>
          <cell r="J2499">
            <v>1</v>
          </cell>
          <cell r="K2499">
            <v>35095</v>
          </cell>
          <cell r="N2499">
            <v>0</v>
          </cell>
          <cell r="O2499">
            <v>10210.25</v>
          </cell>
          <cell r="P2499">
            <v>10210.25</v>
          </cell>
          <cell r="Q2499">
            <v>10210.25</v>
          </cell>
          <cell r="R2499">
            <v>10210.25</v>
          </cell>
          <cell r="S2499">
            <v>10210.25</v>
          </cell>
          <cell r="T2499">
            <v>0</v>
          </cell>
          <cell r="U2499">
            <v>0</v>
          </cell>
          <cell r="V2499">
            <v>0</v>
          </cell>
          <cell r="W2499">
            <v>0</v>
          </cell>
          <cell r="X2499">
            <v>0</v>
          </cell>
          <cell r="Y2499">
            <v>0</v>
          </cell>
          <cell r="Z2499">
            <v>0</v>
          </cell>
          <cell r="AA2499">
            <v>0</v>
          </cell>
          <cell r="AB2499">
            <v>0</v>
          </cell>
          <cell r="AC2499">
            <v>0</v>
          </cell>
          <cell r="AD2499">
            <v>0</v>
          </cell>
          <cell r="AE2499">
            <v>0</v>
          </cell>
        </row>
        <row r="2500">
          <cell r="C2500" t="str">
            <v>S070200381</v>
          </cell>
          <cell r="D2500" t="str">
            <v>JOB-6658 แม่พิมพ์ (SMA 92-345)</v>
          </cell>
          <cell r="F2500" t="str">
            <v>JV01-047</v>
          </cell>
          <cell r="G2500">
            <v>35095</v>
          </cell>
          <cell r="H2500">
            <v>1</v>
          </cell>
          <cell r="I2500">
            <v>349035.08</v>
          </cell>
          <cell r="J2500">
            <v>1</v>
          </cell>
          <cell r="K2500">
            <v>35095</v>
          </cell>
          <cell r="N2500">
            <v>0</v>
          </cell>
          <cell r="O2500">
            <v>349034.08</v>
          </cell>
          <cell r="P2500">
            <v>349034.08</v>
          </cell>
          <cell r="Q2500">
            <v>349034.08</v>
          </cell>
          <cell r="R2500">
            <v>349034.08</v>
          </cell>
          <cell r="S2500">
            <v>349034.08</v>
          </cell>
          <cell r="T2500">
            <v>0</v>
          </cell>
          <cell r="U2500">
            <v>0</v>
          </cell>
          <cell r="V2500">
            <v>0</v>
          </cell>
          <cell r="W2500">
            <v>0</v>
          </cell>
          <cell r="X2500">
            <v>0</v>
          </cell>
          <cell r="Y2500">
            <v>0</v>
          </cell>
          <cell r="Z2500">
            <v>0</v>
          </cell>
          <cell r="AA2500">
            <v>0</v>
          </cell>
          <cell r="AB2500">
            <v>0</v>
          </cell>
          <cell r="AC2500">
            <v>0</v>
          </cell>
          <cell r="AD2500">
            <v>0</v>
          </cell>
          <cell r="AE2500">
            <v>0</v>
          </cell>
        </row>
        <row r="2501">
          <cell r="C2501" t="str">
            <v>S070200382</v>
          </cell>
          <cell r="D2501" t="str">
            <v>JOB-9403 พิมพ์จับท่อ AL เส้นผ่าศูนย์กลาง 12.60</v>
          </cell>
          <cell r="F2501" t="str">
            <v>JV01-047</v>
          </cell>
          <cell r="G2501">
            <v>35095</v>
          </cell>
          <cell r="H2501">
            <v>1</v>
          </cell>
          <cell r="I2501">
            <v>18140</v>
          </cell>
          <cell r="J2501">
            <v>1</v>
          </cell>
          <cell r="K2501">
            <v>35095</v>
          </cell>
          <cell r="N2501">
            <v>0</v>
          </cell>
          <cell r="O2501">
            <v>18139</v>
          </cell>
          <cell r="P2501">
            <v>18139</v>
          </cell>
          <cell r="Q2501">
            <v>18139</v>
          </cell>
          <cell r="R2501">
            <v>18139</v>
          </cell>
          <cell r="S2501">
            <v>18139</v>
          </cell>
          <cell r="T2501">
            <v>0</v>
          </cell>
          <cell r="U2501">
            <v>0</v>
          </cell>
          <cell r="V2501">
            <v>0</v>
          </cell>
          <cell r="W2501">
            <v>0</v>
          </cell>
          <cell r="X2501">
            <v>0</v>
          </cell>
          <cell r="Y2501">
            <v>0</v>
          </cell>
          <cell r="Z2501">
            <v>0</v>
          </cell>
          <cell r="AA2501">
            <v>0</v>
          </cell>
          <cell r="AB2501">
            <v>0</v>
          </cell>
          <cell r="AC2501">
            <v>0</v>
          </cell>
          <cell r="AD2501">
            <v>0</v>
          </cell>
          <cell r="AE2501">
            <v>0</v>
          </cell>
        </row>
        <row r="2502">
          <cell r="C2502" t="str">
            <v>S070200383</v>
          </cell>
          <cell r="D2502" t="str">
            <v>JOB-9415 พิมพ์ขึ้นรูป BRKT SUPPORT COND PU 306</v>
          </cell>
          <cell r="E2502" t="str">
            <v>(ASSY-979)</v>
          </cell>
          <cell r="F2502" t="str">
            <v>JV01-047</v>
          </cell>
          <cell r="G2502">
            <v>35095</v>
          </cell>
          <cell r="H2502">
            <v>1</v>
          </cell>
          <cell r="I2502">
            <v>61812.08</v>
          </cell>
          <cell r="J2502">
            <v>1</v>
          </cell>
          <cell r="K2502">
            <v>35095</v>
          </cell>
          <cell r="N2502">
            <v>0</v>
          </cell>
          <cell r="O2502">
            <v>61811.08</v>
          </cell>
          <cell r="P2502">
            <v>61811.08</v>
          </cell>
          <cell r="Q2502">
            <v>61811.08</v>
          </cell>
          <cell r="R2502">
            <v>61811.08</v>
          </cell>
          <cell r="S2502">
            <v>61811.08</v>
          </cell>
          <cell r="T2502">
            <v>0</v>
          </cell>
          <cell r="U2502">
            <v>0</v>
          </cell>
          <cell r="V2502">
            <v>0</v>
          </cell>
          <cell r="W2502">
            <v>0</v>
          </cell>
          <cell r="X2502">
            <v>0</v>
          </cell>
          <cell r="Y2502">
            <v>0</v>
          </cell>
          <cell r="Z2502">
            <v>0</v>
          </cell>
          <cell r="AA2502">
            <v>0</v>
          </cell>
          <cell r="AB2502">
            <v>0</v>
          </cell>
          <cell r="AC2502">
            <v>0</v>
          </cell>
          <cell r="AD2502">
            <v>0</v>
          </cell>
          <cell r="AE2502">
            <v>0</v>
          </cell>
        </row>
        <row r="2503">
          <cell r="C2503" t="str">
            <v>S070300001</v>
          </cell>
          <cell r="D2503" t="str">
            <v>JOB RD-189 บานหัวท่อ CU เส้นผ่าศูนย์กลาง 1/2 นิ้ว</v>
          </cell>
          <cell r="F2503" t="str">
            <v>JV01-047</v>
          </cell>
          <cell r="G2503">
            <v>35095</v>
          </cell>
          <cell r="H2503">
            <v>10</v>
          </cell>
          <cell r="I2503">
            <v>12302.55</v>
          </cell>
          <cell r="J2503">
            <v>10</v>
          </cell>
          <cell r="K2503">
            <v>35095</v>
          </cell>
          <cell r="N2503">
            <v>0</v>
          </cell>
          <cell r="O2503">
            <v>12292.55</v>
          </cell>
          <cell r="P2503">
            <v>12292.55</v>
          </cell>
          <cell r="Q2503">
            <v>12292.55</v>
          </cell>
          <cell r="R2503">
            <v>12292.55</v>
          </cell>
          <cell r="S2503">
            <v>12292.55</v>
          </cell>
          <cell r="T2503">
            <v>0</v>
          </cell>
          <cell r="U2503">
            <v>0</v>
          </cell>
          <cell r="V2503">
            <v>0</v>
          </cell>
          <cell r="W2503">
            <v>0</v>
          </cell>
          <cell r="X2503">
            <v>0</v>
          </cell>
          <cell r="Y2503">
            <v>0</v>
          </cell>
          <cell r="Z2503">
            <v>0</v>
          </cell>
          <cell r="AA2503">
            <v>0</v>
          </cell>
          <cell r="AB2503">
            <v>0</v>
          </cell>
          <cell r="AC2503">
            <v>0</v>
          </cell>
          <cell r="AD2503">
            <v>0</v>
          </cell>
          <cell r="AE2503">
            <v>0</v>
          </cell>
        </row>
        <row r="2504">
          <cell r="C2504" t="str">
            <v>S070300002</v>
          </cell>
          <cell r="D2504" t="str">
            <v>JOB RD-196 JIG ตัดท่อ CU เส้นผ่าศูนย์กลาง 5/16 *</v>
          </cell>
          <cell r="E2504" t="str">
            <v>17.47</v>
          </cell>
          <cell r="F2504" t="str">
            <v>JV01-047</v>
          </cell>
          <cell r="G2504">
            <v>35095</v>
          </cell>
          <cell r="H2504">
            <v>1</v>
          </cell>
          <cell r="I2504">
            <v>10211.25</v>
          </cell>
          <cell r="J2504">
            <v>1</v>
          </cell>
          <cell r="K2504">
            <v>35095</v>
          </cell>
          <cell r="N2504">
            <v>0</v>
          </cell>
          <cell r="O2504">
            <v>10210.25</v>
          </cell>
          <cell r="P2504">
            <v>10210.25</v>
          </cell>
          <cell r="Q2504">
            <v>10210.25</v>
          </cell>
          <cell r="R2504">
            <v>10210.25</v>
          </cell>
          <cell r="S2504">
            <v>10210.25</v>
          </cell>
          <cell r="T2504">
            <v>0</v>
          </cell>
          <cell r="U2504">
            <v>0</v>
          </cell>
          <cell r="V2504">
            <v>0</v>
          </cell>
          <cell r="W2504">
            <v>0</v>
          </cell>
          <cell r="X2504">
            <v>0</v>
          </cell>
          <cell r="Y2504">
            <v>0</v>
          </cell>
          <cell r="Z2504">
            <v>0</v>
          </cell>
          <cell r="AA2504">
            <v>0</v>
          </cell>
          <cell r="AB2504">
            <v>0</v>
          </cell>
          <cell r="AC2504">
            <v>0</v>
          </cell>
          <cell r="AD2504">
            <v>0</v>
          </cell>
          <cell r="AE2504">
            <v>0</v>
          </cell>
        </row>
        <row r="2505">
          <cell r="C2505" t="str">
            <v>S060300121</v>
          </cell>
          <cell r="D2505" t="str">
            <v>JOB-6672 JIG ประกอบวงจร COIL,เชื่อม IN-OUNT COIL,</v>
          </cell>
          <cell r="E2505" t="str">
            <v>ตัดโค้ง COND,ประกอบ BLOCK VALVE,BRKT COND PU306</v>
          </cell>
          <cell r="F2505" t="str">
            <v>JV01-047</v>
          </cell>
          <cell r="G2505">
            <v>35095</v>
          </cell>
          <cell r="H2505">
            <v>6</v>
          </cell>
          <cell r="I2505">
            <v>167463.21</v>
          </cell>
          <cell r="J2505">
            <v>6</v>
          </cell>
          <cell r="K2505">
            <v>35095</v>
          </cell>
          <cell r="N2505">
            <v>0</v>
          </cell>
          <cell r="O2505">
            <v>167457.21</v>
          </cell>
          <cell r="P2505">
            <v>167457.21</v>
          </cell>
          <cell r="Q2505">
            <v>167457.21</v>
          </cell>
          <cell r="R2505">
            <v>167457.21</v>
          </cell>
          <cell r="S2505">
            <v>167457.21</v>
          </cell>
          <cell r="T2505">
            <v>0</v>
          </cell>
          <cell r="U2505">
            <v>0</v>
          </cell>
          <cell r="V2505">
            <v>0</v>
          </cell>
          <cell r="W2505">
            <v>0</v>
          </cell>
          <cell r="X2505">
            <v>0</v>
          </cell>
          <cell r="Y2505">
            <v>0</v>
          </cell>
          <cell r="Z2505">
            <v>0</v>
          </cell>
          <cell r="AA2505">
            <v>0</v>
          </cell>
          <cell r="AB2505">
            <v>0</v>
          </cell>
          <cell r="AC2505">
            <v>0</v>
          </cell>
          <cell r="AD2505">
            <v>0</v>
          </cell>
          <cell r="AE2505">
            <v>0</v>
          </cell>
        </row>
        <row r="2506">
          <cell r="C2506" t="str">
            <v>S060300122</v>
          </cell>
          <cell r="D2506" t="str">
            <v>JOB-9406 แกนเข็มพร้อมหัวเข็มท่อ AL เส้นผ่าศูนย์</v>
          </cell>
          <cell r="E2506" t="str">
            <v>กลาง 3/8*39.5 นิ้ว</v>
          </cell>
          <cell r="F2506" t="str">
            <v>JV01-047</v>
          </cell>
          <cell r="G2506">
            <v>35095</v>
          </cell>
          <cell r="H2506">
            <v>3</v>
          </cell>
          <cell r="I2506">
            <v>8447.4</v>
          </cell>
          <cell r="J2506">
            <v>3</v>
          </cell>
          <cell r="K2506">
            <v>35095</v>
          </cell>
          <cell r="N2506">
            <v>0</v>
          </cell>
          <cell r="O2506">
            <v>8444.4</v>
          </cell>
          <cell r="P2506">
            <v>8444.4</v>
          </cell>
          <cell r="Q2506">
            <v>8444.4</v>
          </cell>
          <cell r="R2506">
            <v>8444.4</v>
          </cell>
          <cell r="S2506">
            <v>8444.4</v>
          </cell>
          <cell r="T2506">
            <v>0</v>
          </cell>
          <cell r="U2506">
            <v>0</v>
          </cell>
          <cell r="V2506">
            <v>0</v>
          </cell>
          <cell r="W2506">
            <v>0</v>
          </cell>
          <cell r="X2506">
            <v>0</v>
          </cell>
          <cell r="Y2506">
            <v>0</v>
          </cell>
          <cell r="Z2506">
            <v>0</v>
          </cell>
          <cell r="AA2506">
            <v>0</v>
          </cell>
          <cell r="AB2506">
            <v>0</v>
          </cell>
          <cell r="AC2506">
            <v>0</v>
          </cell>
          <cell r="AD2506">
            <v>0</v>
          </cell>
          <cell r="AE2506">
            <v>0</v>
          </cell>
        </row>
        <row r="2507">
          <cell r="C2507" t="str">
            <v>S060300123</v>
          </cell>
          <cell r="D2507" t="str">
            <v>JOB-9417 JIG เจาะรูท่อ CU เส้นผ่าศูนย์กลาง</v>
          </cell>
          <cell r="E2507" t="str">
            <v>3/4" * 10 MM.</v>
          </cell>
          <cell r="F2507" t="str">
            <v>JV01-047</v>
          </cell>
          <cell r="G2507">
            <v>35095</v>
          </cell>
          <cell r="H2507">
            <v>1</v>
          </cell>
          <cell r="I2507">
            <v>16177.89</v>
          </cell>
          <cell r="J2507">
            <v>1</v>
          </cell>
          <cell r="K2507">
            <v>35095</v>
          </cell>
          <cell r="N2507">
            <v>0</v>
          </cell>
          <cell r="O2507">
            <v>16176.89</v>
          </cell>
          <cell r="P2507">
            <v>16176.89</v>
          </cell>
          <cell r="Q2507">
            <v>16176.89</v>
          </cell>
          <cell r="R2507">
            <v>16176.89</v>
          </cell>
          <cell r="S2507">
            <v>16176.89</v>
          </cell>
          <cell r="T2507">
            <v>0</v>
          </cell>
          <cell r="U2507">
            <v>0</v>
          </cell>
          <cell r="V2507">
            <v>0</v>
          </cell>
          <cell r="W2507">
            <v>0</v>
          </cell>
          <cell r="X2507">
            <v>0</v>
          </cell>
          <cell r="Y2507">
            <v>0</v>
          </cell>
          <cell r="Z2507">
            <v>0</v>
          </cell>
          <cell r="AA2507">
            <v>0</v>
          </cell>
          <cell r="AB2507">
            <v>0</v>
          </cell>
          <cell r="AC2507">
            <v>0</v>
          </cell>
          <cell r="AD2507">
            <v>0</v>
          </cell>
          <cell r="AE2507">
            <v>0</v>
          </cell>
        </row>
        <row r="2508">
          <cell r="C2508" t="str">
            <v>S060300124</v>
          </cell>
          <cell r="D2508" t="str">
            <v>JOB-6756 ทำหัวเข็มเครื่อง EXP.เส้นผ่าศูนย์กลาง</v>
          </cell>
          <cell r="E2508" t="str">
            <v>9.25(ท่อ0.014)</v>
          </cell>
          <cell r="F2508" t="str">
            <v>JV01-047</v>
          </cell>
          <cell r="G2508">
            <v>35095</v>
          </cell>
          <cell r="H2508">
            <v>100</v>
          </cell>
          <cell r="I2508">
            <v>27907.279999999999</v>
          </cell>
          <cell r="J2508">
            <v>100</v>
          </cell>
          <cell r="K2508">
            <v>35095</v>
          </cell>
          <cell r="N2508">
            <v>0</v>
          </cell>
          <cell r="O2508">
            <v>27807.279999999999</v>
          </cell>
          <cell r="P2508">
            <v>27807.279999999999</v>
          </cell>
          <cell r="Q2508">
            <v>27807.279999999999</v>
          </cell>
          <cell r="R2508">
            <v>27807.279999999999</v>
          </cell>
          <cell r="S2508">
            <v>27807.279999999999</v>
          </cell>
          <cell r="T2508">
            <v>0</v>
          </cell>
          <cell r="U2508">
            <v>0</v>
          </cell>
          <cell r="V2508">
            <v>0</v>
          </cell>
          <cell r="W2508">
            <v>0</v>
          </cell>
          <cell r="X2508">
            <v>0</v>
          </cell>
          <cell r="Y2508">
            <v>0</v>
          </cell>
          <cell r="Z2508">
            <v>0</v>
          </cell>
          <cell r="AA2508">
            <v>0</v>
          </cell>
          <cell r="AB2508">
            <v>0</v>
          </cell>
          <cell r="AC2508">
            <v>0</v>
          </cell>
          <cell r="AD2508">
            <v>0</v>
          </cell>
          <cell r="AE2508">
            <v>0</v>
          </cell>
        </row>
        <row r="2509">
          <cell r="C2509" t="str">
            <v>S060800178</v>
          </cell>
          <cell r="D2509" t="str">
            <v>มัลติมิเตอร์ FLUKE 1 27 DIGITAL MULTIMETER</v>
          </cell>
          <cell r="E2509" t="str">
            <v>S/N 6462052</v>
          </cell>
          <cell r="F2509" t="str">
            <v>SR006/0299</v>
          </cell>
          <cell r="G2509">
            <v>35121</v>
          </cell>
          <cell r="H2509">
            <v>1</v>
          </cell>
          <cell r="I2509">
            <v>10200</v>
          </cell>
          <cell r="J2509">
            <v>1</v>
          </cell>
          <cell r="K2509">
            <v>35121</v>
          </cell>
          <cell r="N2509">
            <v>0</v>
          </cell>
          <cell r="O2509">
            <v>10199</v>
          </cell>
          <cell r="P2509">
            <v>10199</v>
          </cell>
          <cell r="Q2509">
            <v>10199</v>
          </cell>
          <cell r="R2509">
            <v>10199</v>
          </cell>
          <cell r="S2509">
            <v>10199</v>
          </cell>
          <cell r="T2509">
            <v>0</v>
          </cell>
          <cell r="U2509">
            <v>0</v>
          </cell>
          <cell r="V2509">
            <v>0</v>
          </cell>
          <cell r="W2509">
            <v>0</v>
          </cell>
          <cell r="X2509">
            <v>0</v>
          </cell>
          <cell r="Y2509">
            <v>0</v>
          </cell>
          <cell r="Z2509">
            <v>0</v>
          </cell>
          <cell r="AA2509">
            <v>0</v>
          </cell>
          <cell r="AB2509">
            <v>0</v>
          </cell>
          <cell r="AC2509">
            <v>0</v>
          </cell>
          <cell r="AD2509">
            <v>0</v>
          </cell>
          <cell r="AE2509">
            <v>0</v>
          </cell>
        </row>
        <row r="2510">
          <cell r="C2510" t="str">
            <v>S059900015</v>
          </cell>
          <cell r="D2510" t="str">
            <v>มู่ลี่อลูมิเนียม</v>
          </cell>
          <cell r="F2510" t="str">
            <v>SR003/0121</v>
          </cell>
          <cell r="G2510">
            <v>35110</v>
          </cell>
          <cell r="H2510">
            <v>1</v>
          </cell>
          <cell r="I2510">
            <v>1162</v>
          </cell>
          <cell r="J2510">
            <v>1</v>
          </cell>
          <cell r="K2510">
            <v>35110</v>
          </cell>
          <cell r="N2510">
            <v>0</v>
          </cell>
          <cell r="O2510">
            <v>1161</v>
          </cell>
          <cell r="P2510">
            <v>1161</v>
          </cell>
          <cell r="Q2510">
            <v>1161</v>
          </cell>
          <cell r="R2510">
            <v>1161</v>
          </cell>
          <cell r="S2510">
            <v>1161</v>
          </cell>
          <cell r="T2510">
            <v>0</v>
          </cell>
          <cell r="U2510">
            <v>0</v>
          </cell>
          <cell r="V2510">
            <v>0</v>
          </cell>
          <cell r="W2510">
            <v>0</v>
          </cell>
          <cell r="X2510">
            <v>0</v>
          </cell>
          <cell r="Y2510">
            <v>0</v>
          </cell>
          <cell r="Z2510">
            <v>0</v>
          </cell>
          <cell r="AA2510">
            <v>0</v>
          </cell>
          <cell r="AB2510">
            <v>0</v>
          </cell>
          <cell r="AC2510">
            <v>0</v>
          </cell>
          <cell r="AD2510">
            <v>0</v>
          </cell>
          <cell r="AE2510">
            <v>0</v>
          </cell>
        </row>
        <row r="2511">
          <cell r="C2511" t="str">
            <v>S059900016</v>
          </cell>
          <cell r="D2511" t="str">
            <v>มู่ลี่อลูมิเนียม</v>
          </cell>
          <cell r="F2511" t="str">
            <v>SR003/0122</v>
          </cell>
          <cell r="G2511">
            <v>35110</v>
          </cell>
          <cell r="H2511">
            <v>8</v>
          </cell>
          <cell r="I2511">
            <v>11300</v>
          </cell>
          <cell r="J2511">
            <v>8</v>
          </cell>
          <cell r="K2511">
            <v>35110</v>
          </cell>
          <cell r="N2511">
            <v>0</v>
          </cell>
          <cell r="O2511">
            <v>11292</v>
          </cell>
          <cell r="P2511">
            <v>11292</v>
          </cell>
          <cell r="Q2511">
            <v>11292</v>
          </cell>
          <cell r="R2511">
            <v>11292</v>
          </cell>
          <cell r="S2511">
            <v>11292</v>
          </cell>
          <cell r="T2511">
            <v>0</v>
          </cell>
          <cell r="U2511">
            <v>0</v>
          </cell>
          <cell r="V2511">
            <v>0</v>
          </cell>
          <cell r="W2511">
            <v>0</v>
          </cell>
          <cell r="X2511">
            <v>0</v>
          </cell>
          <cell r="Y2511">
            <v>0</v>
          </cell>
          <cell r="Z2511">
            <v>0</v>
          </cell>
          <cell r="AA2511">
            <v>0</v>
          </cell>
          <cell r="AB2511">
            <v>0</v>
          </cell>
          <cell r="AC2511">
            <v>0</v>
          </cell>
          <cell r="AD2511">
            <v>0</v>
          </cell>
          <cell r="AE2511">
            <v>0</v>
          </cell>
        </row>
        <row r="2512">
          <cell r="C2512" t="str">
            <v>S049900278</v>
          </cell>
          <cell r="D2512" t="str">
            <v>โต๊ะ TC-2654 พร้อมกระจก</v>
          </cell>
          <cell r="F2512" t="str">
            <v>SR100/4964</v>
          </cell>
          <cell r="G2512">
            <v>35100</v>
          </cell>
          <cell r="H2512">
            <v>1</v>
          </cell>
          <cell r="I2512">
            <v>4523.3</v>
          </cell>
          <cell r="J2512">
            <v>1</v>
          </cell>
          <cell r="K2512">
            <v>35100</v>
          </cell>
          <cell r="N2512">
            <v>0</v>
          </cell>
          <cell r="O2512">
            <v>4522.3</v>
          </cell>
          <cell r="P2512">
            <v>4522.3</v>
          </cell>
          <cell r="Q2512">
            <v>4522.3</v>
          </cell>
          <cell r="R2512">
            <v>4522.3</v>
          </cell>
          <cell r="S2512">
            <v>4522.3</v>
          </cell>
          <cell r="T2512">
            <v>0</v>
          </cell>
          <cell r="U2512">
            <v>0</v>
          </cell>
          <cell r="V2512">
            <v>0</v>
          </cell>
          <cell r="W2512">
            <v>0</v>
          </cell>
          <cell r="X2512">
            <v>0</v>
          </cell>
          <cell r="Y2512">
            <v>0</v>
          </cell>
          <cell r="Z2512">
            <v>0</v>
          </cell>
          <cell r="AA2512">
            <v>0</v>
          </cell>
          <cell r="AB2512">
            <v>0</v>
          </cell>
          <cell r="AC2512">
            <v>0</v>
          </cell>
          <cell r="AD2512">
            <v>0</v>
          </cell>
          <cell r="AE2512">
            <v>0</v>
          </cell>
        </row>
        <row r="2513">
          <cell r="C2513" t="str">
            <v>S049900279</v>
          </cell>
          <cell r="D2513" t="str">
            <v>ตู้ DG-324</v>
          </cell>
          <cell r="F2513" t="str">
            <v>SR100/4964</v>
          </cell>
          <cell r="G2513">
            <v>35100</v>
          </cell>
          <cell r="H2513">
            <v>3</v>
          </cell>
          <cell r="I2513">
            <v>5685.6</v>
          </cell>
          <cell r="J2513">
            <v>3</v>
          </cell>
          <cell r="K2513">
            <v>35100</v>
          </cell>
          <cell r="N2513">
            <v>0</v>
          </cell>
          <cell r="O2513">
            <v>5682.6</v>
          </cell>
          <cell r="P2513">
            <v>5682.6</v>
          </cell>
          <cell r="Q2513">
            <v>5682.6</v>
          </cell>
          <cell r="R2513">
            <v>5682.6</v>
          </cell>
          <cell r="S2513">
            <v>5682.6</v>
          </cell>
          <cell r="T2513">
            <v>0</v>
          </cell>
          <cell r="U2513">
            <v>0</v>
          </cell>
          <cell r="V2513">
            <v>0</v>
          </cell>
          <cell r="W2513">
            <v>0</v>
          </cell>
          <cell r="X2513">
            <v>0</v>
          </cell>
          <cell r="Y2513">
            <v>0</v>
          </cell>
          <cell r="Z2513">
            <v>0</v>
          </cell>
          <cell r="AA2513">
            <v>0</v>
          </cell>
          <cell r="AB2513">
            <v>0</v>
          </cell>
          <cell r="AC2513">
            <v>0</v>
          </cell>
          <cell r="AD2513">
            <v>0</v>
          </cell>
          <cell r="AE2513">
            <v>0</v>
          </cell>
        </row>
        <row r="2514">
          <cell r="C2514" t="str">
            <v>S049900280</v>
          </cell>
          <cell r="D2514" t="str">
            <v>ตู้ DO-314 สีน้ำตาลพร้อมขา</v>
          </cell>
          <cell r="F2514" t="str">
            <v>SR100/4964</v>
          </cell>
          <cell r="G2514">
            <v>35100</v>
          </cell>
          <cell r="H2514">
            <v>3</v>
          </cell>
          <cell r="I2514">
            <v>6127.2</v>
          </cell>
          <cell r="J2514">
            <v>3</v>
          </cell>
          <cell r="K2514">
            <v>35100</v>
          </cell>
          <cell r="N2514">
            <v>0</v>
          </cell>
          <cell r="O2514">
            <v>6124.2</v>
          </cell>
          <cell r="P2514">
            <v>6124.2</v>
          </cell>
          <cell r="Q2514">
            <v>6124.2</v>
          </cell>
          <cell r="R2514">
            <v>6124.2</v>
          </cell>
          <cell r="S2514">
            <v>6124.2</v>
          </cell>
          <cell r="T2514">
            <v>0</v>
          </cell>
          <cell r="U2514">
            <v>0</v>
          </cell>
          <cell r="V2514">
            <v>0</v>
          </cell>
          <cell r="W2514">
            <v>0</v>
          </cell>
          <cell r="X2514">
            <v>0</v>
          </cell>
          <cell r="Y2514">
            <v>0</v>
          </cell>
          <cell r="Z2514">
            <v>0</v>
          </cell>
          <cell r="AA2514">
            <v>0</v>
          </cell>
          <cell r="AB2514">
            <v>0</v>
          </cell>
          <cell r="AC2514">
            <v>0</v>
          </cell>
          <cell r="AD2514">
            <v>0</v>
          </cell>
          <cell r="AE2514">
            <v>0</v>
          </cell>
        </row>
        <row r="2515">
          <cell r="C2515" t="str">
            <v>S049900281</v>
          </cell>
          <cell r="D2515" t="str">
            <v>กระดาน BW-90120</v>
          </cell>
          <cell r="F2515" t="str">
            <v>SR100/4964</v>
          </cell>
          <cell r="G2515">
            <v>35100</v>
          </cell>
          <cell r="H2515">
            <v>1</v>
          </cell>
          <cell r="I2515">
            <v>1092.5</v>
          </cell>
          <cell r="J2515">
            <v>1</v>
          </cell>
          <cell r="K2515">
            <v>35100</v>
          </cell>
          <cell r="N2515">
            <v>0</v>
          </cell>
          <cell r="O2515">
            <v>1091.5</v>
          </cell>
          <cell r="P2515">
            <v>1091.5</v>
          </cell>
          <cell r="Q2515">
            <v>1091.5</v>
          </cell>
          <cell r="R2515">
            <v>1091.5</v>
          </cell>
          <cell r="S2515">
            <v>1091.5</v>
          </cell>
          <cell r="T2515">
            <v>0</v>
          </cell>
          <cell r="U2515">
            <v>0</v>
          </cell>
          <cell r="V2515">
            <v>0</v>
          </cell>
          <cell r="W2515">
            <v>0</v>
          </cell>
          <cell r="X2515">
            <v>0</v>
          </cell>
          <cell r="Y2515">
            <v>0</v>
          </cell>
          <cell r="Z2515">
            <v>0</v>
          </cell>
          <cell r="AA2515">
            <v>0</v>
          </cell>
          <cell r="AB2515">
            <v>0</v>
          </cell>
          <cell r="AC2515">
            <v>0</v>
          </cell>
          <cell r="AD2515">
            <v>0</v>
          </cell>
          <cell r="AE2515">
            <v>0</v>
          </cell>
        </row>
        <row r="2516">
          <cell r="C2516" t="str">
            <v>S049900282</v>
          </cell>
          <cell r="D2516" t="str">
            <v>กระดานมีขามีล้อหน้าเดียว ขนาด 90*150 ซม.</v>
          </cell>
          <cell r="F2516" t="str">
            <v>SR100/4964</v>
          </cell>
          <cell r="G2516">
            <v>35100</v>
          </cell>
          <cell r="H2516">
            <v>2</v>
          </cell>
          <cell r="I2516">
            <v>3800</v>
          </cell>
          <cell r="J2516">
            <v>2</v>
          </cell>
          <cell r="K2516">
            <v>35100</v>
          </cell>
          <cell r="N2516">
            <v>0</v>
          </cell>
          <cell r="O2516">
            <v>3798</v>
          </cell>
          <cell r="P2516">
            <v>3798</v>
          </cell>
          <cell r="Q2516">
            <v>3798</v>
          </cell>
          <cell r="R2516">
            <v>3798</v>
          </cell>
          <cell r="S2516">
            <v>3798</v>
          </cell>
          <cell r="T2516">
            <v>0</v>
          </cell>
          <cell r="U2516">
            <v>0</v>
          </cell>
          <cell r="V2516">
            <v>0</v>
          </cell>
          <cell r="W2516">
            <v>0</v>
          </cell>
          <cell r="X2516">
            <v>0</v>
          </cell>
          <cell r="Y2516">
            <v>0</v>
          </cell>
          <cell r="Z2516">
            <v>0</v>
          </cell>
          <cell r="AA2516">
            <v>0</v>
          </cell>
          <cell r="AB2516">
            <v>0</v>
          </cell>
          <cell r="AC2516">
            <v>0</v>
          </cell>
          <cell r="AD2516">
            <v>0</v>
          </cell>
          <cell r="AE2516">
            <v>0</v>
          </cell>
        </row>
        <row r="2517">
          <cell r="C2517" t="str">
            <v>S049900283</v>
          </cell>
          <cell r="D2517" t="str">
            <v>ตู้ D-814</v>
          </cell>
          <cell r="F2517" t="str">
            <v>SR100/4964</v>
          </cell>
          <cell r="G2517">
            <v>35100</v>
          </cell>
          <cell r="H2517">
            <v>2</v>
          </cell>
          <cell r="I2517">
            <v>6187</v>
          </cell>
          <cell r="J2517">
            <v>2</v>
          </cell>
          <cell r="K2517">
            <v>35100</v>
          </cell>
          <cell r="N2517">
            <v>0</v>
          </cell>
          <cell r="O2517">
            <v>6185</v>
          </cell>
          <cell r="P2517">
            <v>6185</v>
          </cell>
          <cell r="Q2517">
            <v>6185</v>
          </cell>
          <cell r="R2517">
            <v>6185</v>
          </cell>
          <cell r="S2517">
            <v>6185</v>
          </cell>
          <cell r="T2517">
            <v>0</v>
          </cell>
          <cell r="U2517">
            <v>0</v>
          </cell>
          <cell r="V2517">
            <v>0</v>
          </cell>
          <cell r="W2517">
            <v>0</v>
          </cell>
          <cell r="X2517">
            <v>0</v>
          </cell>
          <cell r="Y2517">
            <v>0</v>
          </cell>
          <cell r="Z2517">
            <v>0</v>
          </cell>
          <cell r="AA2517">
            <v>0</v>
          </cell>
          <cell r="AB2517">
            <v>0</v>
          </cell>
          <cell r="AC2517">
            <v>0</v>
          </cell>
          <cell r="AD2517">
            <v>0</v>
          </cell>
          <cell r="AE2517">
            <v>0</v>
          </cell>
        </row>
        <row r="2518">
          <cell r="C2518" t="str">
            <v>S049900284</v>
          </cell>
          <cell r="D2518" t="str">
            <v>โต๊ะ NT-2648 สีน้ำตาล</v>
          </cell>
          <cell r="F2518" t="str">
            <v>SR100/4964</v>
          </cell>
          <cell r="G2518">
            <v>35100</v>
          </cell>
          <cell r="H2518">
            <v>4</v>
          </cell>
          <cell r="I2518">
            <v>12190</v>
          </cell>
          <cell r="J2518">
            <v>4</v>
          </cell>
          <cell r="K2518">
            <v>35100</v>
          </cell>
          <cell r="N2518">
            <v>0</v>
          </cell>
          <cell r="O2518">
            <v>12186</v>
          </cell>
          <cell r="P2518">
            <v>12186</v>
          </cell>
          <cell r="Q2518">
            <v>12186</v>
          </cell>
          <cell r="R2518">
            <v>12186</v>
          </cell>
          <cell r="S2518">
            <v>12186</v>
          </cell>
          <cell r="T2518">
            <v>0</v>
          </cell>
          <cell r="U2518">
            <v>0</v>
          </cell>
          <cell r="V2518">
            <v>0</v>
          </cell>
          <cell r="W2518">
            <v>0</v>
          </cell>
          <cell r="X2518">
            <v>0</v>
          </cell>
          <cell r="Y2518">
            <v>0</v>
          </cell>
          <cell r="Z2518">
            <v>0</v>
          </cell>
          <cell r="AA2518">
            <v>0</v>
          </cell>
          <cell r="AB2518">
            <v>0</v>
          </cell>
          <cell r="AC2518">
            <v>0</v>
          </cell>
          <cell r="AD2518">
            <v>0</v>
          </cell>
          <cell r="AE2518">
            <v>0</v>
          </cell>
        </row>
        <row r="2519">
          <cell r="C2519" t="str">
            <v>S049900285</v>
          </cell>
          <cell r="D2519" t="str">
            <v>โต๊ะ NT-2648 พร้อมกระจก</v>
          </cell>
          <cell r="F2519" t="str">
            <v>SR001/0001</v>
          </cell>
          <cell r="G2519">
            <v>35104</v>
          </cell>
          <cell r="H2519">
            <v>6</v>
          </cell>
          <cell r="I2519">
            <v>20385</v>
          </cell>
          <cell r="J2519">
            <v>6</v>
          </cell>
          <cell r="K2519">
            <v>35104</v>
          </cell>
          <cell r="N2519">
            <v>0</v>
          </cell>
          <cell r="O2519">
            <v>20379</v>
          </cell>
          <cell r="P2519">
            <v>20379</v>
          </cell>
          <cell r="Q2519">
            <v>20379</v>
          </cell>
          <cell r="R2519">
            <v>20379</v>
          </cell>
          <cell r="S2519">
            <v>20379</v>
          </cell>
          <cell r="T2519">
            <v>0</v>
          </cell>
          <cell r="U2519">
            <v>0</v>
          </cell>
          <cell r="V2519">
            <v>0</v>
          </cell>
          <cell r="W2519">
            <v>0</v>
          </cell>
          <cell r="X2519">
            <v>0</v>
          </cell>
          <cell r="Y2519">
            <v>0</v>
          </cell>
          <cell r="Z2519">
            <v>0</v>
          </cell>
          <cell r="AA2519">
            <v>0</v>
          </cell>
          <cell r="AB2519">
            <v>0</v>
          </cell>
          <cell r="AC2519">
            <v>0</v>
          </cell>
          <cell r="AD2519">
            <v>0</v>
          </cell>
          <cell r="AE2519">
            <v>0</v>
          </cell>
        </row>
        <row r="2520">
          <cell r="C2520" t="str">
            <v>S049900286</v>
          </cell>
          <cell r="D2520" t="str">
            <v>เก้าอี้ CH-403</v>
          </cell>
          <cell r="F2520" t="str">
            <v>SR001/0001</v>
          </cell>
          <cell r="G2520">
            <v>35104</v>
          </cell>
          <cell r="H2520">
            <v>6</v>
          </cell>
          <cell r="I2520">
            <v>4885.2</v>
          </cell>
          <cell r="J2520">
            <v>6</v>
          </cell>
          <cell r="K2520">
            <v>35104</v>
          </cell>
          <cell r="N2520">
            <v>0</v>
          </cell>
          <cell r="O2520">
            <v>4879.2</v>
          </cell>
          <cell r="P2520">
            <v>4879.2</v>
          </cell>
          <cell r="Q2520">
            <v>4879.2</v>
          </cell>
          <cell r="R2520">
            <v>4879.2</v>
          </cell>
          <cell r="S2520">
            <v>4879.2</v>
          </cell>
          <cell r="T2520">
            <v>0</v>
          </cell>
          <cell r="U2520">
            <v>0</v>
          </cell>
          <cell r="V2520">
            <v>0</v>
          </cell>
          <cell r="W2520">
            <v>0</v>
          </cell>
          <cell r="X2520">
            <v>0</v>
          </cell>
          <cell r="Y2520">
            <v>0</v>
          </cell>
          <cell r="Z2520">
            <v>0</v>
          </cell>
          <cell r="AA2520">
            <v>0</v>
          </cell>
          <cell r="AB2520">
            <v>0</v>
          </cell>
          <cell r="AC2520">
            <v>0</v>
          </cell>
          <cell r="AD2520">
            <v>0</v>
          </cell>
          <cell r="AE2520">
            <v>0</v>
          </cell>
        </row>
        <row r="2521">
          <cell r="C2521" t="str">
            <v>S049900287</v>
          </cell>
          <cell r="D2521" t="str">
            <v>เก้าอี้ CH-505</v>
          </cell>
          <cell r="F2521" t="str">
            <v>SR001/0001</v>
          </cell>
          <cell r="G2521">
            <v>35104</v>
          </cell>
          <cell r="H2521">
            <v>6</v>
          </cell>
          <cell r="I2521">
            <v>7948.8</v>
          </cell>
          <cell r="J2521">
            <v>6</v>
          </cell>
          <cell r="K2521">
            <v>35104</v>
          </cell>
          <cell r="N2521">
            <v>0</v>
          </cell>
          <cell r="O2521">
            <v>7942.8</v>
          </cell>
          <cell r="P2521">
            <v>7942.8</v>
          </cell>
          <cell r="Q2521">
            <v>7942.8</v>
          </cell>
          <cell r="R2521">
            <v>7942.8</v>
          </cell>
          <cell r="S2521">
            <v>7942.8</v>
          </cell>
          <cell r="T2521">
            <v>0</v>
          </cell>
          <cell r="U2521">
            <v>0</v>
          </cell>
          <cell r="V2521">
            <v>0</v>
          </cell>
          <cell r="W2521">
            <v>0</v>
          </cell>
          <cell r="X2521">
            <v>0</v>
          </cell>
          <cell r="Y2521">
            <v>0</v>
          </cell>
          <cell r="Z2521">
            <v>0</v>
          </cell>
          <cell r="AA2521">
            <v>0</v>
          </cell>
          <cell r="AB2521">
            <v>0</v>
          </cell>
          <cell r="AC2521">
            <v>0</v>
          </cell>
          <cell r="AD2521">
            <v>0</v>
          </cell>
          <cell r="AE2521">
            <v>0</v>
          </cell>
        </row>
        <row r="2522">
          <cell r="C2522" t="str">
            <v>S049900288</v>
          </cell>
          <cell r="D2522" t="str">
            <v>เครื่องคิดเลข CITIZEN SDC-839</v>
          </cell>
          <cell r="F2522" t="str">
            <v>SR006/0266</v>
          </cell>
          <cell r="G2522">
            <v>35116</v>
          </cell>
          <cell r="H2522">
            <v>2</v>
          </cell>
          <cell r="I2522">
            <v>502.81</v>
          </cell>
          <cell r="J2522">
            <v>2</v>
          </cell>
          <cell r="K2522">
            <v>35116</v>
          </cell>
          <cell r="N2522">
            <v>0</v>
          </cell>
          <cell r="O2522">
            <v>500.81</v>
          </cell>
          <cell r="P2522">
            <v>500.81</v>
          </cell>
          <cell r="Q2522">
            <v>500.81</v>
          </cell>
          <cell r="R2522">
            <v>500.81</v>
          </cell>
          <cell r="S2522">
            <v>500.81</v>
          </cell>
          <cell r="T2522">
            <v>0</v>
          </cell>
          <cell r="U2522">
            <v>0</v>
          </cell>
          <cell r="V2522">
            <v>0</v>
          </cell>
          <cell r="W2522">
            <v>0</v>
          </cell>
          <cell r="X2522">
            <v>0</v>
          </cell>
          <cell r="Y2522">
            <v>0</v>
          </cell>
          <cell r="Z2522">
            <v>0</v>
          </cell>
          <cell r="AA2522">
            <v>0</v>
          </cell>
          <cell r="AB2522">
            <v>0</v>
          </cell>
          <cell r="AC2522">
            <v>0</v>
          </cell>
          <cell r="AD2522">
            <v>0</v>
          </cell>
          <cell r="AE2522">
            <v>0</v>
          </cell>
        </row>
        <row r="2523">
          <cell r="C2523" t="str">
            <v>S049900289</v>
          </cell>
          <cell r="D2523" t="str">
            <v>ตู้เหล็กกุญแจ TC1 11*14*6</v>
          </cell>
          <cell r="F2523" t="str">
            <v>SR004/0167</v>
          </cell>
          <cell r="G2523">
            <v>35111</v>
          </cell>
          <cell r="H2523">
            <v>2</v>
          </cell>
          <cell r="I2523">
            <v>616</v>
          </cell>
          <cell r="J2523">
            <v>2</v>
          </cell>
          <cell r="K2523">
            <v>35111</v>
          </cell>
          <cell r="N2523">
            <v>0</v>
          </cell>
          <cell r="O2523">
            <v>614</v>
          </cell>
          <cell r="P2523">
            <v>614</v>
          </cell>
          <cell r="Q2523">
            <v>614</v>
          </cell>
          <cell r="R2523">
            <v>614</v>
          </cell>
          <cell r="S2523">
            <v>614</v>
          </cell>
          <cell r="T2523">
            <v>0</v>
          </cell>
          <cell r="U2523">
            <v>0</v>
          </cell>
          <cell r="V2523">
            <v>0</v>
          </cell>
          <cell r="W2523">
            <v>0</v>
          </cell>
          <cell r="X2523">
            <v>0</v>
          </cell>
          <cell r="Y2523">
            <v>0</v>
          </cell>
          <cell r="Z2523">
            <v>0</v>
          </cell>
          <cell r="AA2523">
            <v>0</v>
          </cell>
          <cell r="AB2523">
            <v>0</v>
          </cell>
          <cell r="AC2523">
            <v>0</v>
          </cell>
          <cell r="AD2523">
            <v>0</v>
          </cell>
          <cell r="AE2523">
            <v>0</v>
          </cell>
        </row>
        <row r="2524">
          <cell r="C2524" t="str">
            <v>S049900290</v>
          </cell>
          <cell r="D2524" t="str">
            <v>เครื่องคิดเลข CITIZEN # SDC-8610</v>
          </cell>
          <cell r="F2524" t="str">
            <v>SR005/0225</v>
          </cell>
          <cell r="G2524">
            <v>35116</v>
          </cell>
          <cell r="H2524">
            <v>2</v>
          </cell>
          <cell r="I2524">
            <v>710.28</v>
          </cell>
          <cell r="J2524">
            <v>2</v>
          </cell>
          <cell r="K2524">
            <v>35116</v>
          </cell>
          <cell r="N2524">
            <v>0</v>
          </cell>
          <cell r="O2524">
            <v>708.28</v>
          </cell>
          <cell r="P2524">
            <v>708.28</v>
          </cell>
          <cell r="Q2524">
            <v>708.28</v>
          </cell>
          <cell r="R2524">
            <v>708.28</v>
          </cell>
          <cell r="S2524">
            <v>708.28</v>
          </cell>
          <cell r="T2524">
            <v>0</v>
          </cell>
          <cell r="U2524">
            <v>0</v>
          </cell>
          <cell r="V2524">
            <v>0</v>
          </cell>
          <cell r="W2524">
            <v>0</v>
          </cell>
          <cell r="X2524">
            <v>0</v>
          </cell>
          <cell r="Y2524">
            <v>0</v>
          </cell>
          <cell r="Z2524">
            <v>0</v>
          </cell>
          <cell r="AA2524">
            <v>0</v>
          </cell>
          <cell r="AB2524">
            <v>0</v>
          </cell>
          <cell r="AC2524">
            <v>0</v>
          </cell>
          <cell r="AD2524">
            <v>0</v>
          </cell>
          <cell r="AE2524">
            <v>0</v>
          </cell>
        </row>
        <row r="2525">
          <cell r="C2525" t="str">
            <v>S049900291</v>
          </cell>
          <cell r="D2525" t="str">
            <v>กระดานมีขาหน้าเดียว ขนาด 90*150</v>
          </cell>
          <cell r="F2525" t="str">
            <v>SR004/0165</v>
          </cell>
          <cell r="G2525">
            <v>35111</v>
          </cell>
          <cell r="H2525">
            <v>1</v>
          </cell>
          <cell r="I2525">
            <v>1900</v>
          </cell>
          <cell r="J2525">
            <v>1</v>
          </cell>
          <cell r="K2525">
            <v>35111</v>
          </cell>
          <cell r="N2525">
            <v>0</v>
          </cell>
          <cell r="O2525">
            <v>1899</v>
          </cell>
          <cell r="P2525">
            <v>1899</v>
          </cell>
          <cell r="Q2525">
            <v>1899</v>
          </cell>
          <cell r="R2525">
            <v>1899</v>
          </cell>
          <cell r="S2525">
            <v>1899</v>
          </cell>
          <cell r="T2525">
            <v>0</v>
          </cell>
          <cell r="U2525">
            <v>0</v>
          </cell>
          <cell r="V2525">
            <v>0</v>
          </cell>
          <cell r="W2525">
            <v>0</v>
          </cell>
          <cell r="X2525">
            <v>0</v>
          </cell>
          <cell r="Y2525">
            <v>0</v>
          </cell>
          <cell r="Z2525">
            <v>0</v>
          </cell>
          <cell r="AA2525">
            <v>0</v>
          </cell>
          <cell r="AB2525">
            <v>0</v>
          </cell>
          <cell r="AC2525">
            <v>0</v>
          </cell>
          <cell r="AD2525">
            <v>0</v>
          </cell>
          <cell r="AE2525">
            <v>0</v>
          </cell>
        </row>
        <row r="2526">
          <cell r="C2526" t="str">
            <v>S049900292</v>
          </cell>
          <cell r="D2526" t="str">
            <v>กระดานมมีขาหน้าเดียว ขนาด 90*150 ซม.</v>
          </cell>
          <cell r="F2526" t="str">
            <v>SR004/0164</v>
          </cell>
          <cell r="G2526">
            <v>35111</v>
          </cell>
          <cell r="H2526">
            <v>1</v>
          </cell>
          <cell r="I2526">
            <v>1900</v>
          </cell>
          <cell r="J2526">
            <v>1</v>
          </cell>
          <cell r="K2526">
            <v>35111</v>
          </cell>
          <cell r="N2526">
            <v>0</v>
          </cell>
          <cell r="O2526">
            <v>1899</v>
          </cell>
          <cell r="P2526">
            <v>1899</v>
          </cell>
          <cell r="Q2526">
            <v>1899</v>
          </cell>
          <cell r="R2526">
            <v>1899</v>
          </cell>
          <cell r="S2526">
            <v>1899</v>
          </cell>
          <cell r="T2526">
            <v>0</v>
          </cell>
          <cell r="U2526">
            <v>0</v>
          </cell>
          <cell r="V2526">
            <v>0</v>
          </cell>
          <cell r="W2526">
            <v>0</v>
          </cell>
          <cell r="X2526">
            <v>0</v>
          </cell>
          <cell r="Y2526">
            <v>0</v>
          </cell>
          <cell r="Z2526">
            <v>0</v>
          </cell>
          <cell r="AA2526">
            <v>0</v>
          </cell>
          <cell r="AB2526">
            <v>0</v>
          </cell>
          <cell r="AC2526">
            <v>0</v>
          </cell>
          <cell r="AD2526">
            <v>0</v>
          </cell>
          <cell r="AE2526">
            <v>0</v>
          </cell>
        </row>
        <row r="2527">
          <cell r="C2527" t="str">
            <v>S060800179</v>
          </cell>
          <cell r="D2527" t="str">
            <v>ปั๊มหอยโข่ง ขนาด 2 " 3 แรง 3 สาย</v>
          </cell>
          <cell r="F2527" t="str">
            <v>SR005/0217</v>
          </cell>
          <cell r="G2527">
            <v>35104</v>
          </cell>
          <cell r="H2527">
            <v>1</v>
          </cell>
          <cell r="I2527">
            <v>5900</v>
          </cell>
          <cell r="J2527">
            <v>1</v>
          </cell>
          <cell r="K2527">
            <v>35104</v>
          </cell>
          <cell r="N2527">
            <v>0</v>
          </cell>
          <cell r="O2527">
            <v>5899</v>
          </cell>
          <cell r="P2527">
            <v>5899</v>
          </cell>
          <cell r="Q2527">
            <v>5899</v>
          </cell>
          <cell r="R2527">
            <v>5899</v>
          </cell>
          <cell r="S2527">
            <v>5899</v>
          </cell>
          <cell r="T2527">
            <v>0</v>
          </cell>
          <cell r="U2527">
            <v>0</v>
          </cell>
          <cell r="V2527">
            <v>0</v>
          </cell>
          <cell r="W2527">
            <v>0</v>
          </cell>
          <cell r="X2527">
            <v>0</v>
          </cell>
          <cell r="Y2527">
            <v>0</v>
          </cell>
          <cell r="Z2527">
            <v>0</v>
          </cell>
          <cell r="AA2527">
            <v>0</v>
          </cell>
          <cell r="AB2527">
            <v>0</v>
          </cell>
          <cell r="AC2527">
            <v>0</v>
          </cell>
          <cell r="AD2527">
            <v>0</v>
          </cell>
          <cell r="AE2527">
            <v>0</v>
          </cell>
        </row>
        <row r="2528">
          <cell r="C2528" t="str">
            <v>S049900293</v>
          </cell>
          <cell r="D2528" t="str">
            <v>เครื่องโทรสาร "พานาโซนิค" รุ่น UF-V 60</v>
          </cell>
          <cell r="F2528" t="str">
            <v>SR001/0025</v>
          </cell>
          <cell r="G2528">
            <v>35105</v>
          </cell>
          <cell r="H2528">
            <v>1</v>
          </cell>
          <cell r="I2528">
            <v>18691.59</v>
          </cell>
          <cell r="J2528">
            <v>1</v>
          </cell>
          <cell r="K2528">
            <v>35105</v>
          </cell>
          <cell r="N2528">
            <v>0</v>
          </cell>
          <cell r="O2528">
            <v>18690.59</v>
          </cell>
          <cell r="P2528">
            <v>18690.59</v>
          </cell>
          <cell r="Q2528">
            <v>18690.59</v>
          </cell>
          <cell r="R2528">
            <v>18690.59</v>
          </cell>
          <cell r="S2528">
            <v>18690.59</v>
          </cell>
          <cell r="T2528">
            <v>0</v>
          </cell>
          <cell r="U2528">
            <v>0</v>
          </cell>
          <cell r="V2528">
            <v>0</v>
          </cell>
          <cell r="W2528">
            <v>0</v>
          </cell>
          <cell r="X2528">
            <v>0</v>
          </cell>
          <cell r="Y2528">
            <v>0</v>
          </cell>
          <cell r="Z2528">
            <v>0</v>
          </cell>
          <cell r="AA2528">
            <v>0</v>
          </cell>
          <cell r="AB2528">
            <v>0</v>
          </cell>
          <cell r="AC2528">
            <v>0</v>
          </cell>
          <cell r="AD2528">
            <v>0</v>
          </cell>
          <cell r="AE2528">
            <v>0</v>
          </cell>
        </row>
        <row r="2529">
          <cell r="C2529" t="str">
            <v>S059900017</v>
          </cell>
          <cell r="D2529" t="str">
            <v>กั้นห้องทำประตูห้องเขียนแบบ</v>
          </cell>
          <cell r="F2529" t="str">
            <v>SR098/4883</v>
          </cell>
          <cell r="G2529">
            <v>35096</v>
          </cell>
          <cell r="H2529">
            <v>1</v>
          </cell>
          <cell r="I2529">
            <v>11000</v>
          </cell>
          <cell r="J2529">
            <v>1</v>
          </cell>
          <cell r="K2529">
            <v>35096</v>
          </cell>
          <cell r="N2529">
            <v>0</v>
          </cell>
          <cell r="O2529">
            <v>10999</v>
          </cell>
          <cell r="P2529">
            <v>10999</v>
          </cell>
          <cell r="Q2529">
            <v>10999</v>
          </cell>
          <cell r="R2529">
            <v>10999</v>
          </cell>
          <cell r="S2529">
            <v>10999</v>
          </cell>
          <cell r="T2529">
            <v>0</v>
          </cell>
          <cell r="U2529">
            <v>0</v>
          </cell>
          <cell r="V2529">
            <v>0</v>
          </cell>
          <cell r="W2529">
            <v>0</v>
          </cell>
          <cell r="X2529">
            <v>0</v>
          </cell>
          <cell r="Y2529">
            <v>0</v>
          </cell>
          <cell r="Z2529">
            <v>0</v>
          </cell>
          <cell r="AA2529">
            <v>0</v>
          </cell>
          <cell r="AB2529">
            <v>0</v>
          </cell>
          <cell r="AC2529">
            <v>0</v>
          </cell>
          <cell r="AD2529">
            <v>0</v>
          </cell>
          <cell r="AE2529">
            <v>0</v>
          </cell>
        </row>
        <row r="2530">
          <cell r="C2530" t="str">
            <v>S059900018</v>
          </cell>
          <cell r="D2530" t="str">
            <v>กั้นผนังบริเวณที่รับโทรศัพท์</v>
          </cell>
          <cell r="F2530" t="str">
            <v>SR098/4882</v>
          </cell>
          <cell r="G2530">
            <v>35097</v>
          </cell>
          <cell r="H2530">
            <v>1</v>
          </cell>
          <cell r="I2530">
            <v>7000</v>
          </cell>
          <cell r="J2530">
            <v>1</v>
          </cell>
          <cell r="K2530">
            <v>35097</v>
          </cell>
          <cell r="N2530">
            <v>0</v>
          </cell>
          <cell r="O2530">
            <v>6999</v>
          </cell>
          <cell r="P2530">
            <v>6999</v>
          </cell>
          <cell r="Q2530">
            <v>6999</v>
          </cell>
          <cell r="R2530">
            <v>6999</v>
          </cell>
          <cell r="S2530">
            <v>6999</v>
          </cell>
          <cell r="T2530">
            <v>0</v>
          </cell>
          <cell r="U2530">
            <v>0</v>
          </cell>
          <cell r="V2530">
            <v>0</v>
          </cell>
          <cell r="W2530">
            <v>0</v>
          </cell>
          <cell r="X2530">
            <v>0</v>
          </cell>
          <cell r="Y2530">
            <v>0</v>
          </cell>
          <cell r="Z2530">
            <v>0</v>
          </cell>
          <cell r="AA2530">
            <v>0</v>
          </cell>
          <cell r="AB2530">
            <v>0</v>
          </cell>
          <cell r="AC2530">
            <v>0</v>
          </cell>
          <cell r="AD2530">
            <v>0</v>
          </cell>
          <cell r="AE2530">
            <v>0</v>
          </cell>
        </row>
        <row r="2531">
          <cell r="C2531" t="str">
            <v>S819900001</v>
          </cell>
          <cell r="D2531" t="str">
            <v>งานปรับปรุงระบบไฟฟ้าภายในพร้อมอุปกรณ์</v>
          </cell>
          <cell r="F2531" t="str">
            <v>SR099/4931</v>
          </cell>
          <cell r="G2531">
            <v>35097</v>
          </cell>
          <cell r="H2531">
            <v>1</v>
          </cell>
          <cell r="I2531">
            <v>497765.08</v>
          </cell>
          <cell r="J2531">
            <v>1</v>
          </cell>
          <cell r="K2531">
            <v>35097</v>
          </cell>
          <cell r="N2531">
            <v>0</v>
          </cell>
          <cell r="O2531">
            <v>497764.08</v>
          </cell>
          <cell r="P2531">
            <v>497764.08</v>
          </cell>
          <cell r="Q2531">
            <v>497764.08</v>
          </cell>
          <cell r="R2531">
            <v>497764.08</v>
          </cell>
          <cell r="S2531">
            <v>497764.08</v>
          </cell>
          <cell r="T2531">
            <v>0</v>
          </cell>
          <cell r="U2531">
            <v>0</v>
          </cell>
          <cell r="V2531">
            <v>0</v>
          </cell>
          <cell r="W2531">
            <v>0</v>
          </cell>
          <cell r="X2531">
            <v>0</v>
          </cell>
          <cell r="Y2531">
            <v>0</v>
          </cell>
          <cell r="Z2531">
            <v>0</v>
          </cell>
          <cell r="AA2531">
            <v>0</v>
          </cell>
          <cell r="AB2531">
            <v>0</v>
          </cell>
          <cell r="AC2531">
            <v>0</v>
          </cell>
          <cell r="AD2531">
            <v>0</v>
          </cell>
          <cell r="AE2531">
            <v>0</v>
          </cell>
        </row>
        <row r="2532">
          <cell r="C2532" t="str">
            <v>S049900294</v>
          </cell>
          <cell r="D2532" t="str">
            <v>กระดานไวท์บอร์ดธรรมดา ขนาด 120*240 ซม.</v>
          </cell>
          <cell r="F2532" t="str">
            <v>SR099/4908</v>
          </cell>
          <cell r="G2532">
            <v>35097</v>
          </cell>
          <cell r="H2532">
            <v>1</v>
          </cell>
          <cell r="I2532">
            <v>1500</v>
          </cell>
          <cell r="J2532">
            <v>1</v>
          </cell>
          <cell r="K2532">
            <v>35097</v>
          </cell>
          <cell r="N2532">
            <v>0</v>
          </cell>
          <cell r="O2532">
            <v>1499</v>
          </cell>
          <cell r="P2532">
            <v>1499</v>
          </cell>
          <cell r="Q2532">
            <v>1499</v>
          </cell>
          <cell r="R2532">
            <v>1499</v>
          </cell>
          <cell r="S2532">
            <v>1499</v>
          </cell>
          <cell r="T2532">
            <v>0</v>
          </cell>
          <cell r="U2532">
            <v>0</v>
          </cell>
          <cell r="V2532">
            <v>0</v>
          </cell>
          <cell r="W2532">
            <v>0</v>
          </cell>
          <cell r="X2532">
            <v>0</v>
          </cell>
          <cell r="Y2532">
            <v>0</v>
          </cell>
          <cell r="Z2532">
            <v>0</v>
          </cell>
          <cell r="AA2532">
            <v>0</v>
          </cell>
          <cell r="AB2532">
            <v>0</v>
          </cell>
          <cell r="AC2532">
            <v>0</v>
          </cell>
          <cell r="AD2532">
            <v>0</v>
          </cell>
          <cell r="AE2532">
            <v>0</v>
          </cell>
        </row>
        <row r="2533">
          <cell r="C2533" t="str">
            <v>S049900295</v>
          </cell>
          <cell r="D2533" t="str">
            <v>เครื่อง PRINTER NEC P8000</v>
          </cell>
          <cell r="F2533" t="str">
            <v>SR099/4939</v>
          </cell>
          <cell r="G2533">
            <v>35101</v>
          </cell>
          <cell r="H2533">
            <v>1</v>
          </cell>
          <cell r="I2533">
            <v>16700</v>
          </cell>
          <cell r="J2533">
            <v>1</v>
          </cell>
          <cell r="K2533">
            <v>35101</v>
          </cell>
          <cell r="N2533">
            <v>0</v>
          </cell>
          <cell r="O2533">
            <v>16699</v>
          </cell>
          <cell r="P2533">
            <v>16699</v>
          </cell>
          <cell r="Q2533">
            <v>16699</v>
          </cell>
          <cell r="R2533">
            <v>16699</v>
          </cell>
          <cell r="S2533">
            <v>16699</v>
          </cell>
          <cell r="T2533">
            <v>0</v>
          </cell>
          <cell r="U2533">
            <v>0</v>
          </cell>
          <cell r="V2533">
            <v>0</v>
          </cell>
          <cell r="W2533">
            <v>0</v>
          </cell>
          <cell r="X2533">
            <v>0</v>
          </cell>
          <cell r="Y2533">
            <v>0</v>
          </cell>
          <cell r="Z2533">
            <v>0</v>
          </cell>
          <cell r="AA2533">
            <v>0</v>
          </cell>
          <cell r="AB2533">
            <v>0</v>
          </cell>
          <cell r="AC2533">
            <v>0</v>
          </cell>
          <cell r="AD2533">
            <v>0</v>
          </cell>
          <cell r="AE2533">
            <v>0</v>
          </cell>
        </row>
        <row r="2534">
          <cell r="C2534" t="str">
            <v>S060500030</v>
          </cell>
          <cell r="D2534" t="str">
            <v>เครื่องตัดกระดาษกาวน้ำ UNI110</v>
          </cell>
          <cell r="F2534" t="str">
            <v>SR002/0091</v>
          </cell>
          <cell r="G2534">
            <v>35109</v>
          </cell>
          <cell r="H2534">
            <v>1</v>
          </cell>
          <cell r="I2534">
            <v>9500</v>
          </cell>
          <cell r="J2534">
            <v>1</v>
          </cell>
          <cell r="K2534">
            <v>35109</v>
          </cell>
          <cell r="N2534">
            <v>0</v>
          </cell>
          <cell r="O2534">
            <v>9499</v>
          </cell>
          <cell r="P2534">
            <v>9499</v>
          </cell>
          <cell r="Q2534">
            <v>9499</v>
          </cell>
          <cell r="R2534">
            <v>9499</v>
          </cell>
          <cell r="S2534">
            <v>9499</v>
          </cell>
          <cell r="T2534">
            <v>0</v>
          </cell>
          <cell r="U2534">
            <v>0</v>
          </cell>
          <cell r="V2534">
            <v>0</v>
          </cell>
          <cell r="W2534">
            <v>0</v>
          </cell>
          <cell r="X2534">
            <v>0</v>
          </cell>
          <cell r="Y2534">
            <v>0</v>
          </cell>
          <cell r="Z2534">
            <v>0</v>
          </cell>
          <cell r="AA2534">
            <v>0</v>
          </cell>
          <cell r="AB2534">
            <v>0</v>
          </cell>
          <cell r="AC2534">
            <v>0</v>
          </cell>
          <cell r="AD2534">
            <v>0</v>
          </cell>
          <cell r="AE2534">
            <v>0</v>
          </cell>
        </row>
        <row r="2535">
          <cell r="C2535" t="str">
            <v>S049900296</v>
          </cell>
          <cell r="D2535" t="str">
            <v>เก้าอี้เลคเชอร์พับได้บุหนังเทียม สีน้ำเงิน</v>
          </cell>
          <cell r="F2535" t="str">
            <v>SR001/0008</v>
          </cell>
          <cell r="G2535">
            <v>35097</v>
          </cell>
          <cell r="H2535">
            <v>100</v>
          </cell>
          <cell r="I2535">
            <v>92900</v>
          </cell>
          <cell r="J2535">
            <v>100</v>
          </cell>
          <cell r="K2535">
            <v>35097</v>
          </cell>
          <cell r="N2535">
            <v>0</v>
          </cell>
          <cell r="O2535">
            <v>92800</v>
          </cell>
          <cell r="P2535">
            <v>92800</v>
          </cell>
          <cell r="Q2535">
            <v>92800</v>
          </cell>
          <cell r="R2535">
            <v>92800</v>
          </cell>
          <cell r="S2535">
            <v>92800</v>
          </cell>
          <cell r="T2535">
            <v>0</v>
          </cell>
          <cell r="U2535">
            <v>0</v>
          </cell>
          <cell r="V2535">
            <v>0</v>
          </cell>
          <cell r="W2535">
            <v>0</v>
          </cell>
          <cell r="X2535">
            <v>0</v>
          </cell>
          <cell r="Y2535">
            <v>0</v>
          </cell>
          <cell r="Z2535">
            <v>0</v>
          </cell>
          <cell r="AA2535">
            <v>0</v>
          </cell>
          <cell r="AB2535">
            <v>0</v>
          </cell>
          <cell r="AC2535">
            <v>0</v>
          </cell>
          <cell r="AD2535">
            <v>0</v>
          </cell>
          <cell r="AE2535">
            <v>0</v>
          </cell>
        </row>
        <row r="2536">
          <cell r="C2536" t="str">
            <v>S049900297</v>
          </cell>
          <cell r="D2536" t="str">
            <v>โต๊ะ TC-3472 สีน้ำตาลพร้อมกระจก</v>
          </cell>
          <cell r="F2536" t="str">
            <v>SR100/4962</v>
          </cell>
          <cell r="G2536">
            <v>35097</v>
          </cell>
          <cell r="H2536">
            <v>1</v>
          </cell>
          <cell r="I2536">
            <v>5676.6</v>
          </cell>
          <cell r="J2536">
            <v>1</v>
          </cell>
          <cell r="K2536">
            <v>35097</v>
          </cell>
          <cell r="N2536">
            <v>0</v>
          </cell>
          <cell r="O2536">
            <v>5675.6</v>
          </cell>
          <cell r="P2536">
            <v>5675.6</v>
          </cell>
          <cell r="Q2536">
            <v>5675.6</v>
          </cell>
          <cell r="R2536">
            <v>5675.6</v>
          </cell>
          <cell r="S2536">
            <v>5675.6</v>
          </cell>
          <cell r="T2536">
            <v>0</v>
          </cell>
          <cell r="U2536">
            <v>0</v>
          </cell>
          <cell r="V2536">
            <v>0</v>
          </cell>
          <cell r="W2536">
            <v>0</v>
          </cell>
          <cell r="X2536">
            <v>0</v>
          </cell>
          <cell r="Y2536">
            <v>0</v>
          </cell>
          <cell r="Z2536">
            <v>0</v>
          </cell>
          <cell r="AA2536">
            <v>0</v>
          </cell>
          <cell r="AB2536">
            <v>0</v>
          </cell>
          <cell r="AC2536">
            <v>0</v>
          </cell>
          <cell r="AD2536">
            <v>0</v>
          </cell>
          <cell r="AE2536">
            <v>0</v>
          </cell>
        </row>
        <row r="2537">
          <cell r="C2537" t="str">
            <v>S049900298</v>
          </cell>
          <cell r="D2537" t="str">
            <v>โต๊ะ TC-2648 สีน้ำตาลพร้อมกระจก</v>
          </cell>
          <cell r="F2537" t="str">
            <v>SR100/4999</v>
          </cell>
          <cell r="G2537">
            <v>35104</v>
          </cell>
          <cell r="H2537">
            <v>5</v>
          </cell>
          <cell r="I2537">
            <v>15964</v>
          </cell>
          <cell r="J2537">
            <v>5</v>
          </cell>
          <cell r="K2537">
            <v>35104</v>
          </cell>
          <cell r="N2537">
            <v>0</v>
          </cell>
          <cell r="O2537">
            <v>15959</v>
          </cell>
          <cell r="P2537">
            <v>15959</v>
          </cell>
          <cell r="Q2537">
            <v>15959</v>
          </cell>
          <cell r="R2537">
            <v>15959</v>
          </cell>
          <cell r="S2537">
            <v>15959</v>
          </cell>
          <cell r="T2537">
            <v>0</v>
          </cell>
          <cell r="U2537">
            <v>0</v>
          </cell>
          <cell r="V2537">
            <v>0</v>
          </cell>
          <cell r="W2537">
            <v>0</v>
          </cell>
          <cell r="X2537">
            <v>0</v>
          </cell>
          <cell r="Y2537">
            <v>0</v>
          </cell>
          <cell r="Z2537">
            <v>0</v>
          </cell>
          <cell r="AA2537">
            <v>0</v>
          </cell>
          <cell r="AB2537">
            <v>0</v>
          </cell>
          <cell r="AC2537">
            <v>0</v>
          </cell>
          <cell r="AD2537">
            <v>0</v>
          </cell>
          <cell r="AE2537">
            <v>0</v>
          </cell>
        </row>
        <row r="2538">
          <cell r="C2538" t="str">
            <v>S049900299</v>
          </cell>
          <cell r="D2538" t="str">
            <v>เก้าอี้ CH-063 สีน้ำตาล</v>
          </cell>
          <cell r="F2538" t="str">
            <v>SR100/4999</v>
          </cell>
          <cell r="G2538">
            <v>35104</v>
          </cell>
          <cell r="H2538">
            <v>5</v>
          </cell>
          <cell r="I2538">
            <v>4370</v>
          </cell>
          <cell r="J2538">
            <v>5</v>
          </cell>
          <cell r="K2538">
            <v>35104</v>
          </cell>
          <cell r="N2538">
            <v>0</v>
          </cell>
          <cell r="O2538">
            <v>4365</v>
          </cell>
          <cell r="P2538">
            <v>4365</v>
          </cell>
          <cell r="Q2538">
            <v>4365</v>
          </cell>
          <cell r="R2538">
            <v>4365</v>
          </cell>
          <cell r="S2538">
            <v>4365</v>
          </cell>
          <cell r="T2538">
            <v>0</v>
          </cell>
          <cell r="U2538">
            <v>0</v>
          </cell>
          <cell r="V2538">
            <v>0</v>
          </cell>
          <cell r="W2538">
            <v>0</v>
          </cell>
          <cell r="X2538">
            <v>0</v>
          </cell>
          <cell r="Y2538">
            <v>0</v>
          </cell>
          <cell r="Z2538">
            <v>0</v>
          </cell>
          <cell r="AA2538">
            <v>0</v>
          </cell>
          <cell r="AB2538">
            <v>0</v>
          </cell>
          <cell r="AC2538">
            <v>0</v>
          </cell>
          <cell r="AD2538">
            <v>0</v>
          </cell>
          <cell r="AE2538">
            <v>0</v>
          </cell>
        </row>
        <row r="2539">
          <cell r="C2539" t="str">
            <v>S049900300</v>
          </cell>
          <cell r="D2539" t="str">
            <v>ตู้ DO-314 พร้อมขา S-014</v>
          </cell>
          <cell r="F2539" t="str">
            <v>SR100/5000</v>
          </cell>
          <cell r="G2539">
            <v>35104</v>
          </cell>
          <cell r="H2539">
            <v>3</v>
          </cell>
          <cell r="I2539">
            <v>6127.2</v>
          </cell>
          <cell r="J2539">
            <v>3</v>
          </cell>
          <cell r="K2539">
            <v>35104</v>
          </cell>
          <cell r="N2539">
            <v>0</v>
          </cell>
          <cell r="O2539">
            <v>6124.2</v>
          </cell>
          <cell r="P2539">
            <v>6124.2</v>
          </cell>
          <cell r="Q2539">
            <v>6124.2</v>
          </cell>
          <cell r="R2539">
            <v>6124.2</v>
          </cell>
          <cell r="S2539">
            <v>6124.2</v>
          </cell>
          <cell r="T2539">
            <v>0</v>
          </cell>
          <cell r="U2539">
            <v>0</v>
          </cell>
          <cell r="V2539">
            <v>0</v>
          </cell>
          <cell r="W2539">
            <v>0</v>
          </cell>
          <cell r="X2539">
            <v>0</v>
          </cell>
          <cell r="Y2539">
            <v>0</v>
          </cell>
          <cell r="Z2539">
            <v>0</v>
          </cell>
          <cell r="AA2539">
            <v>0</v>
          </cell>
          <cell r="AB2539">
            <v>0</v>
          </cell>
          <cell r="AC2539">
            <v>0</v>
          </cell>
          <cell r="AD2539">
            <v>0</v>
          </cell>
          <cell r="AE2539">
            <v>0</v>
          </cell>
        </row>
        <row r="2540">
          <cell r="C2540" t="str">
            <v>S049900301</v>
          </cell>
          <cell r="D2540" t="str">
            <v>ตู้ SH-756</v>
          </cell>
          <cell r="F2540" t="str">
            <v>SR100/5000</v>
          </cell>
          <cell r="G2540">
            <v>35104</v>
          </cell>
          <cell r="H2540">
            <v>3</v>
          </cell>
          <cell r="I2540">
            <v>6486</v>
          </cell>
          <cell r="J2540">
            <v>3</v>
          </cell>
          <cell r="K2540">
            <v>35104</v>
          </cell>
          <cell r="N2540">
            <v>0</v>
          </cell>
          <cell r="O2540">
            <v>6483</v>
          </cell>
          <cell r="P2540">
            <v>6483</v>
          </cell>
          <cell r="Q2540">
            <v>6483</v>
          </cell>
          <cell r="R2540">
            <v>6483</v>
          </cell>
          <cell r="S2540">
            <v>6483</v>
          </cell>
          <cell r="T2540">
            <v>0</v>
          </cell>
          <cell r="U2540">
            <v>0</v>
          </cell>
          <cell r="V2540">
            <v>0</v>
          </cell>
          <cell r="W2540">
            <v>0</v>
          </cell>
          <cell r="X2540">
            <v>0</v>
          </cell>
          <cell r="Y2540">
            <v>0</v>
          </cell>
          <cell r="Z2540">
            <v>0</v>
          </cell>
          <cell r="AA2540">
            <v>0</v>
          </cell>
          <cell r="AB2540">
            <v>0</v>
          </cell>
          <cell r="AC2540">
            <v>0</v>
          </cell>
          <cell r="AD2540">
            <v>0</v>
          </cell>
          <cell r="AE2540">
            <v>0</v>
          </cell>
        </row>
        <row r="2541">
          <cell r="C2541" t="str">
            <v>S049900302</v>
          </cell>
          <cell r="D2541" t="str">
            <v>กระจกโต๊ะขนาด 74*116.8 ซม.</v>
          </cell>
          <cell r="F2541" t="str">
            <v>SR100/4963</v>
          </cell>
          <cell r="G2541">
            <v>35097</v>
          </cell>
          <cell r="H2541">
            <v>1</v>
          </cell>
          <cell r="I2541">
            <v>450</v>
          </cell>
          <cell r="J2541">
            <v>1</v>
          </cell>
          <cell r="K2541">
            <v>35097</v>
          </cell>
          <cell r="N2541">
            <v>0</v>
          </cell>
          <cell r="O2541">
            <v>449</v>
          </cell>
          <cell r="P2541">
            <v>449</v>
          </cell>
          <cell r="Q2541">
            <v>449</v>
          </cell>
          <cell r="R2541">
            <v>449</v>
          </cell>
          <cell r="S2541">
            <v>449</v>
          </cell>
          <cell r="T2541">
            <v>0</v>
          </cell>
          <cell r="U2541">
            <v>0</v>
          </cell>
          <cell r="V2541">
            <v>0</v>
          </cell>
          <cell r="W2541">
            <v>0</v>
          </cell>
          <cell r="X2541">
            <v>0</v>
          </cell>
          <cell r="Y2541">
            <v>0</v>
          </cell>
          <cell r="Z2541">
            <v>0</v>
          </cell>
          <cell r="AA2541">
            <v>0</v>
          </cell>
          <cell r="AB2541">
            <v>0</v>
          </cell>
          <cell r="AC2541">
            <v>0</v>
          </cell>
          <cell r="AD2541">
            <v>0</v>
          </cell>
          <cell r="AE2541">
            <v>0</v>
          </cell>
        </row>
        <row r="2542">
          <cell r="C2542" t="str">
            <v>S060300125</v>
          </cell>
          <cell r="D2542" t="str">
            <v>JOB-6756 ทำหัวเข็มเครื่อง EXP. ท่อ A13/8</v>
          </cell>
          <cell r="F2542" t="str">
            <v>JV03-037</v>
          </cell>
          <cell r="G2542">
            <v>35125</v>
          </cell>
          <cell r="H2542">
            <v>143</v>
          </cell>
          <cell r="I2542">
            <v>12085.11</v>
          </cell>
          <cell r="J2542">
            <v>143</v>
          </cell>
          <cell r="K2542">
            <v>35125</v>
          </cell>
          <cell r="N2542">
            <v>0</v>
          </cell>
          <cell r="O2542">
            <v>11942.11</v>
          </cell>
          <cell r="P2542">
            <v>11942.11</v>
          </cell>
          <cell r="Q2542">
            <v>11942.11</v>
          </cell>
          <cell r="R2542">
            <v>11942.11</v>
          </cell>
          <cell r="S2542">
            <v>11942.11</v>
          </cell>
          <cell r="T2542">
            <v>0</v>
          </cell>
          <cell r="U2542">
            <v>0</v>
          </cell>
          <cell r="V2542">
            <v>0</v>
          </cell>
          <cell r="W2542">
            <v>0</v>
          </cell>
          <cell r="X2542">
            <v>0</v>
          </cell>
          <cell r="Y2542">
            <v>0</v>
          </cell>
          <cell r="Z2542">
            <v>0</v>
          </cell>
          <cell r="AA2542">
            <v>0</v>
          </cell>
          <cell r="AB2542">
            <v>0</v>
          </cell>
          <cell r="AC2542">
            <v>0</v>
          </cell>
          <cell r="AD2542">
            <v>0</v>
          </cell>
          <cell r="AE2542">
            <v>0</v>
          </cell>
        </row>
        <row r="2543">
          <cell r="C2543" t="str">
            <v>S060300126</v>
          </cell>
          <cell r="D2543" t="str">
            <v>JOB-0640 ชุด FEED CHANGE</v>
          </cell>
          <cell r="F2543" t="str">
            <v>JV03-037</v>
          </cell>
          <cell r="G2543">
            <v>35125</v>
          </cell>
          <cell r="H2543">
            <v>1</v>
          </cell>
          <cell r="I2543">
            <v>191853.57</v>
          </cell>
          <cell r="J2543">
            <v>1</v>
          </cell>
          <cell r="K2543">
            <v>35125</v>
          </cell>
          <cell r="N2543">
            <v>0</v>
          </cell>
          <cell r="O2543">
            <v>191852.57</v>
          </cell>
          <cell r="P2543">
            <v>191852.57</v>
          </cell>
          <cell r="Q2543">
            <v>191852.57</v>
          </cell>
          <cell r="R2543">
            <v>191852.57</v>
          </cell>
          <cell r="S2543">
            <v>191852.57</v>
          </cell>
          <cell r="T2543">
            <v>0</v>
          </cell>
          <cell r="U2543">
            <v>0</v>
          </cell>
          <cell r="V2543">
            <v>0</v>
          </cell>
          <cell r="W2543">
            <v>0</v>
          </cell>
          <cell r="X2543">
            <v>0</v>
          </cell>
          <cell r="Y2543">
            <v>0</v>
          </cell>
          <cell r="Z2543">
            <v>0</v>
          </cell>
          <cell r="AA2543">
            <v>0</v>
          </cell>
          <cell r="AB2543">
            <v>0</v>
          </cell>
          <cell r="AC2543">
            <v>0</v>
          </cell>
          <cell r="AD2543">
            <v>0</v>
          </cell>
          <cell r="AE2543">
            <v>0</v>
          </cell>
        </row>
        <row r="2544">
          <cell r="C2544" t="str">
            <v>S060300127</v>
          </cell>
          <cell r="D2544" t="str">
            <v>JOB-009 ทำหัวเข็มเบ่งเส้นผ่าศูนย์กลาง5.39-5.42</v>
          </cell>
          <cell r="F2544" t="str">
            <v>JV03-037</v>
          </cell>
          <cell r="G2544">
            <v>35125</v>
          </cell>
          <cell r="H2544">
            <v>52</v>
          </cell>
          <cell r="I2544">
            <v>13195.63</v>
          </cell>
          <cell r="J2544">
            <v>52</v>
          </cell>
          <cell r="K2544">
            <v>35125</v>
          </cell>
          <cell r="N2544">
            <v>0</v>
          </cell>
          <cell r="O2544">
            <v>13143.63</v>
          </cell>
          <cell r="P2544">
            <v>13143.63</v>
          </cell>
          <cell r="Q2544">
            <v>13143.63</v>
          </cell>
          <cell r="R2544">
            <v>13143.63</v>
          </cell>
          <cell r="S2544">
            <v>13143.63</v>
          </cell>
          <cell r="T2544">
            <v>0</v>
          </cell>
          <cell r="U2544">
            <v>0</v>
          </cell>
          <cell r="V2544">
            <v>0</v>
          </cell>
          <cell r="W2544">
            <v>0</v>
          </cell>
          <cell r="X2544">
            <v>0</v>
          </cell>
          <cell r="Y2544">
            <v>0</v>
          </cell>
          <cell r="Z2544">
            <v>0</v>
          </cell>
          <cell r="AA2544">
            <v>0</v>
          </cell>
          <cell r="AB2544">
            <v>0</v>
          </cell>
          <cell r="AC2544">
            <v>0</v>
          </cell>
          <cell r="AD2544">
            <v>0</v>
          </cell>
          <cell r="AE2544">
            <v>0</v>
          </cell>
        </row>
        <row r="2545">
          <cell r="C2545" t="str">
            <v>S060300128</v>
          </cell>
          <cell r="D2545" t="str">
            <v>JOB-006 ตัดเป้ารองท่อ END PLATE</v>
          </cell>
          <cell r="F2545" t="str">
            <v>JV03-037</v>
          </cell>
          <cell r="G2545">
            <v>35125</v>
          </cell>
          <cell r="H2545">
            <v>5</v>
          </cell>
          <cell r="I2545">
            <v>7409.54</v>
          </cell>
          <cell r="J2545">
            <v>5</v>
          </cell>
          <cell r="K2545">
            <v>35125</v>
          </cell>
          <cell r="N2545">
            <v>0</v>
          </cell>
          <cell r="O2545">
            <v>7404.54</v>
          </cell>
          <cell r="P2545">
            <v>7404.54</v>
          </cell>
          <cell r="Q2545">
            <v>7404.54</v>
          </cell>
          <cell r="R2545">
            <v>7404.54</v>
          </cell>
          <cell r="S2545">
            <v>7404.54</v>
          </cell>
          <cell r="T2545">
            <v>0</v>
          </cell>
          <cell r="U2545">
            <v>0</v>
          </cell>
          <cell r="V2545">
            <v>0</v>
          </cell>
          <cell r="W2545">
            <v>0</v>
          </cell>
          <cell r="X2545">
            <v>0</v>
          </cell>
          <cell r="Y2545">
            <v>0</v>
          </cell>
          <cell r="Z2545">
            <v>0</v>
          </cell>
          <cell r="AA2545">
            <v>0</v>
          </cell>
          <cell r="AB2545">
            <v>0</v>
          </cell>
          <cell r="AC2545">
            <v>0</v>
          </cell>
          <cell r="AD2545">
            <v>0</v>
          </cell>
          <cell r="AE2545">
            <v>0</v>
          </cell>
        </row>
        <row r="2546">
          <cell r="C2546" t="str">
            <v>S060800180</v>
          </cell>
          <cell r="D2546" t="str">
            <v>ไขควงแฉกขนาดยาว 8" (ใช้อัดลม)SCREWDROVER 2D8-PX-</v>
          </cell>
          <cell r="E2546" t="str">
            <v>850,BIT#19622,#10182,NIPPLE 20 PM</v>
          </cell>
          <cell r="F2546" t="str">
            <v>SR014/0694</v>
          </cell>
          <cell r="G2546">
            <v>35137</v>
          </cell>
          <cell r="H2546">
            <v>1</v>
          </cell>
          <cell r="I2546">
            <v>8883</v>
          </cell>
          <cell r="J2546">
            <v>1</v>
          </cell>
          <cell r="K2546">
            <v>35137</v>
          </cell>
          <cell r="N2546">
            <v>0</v>
          </cell>
          <cell r="O2546">
            <v>8882</v>
          </cell>
          <cell r="P2546">
            <v>8882</v>
          </cell>
          <cell r="Q2546">
            <v>8882</v>
          </cell>
          <cell r="R2546">
            <v>8882</v>
          </cell>
          <cell r="S2546">
            <v>8882</v>
          </cell>
          <cell r="T2546">
            <v>0</v>
          </cell>
          <cell r="U2546">
            <v>0</v>
          </cell>
          <cell r="V2546">
            <v>0</v>
          </cell>
          <cell r="W2546">
            <v>0</v>
          </cell>
          <cell r="X2546">
            <v>0</v>
          </cell>
          <cell r="Y2546">
            <v>0</v>
          </cell>
          <cell r="Z2546">
            <v>0</v>
          </cell>
          <cell r="AA2546">
            <v>0</v>
          </cell>
          <cell r="AB2546">
            <v>0</v>
          </cell>
          <cell r="AC2546">
            <v>0</v>
          </cell>
          <cell r="AD2546">
            <v>0</v>
          </cell>
          <cell r="AE2546">
            <v>0</v>
          </cell>
        </row>
        <row r="2547">
          <cell r="C2547" t="str">
            <v>S060800181</v>
          </cell>
          <cell r="D2547" t="str">
            <v>รอกโซ่ไฟฟ้า KITO รุ่น EFM-003S ขนาดรับน้ำหนัก 250</v>
          </cell>
          <cell r="E2547" t="str">
            <v>Kg. โซ่ยกสูง 7 M.</v>
          </cell>
          <cell r="F2547" t="str">
            <v>SR017/0815</v>
          </cell>
          <cell r="G2547">
            <v>35146</v>
          </cell>
          <cell r="H2547">
            <v>1</v>
          </cell>
          <cell r="I2547">
            <v>62500</v>
          </cell>
          <cell r="J2547">
            <v>1</v>
          </cell>
          <cell r="K2547">
            <v>35146</v>
          </cell>
          <cell r="N2547">
            <v>0</v>
          </cell>
          <cell r="O2547">
            <v>62499</v>
          </cell>
          <cell r="P2547">
            <v>62499</v>
          </cell>
          <cell r="Q2547">
            <v>62499</v>
          </cell>
          <cell r="R2547">
            <v>62499</v>
          </cell>
          <cell r="S2547">
            <v>62499</v>
          </cell>
          <cell r="T2547">
            <v>0</v>
          </cell>
          <cell r="U2547">
            <v>0</v>
          </cell>
          <cell r="V2547">
            <v>0</v>
          </cell>
          <cell r="W2547">
            <v>0</v>
          </cell>
          <cell r="X2547">
            <v>0</v>
          </cell>
          <cell r="Y2547">
            <v>0</v>
          </cell>
          <cell r="Z2547">
            <v>0</v>
          </cell>
          <cell r="AA2547">
            <v>0</v>
          </cell>
          <cell r="AB2547">
            <v>0</v>
          </cell>
          <cell r="AC2547">
            <v>0</v>
          </cell>
          <cell r="AD2547">
            <v>0</v>
          </cell>
          <cell r="AE2547">
            <v>0</v>
          </cell>
        </row>
        <row r="2548">
          <cell r="C2548" t="str">
            <v>S060700001</v>
          </cell>
          <cell r="D2548" t="str">
            <v>คีมตัดสายไฟ 1 รู "โกยามา 6" NP-150PS</v>
          </cell>
          <cell r="F2548" t="str">
            <v>SR014/0667</v>
          </cell>
          <cell r="G2548">
            <v>35140</v>
          </cell>
          <cell r="H2548">
            <v>3</v>
          </cell>
          <cell r="I2548">
            <v>1122</v>
          </cell>
          <cell r="J2548">
            <v>3</v>
          </cell>
          <cell r="K2548">
            <v>35140</v>
          </cell>
          <cell r="N2548">
            <v>0</v>
          </cell>
          <cell r="O2548">
            <v>1119</v>
          </cell>
          <cell r="P2548">
            <v>1119</v>
          </cell>
          <cell r="Q2548">
            <v>1119</v>
          </cell>
          <cell r="R2548">
            <v>1119</v>
          </cell>
          <cell r="S2548">
            <v>1119</v>
          </cell>
          <cell r="T2548">
            <v>0</v>
          </cell>
          <cell r="U2548">
            <v>0</v>
          </cell>
          <cell r="V2548">
            <v>0</v>
          </cell>
          <cell r="W2548">
            <v>0</v>
          </cell>
          <cell r="X2548">
            <v>0</v>
          </cell>
          <cell r="Y2548">
            <v>0</v>
          </cell>
          <cell r="Z2548">
            <v>0</v>
          </cell>
          <cell r="AA2548">
            <v>0</v>
          </cell>
          <cell r="AB2548">
            <v>0</v>
          </cell>
          <cell r="AC2548">
            <v>0</v>
          </cell>
          <cell r="AD2548">
            <v>0</v>
          </cell>
          <cell r="AE2548">
            <v>0</v>
          </cell>
        </row>
        <row r="2549">
          <cell r="C2549" t="str">
            <v>S049900303</v>
          </cell>
          <cell r="D2549" t="str">
            <v>เครื่องคิดเลข</v>
          </cell>
          <cell r="F2549" t="str">
            <v>SR018/0855</v>
          </cell>
          <cell r="G2549">
            <v>35142</v>
          </cell>
          <cell r="H2549">
            <v>1</v>
          </cell>
          <cell r="I2549">
            <v>728.97</v>
          </cell>
          <cell r="J2549">
            <v>1</v>
          </cell>
          <cell r="K2549">
            <v>35142</v>
          </cell>
          <cell r="N2549">
            <v>0</v>
          </cell>
          <cell r="O2549">
            <v>727.97</v>
          </cell>
          <cell r="P2549">
            <v>727.97</v>
          </cell>
          <cell r="Q2549">
            <v>727.97</v>
          </cell>
          <cell r="R2549">
            <v>727.97</v>
          </cell>
          <cell r="S2549">
            <v>727.97</v>
          </cell>
          <cell r="T2549">
            <v>0</v>
          </cell>
          <cell r="U2549">
            <v>0</v>
          </cell>
          <cell r="V2549">
            <v>0</v>
          </cell>
          <cell r="W2549">
            <v>0</v>
          </cell>
          <cell r="X2549">
            <v>0</v>
          </cell>
          <cell r="Y2549">
            <v>0</v>
          </cell>
          <cell r="Z2549">
            <v>0</v>
          </cell>
          <cell r="AA2549">
            <v>0</v>
          </cell>
          <cell r="AB2549">
            <v>0</v>
          </cell>
          <cell r="AC2549">
            <v>0</v>
          </cell>
          <cell r="AD2549">
            <v>0</v>
          </cell>
          <cell r="AE2549">
            <v>0</v>
          </cell>
        </row>
        <row r="2550">
          <cell r="C2550" t="str">
            <v>S049900304</v>
          </cell>
          <cell r="D2550" t="str">
            <v>กระติกน้ำร้อน SHARP</v>
          </cell>
          <cell r="F2550" t="str">
            <v>SR018/0856</v>
          </cell>
          <cell r="G2550">
            <v>35142</v>
          </cell>
          <cell r="H2550">
            <v>1</v>
          </cell>
          <cell r="I2550">
            <v>1102.8</v>
          </cell>
          <cell r="J2550">
            <v>1</v>
          </cell>
          <cell r="K2550">
            <v>35142</v>
          </cell>
          <cell r="N2550">
            <v>0</v>
          </cell>
          <cell r="O2550">
            <v>1101.8</v>
          </cell>
          <cell r="P2550">
            <v>1101.8</v>
          </cell>
          <cell r="Q2550">
            <v>1101.8</v>
          </cell>
          <cell r="R2550">
            <v>1101.8</v>
          </cell>
          <cell r="S2550">
            <v>1101.8</v>
          </cell>
          <cell r="T2550">
            <v>0</v>
          </cell>
          <cell r="U2550">
            <v>0</v>
          </cell>
          <cell r="V2550">
            <v>0</v>
          </cell>
          <cell r="W2550">
            <v>0</v>
          </cell>
          <cell r="X2550">
            <v>0</v>
          </cell>
          <cell r="Y2550">
            <v>0</v>
          </cell>
          <cell r="Z2550">
            <v>0</v>
          </cell>
          <cell r="AA2550">
            <v>0</v>
          </cell>
          <cell r="AB2550">
            <v>0</v>
          </cell>
          <cell r="AC2550">
            <v>0</v>
          </cell>
          <cell r="AD2550">
            <v>0</v>
          </cell>
          <cell r="AE2550">
            <v>0</v>
          </cell>
        </row>
        <row r="2551">
          <cell r="C2551" t="str">
            <v>S049900305</v>
          </cell>
          <cell r="D2551" t="str">
            <v>เครื่องคิดเลข CASIO</v>
          </cell>
          <cell r="F2551" t="str">
            <v>SR008/0395</v>
          </cell>
          <cell r="G2551">
            <v>35125</v>
          </cell>
          <cell r="H2551">
            <v>2</v>
          </cell>
          <cell r="I2551">
            <v>2224.3000000000002</v>
          </cell>
          <cell r="J2551">
            <v>2</v>
          </cell>
          <cell r="K2551">
            <v>35125</v>
          </cell>
          <cell r="N2551">
            <v>0</v>
          </cell>
          <cell r="O2551">
            <v>2222.3000000000002</v>
          </cell>
          <cell r="P2551">
            <v>2222.3000000000002</v>
          </cell>
          <cell r="Q2551">
            <v>2222.3000000000002</v>
          </cell>
          <cell r="R2551">
            <v>2222.3000000000002</v>
          </cell>
          <cell r="S2551">
            <v>2222.3000000000002</v>
          </cell>
          <cell r="T2551">
            <v>0</v>
          </cell>
          <cell r="U2551">
            <v>0</v>
          </cell>
          <cell r="V2551">
            <v>0</v>
          </cell>
          <cell r="W2551">
            <v>0</v>
          </cell>
          <cell r="X2551">
            <v>0</v>
          </cell>
          <cell r="Y2551">
            <v>0</v>
          </cell>
          <cell r="Z2551">
            <v>0</v>
          </cell>
          <cell r="AA2551">
            <v>0</v>
          </cell>
          <cell r="AB2551">
            <v>0</v>
          </cell>
          <cell r="AC2551">
            <v>0</v>
          </cell>
          <cell r="AD2551">
            <v>0</v>
          </cell>
          <cell r="AE2551">
            <v>0</v>
          </cell>
        </row>
        <row r="2552">
          <cell r="C2552" t="str">
            <v>S049900306</v>
          </cell>
          <cell r="D2552" t="str">
            <v>กระจกขนาด 70*160 ซม.และขนาด 54.8*105.7 ซม.</v>
          </cell>
          <cell r="F2552" t="str">
            <v>SR009/0438</v>
          </cell>
          <cell r="G2552">
            <v>35128</v>
          </cell>
          <cell r="H2552">
            <v>2</v>
          </cell>
          <cell r="I2552">
            <v>1100</v>
          </cell>
          <cell r="J2552">
            <v>2</v>
          </cell>
          <cell r="K2552">
            <v>35128</v>
          </cell>
          <cell r="N2552">
            <v>0</v>
          </cell>
          <cell r="O2552">
            <v>1098</v>
          </cell>
          <cell r="P2552">
            <v>1098</v>
          </cell>
          <cell r="Q2552">
            <v>1098</v>
          </cell>
          <cell r="R2552">
            <v>1098</v>
          </cell>
          <cell r="S2552">
            <v>1098</v>
          </cell>
          <cell r="T2552">
            <v>0</v>
          </cell>
          <cell r="U2552">
            <v>0</v>
          </cell>
          <cell r="V2552">
            <v>0</v>
          </cell>
          <cell r="W2552">
            <v>0</v>
          </cell>
          <cell r="X2552">
            <v>0</v>
          </cell>
          <cell r="Y2552">
            <v>0</v>
          </cell>
          <cell r="Z2552">
            <v>0</v>
          </cell>
          <cell r="AA2552">
            <v>0</v>
          </cell>
          <cell r="AB2552">
            <v>0</v>
          </cell>
          <cell r="AC2552">
            <v>0</v>
          </cell>
          <cell r="AD2552">
            <v>0</v>
          </cell>
          <cell r="AE2552">
            <v>0</v>
          </cell>
        </row>
        <row r="2553">
          <cell r="C2553" t="str">
            <v>S049900307</v>
          </cell>
          <cell r="D2553" t="str">
            <v>ตู้ DR - 215</v>
          </cell>
          <cell r="F2553" t="str">
            <v>SR009/0438</v>
          </cell>
          <cell r="G2553">
            <v>35128</v>
          </cell>
          <cell r="H2553">
            <v>1</v>
          </cell>
          <cell r="I2553">
            <v>2270.1</v>
          </cell>
          <cell r="J2553">
            <v>1</v>
          </cell>
          <cell r="K2553">
            <v>35128</v>
          </cell>
          <cell r="N2553">
            <v>0</v>
          </cell>
          <cell r="O2553">
            <v>2269.1</v>
          </cell>
          <cell r="P2553">
            <v>2269.1</v>
          </cell>
          <cell r="Q2553">
            <v>2269.1</v>
          </cell>
          <cell r="R2553">
            <v>2269.1</v>
          </cell>
          <cell r="S2553">
            <v>2269.1</v>
          </cell>
          <cell r="T2553">
            <v>0</v>
          </cell>
          <cell r="U2553">
            <v>0</v>
          </cell>
          <cell r="V2553">
            <v>0</v>
          </cell>
          <cell r="W2553">
            <v>0</v>
          </cell>
          <cell r="X2553">
            <v>0</v>
          </cell>
          <cell r="Y2553">
            <v>0</v>
          </cell>
          <cell r="Z2553">
            <v>0</v>
          </cell>
          <cell r="AA2553">
            <v>0</v>
          </cell>
          <cell r="AB2553">
            <v>0</v>
          </cell>
          <cell r="AC2553">
            <v>0</v>
          </cell>
          <cell r="AD2553">
            <v>0</v>
          </cell>
          <cell r="AE2553">
            <v>0</v>
          </cell>
        </row>
        <row r="2554">
          <cell r="C2554" t="str">
            <v>H047000345</v>
          </cell>
          <cell r="D2554" t="str">
            <v>แผนกรองแสงโพลารอยด์</v>
          </cell>
          <cell r="F2554" t="str">
            <v>SR091/4510</v>
          </cell>
          <cell r="G2554">
            <v>35131</v>
          </cell>
          <cell r="H2554">
            <v>1</v>
          </cell>
          <cell r="I2554">
            <v>1500</v>
          </cell>
          <cell r="J2554">
            <v>1</v>
          </cell>
          <cell r="K2554">
            <v>35131</v>
          </cell>
          <cell r="N2554">
            <v>0</v>
          </cell>
          <cell r="O2554">
            <v>1499</v>
          </cell>
          <cell r="P2554">
            <v>1499</v>
          </cell>
          <cell r="Q2554">
            <v>1499</v>
          </cell>
          <cell r="R2554">
            <v>1499</v>
          </cell>
          <cell r="S2554">
            <v>1499</v>
          </cell>
          <cell r="T2554">
            <v>0</v>
          </cell>
          <cell r="U2554">
            <v>0</v>
          </cell>
          <cell r="V2554">
            <v>0</v>
          </cell>
          <cell r="W2554">
            <v>0</v>
          </cell>
          <cell r="X2554">
            <v>0</v>
          </cell>
          <cell r="Y2554">
            <v>0</v>
          </cell>
          <cell r="Z2554">
            <v>0</v>
          </cell>
          <cell r="AA2554">
            <v>0</v>
          </cell>
          <cell r="AB2554">
            <v>0</v>
          </cell>
          <cell r="AC2554">
            <v>0</v>
          </cell>
          <cell r="AD2554">
            <v>0</v>
          </cell>
          <cell r="AE2554">
            <v>0</v>
          </cell>
        </row>
        <row r="2555">
          <cell r="C2555" t="str">
            <v>H047000346</v>
          </cell>
          <cell r="D2555" t="str">
            <v>IMPROVED COMPUTER 486 PCI CPU AAMD 486DX5-75</v>
          </cell>
          <cell r="F2555" t="str">
            <v>SR091/4513</v>
          </cell>
          <cell r="G2555">
            <v>35138</v>
          </cell>
          <cell r="H2555">
            <v>1</v>
          </cell>
          <cell r="I2555">
            <v>21400</v>
          </cell>
          <cell r="J2555">
            <v>1</v>
          </cell>
          <cell r="K2555">
            <v>35138</v>
          </cell>
          <cell r="N2555">
            <v>0</v>
          </cell>
          <cell r="O2555">
            <v>21399</v>
          </cell>
          <cell r="P2555">
            <v>21399</v>
          </cell>
          <cell r="Q2555">
            <v>21399</v>
          </cell>
          <cell r="R2555">
            <v>21399</v>
          </cell>
          <cell r="S2555">
            <v>21399</v>
          </cell>
          <cell r="T2555">
            <v>0</v>
          </cell>
          <cell r="U2555">
            <v>0</v>
          </cell>
          <cell r="V2555">
            <v>0</v>
          </cell>
          <cell r="W2555">
            <v>0</v>
          </cell>
          <cell r="X2555">
            <v>0</v>
          </cell>
          <cell r="Y2555">
            <v>0</v>
          </cell>
          <cell r="Z2555">
            <v>0</v>
          </cell>
          <cell r="AA2555">
            <v>0</v>
          </cell>
          <cell r="AB2555">
            <v>0</v>
          </cell>
          <cell r="AC2555">
            <v>0</v>
          </cell>
          <cell r="AD2555">
            <v>0</v>
          </cell>
          <cell r="AE2555">
            <v>0</v>
          </cell>
        </row>
        <row r="2556">
          <cell r="C2556" t="str">
            <v>H047000347</v>
          </cell>
          <cell r="D2556" t="str">
            <v>IMPROVED COMPUTER 486 PCI CPU AMD 486DX4-100</v>
          </cell>
          <cell r="F2556" t="str">
            <v>SR091/4513</v>
          </cell>
          <cell r="G2556">
            <v>35138</v>
          </cell>
          <cell r="H2556">
            <v>3</v>
          </cell>
          <cell r="I2556">
            <v>50700</v>
          </cell>
          <cell r="J2556">
            <v>3</v>
          </cell>
          <cell r="K2556">
            <v>35138</v>
          </cell>
          <cell r="N2556">
            <v>0</v>
          </cell>
          <cell r="O2556">
            <v>50697</v>
          </cell>
          <cell r="P2556">
            <v>50697</v>
          </cell>
          <cell r="Q2556">
            <v>50697</v>
          </cell>
          <cell r="R2556">
            <v>50697</v>
          </cell>
          <cell r="S2556">
            <v>50697</v>
          </cell>
          <cell r="T2556">
            <v>0</v>
          </cell>
          <cell r="U2556">
            <v>0</v>
          </cell>
          <cell r="V2556">
            <v>0</v>
          </cell>
          <cell r="W2556">
            <v>0</v>
          </cell>
          <cell r="X2556">
            <v>0</v>
          </cell>
          <cell r="Y2556">
            <v>0</v>
          </cell>
          <cell r="Z2556">
            <v>0</v>
          </cell>
          <cell r="AA2556">
            <v>0</v>
          </cell>
          <cell r="AB2556">
            <v>0</v>
          </cell>
          <cell r="AC2556">
            <v>0</v>
          </cell>
          <cell r="AD2556">
            <v>0</v>
          </cell>
          <cell r="AE2556">
            <v>0</v>
          </cell>
        </row>
        <row r="2557">
          <cell r="C2557" t="str">
            <v>S049900310</v>
          </cell>
          <cell r="D2557" t="str">
            <v>ตู้ DR-215 สีเทา</v>
          </cell>
          <cell r="F2557" t="str">
            <v>SR011/0504</v>
          </cell>
          <cell r="G2557">
            <v>35131</v>
          </cell>
          <cell r="H2557">
            <v>1</v>
          </cell>
          <cell r="I2557">
            <v>2270.1</v>
          </cell>
          <cell r="J2557">
            <v>1</v>
          </cell>
          <cell r="K2557">
            <v>35131</v>
          </cell>
          <cell r="N2557">
            <v>0</v>
          </cell>
          <cell r="O2557">
            <v>2269.1</v>
          </cell>
          <cell r="P2557">
            <v>2269.1</v>
          </cell>
          <cell r="Q2557">
            <v>2269.1</v>
          </cell>
          <cell r="R2557">
            <v>2269.1</v>
          </cell>
          <cell r="S2557">
            <v>2269.1</v>
          </cell>
          <cell r="T2557">
            <v>0</v>
          </cell>
          <cell r="U2557">
            <v>0</v>
          </cell>
          <cell r="V2557">
            <v>0</v>
          </cell>
          <cell r="W2557">
            <v>0</v>
          </cell>
          <cell r="X2557">
            <v>0</v>
          </cell>
          <cell r="Y2557">
            <v>0</v>
          </cell>
          <cell r="Z2557">
            <v>0</v>
          </cell>
          <cell r="AA2557">
            <v>0</v>
          </cell>
          <cell r="AB2557">
            <v>0</v>
          </cell>
          <cell r="AC2557">
            <v>0</v>
          </cell>
          <cell r="AD2557">
            <v>0</v>
          </cell>
          <cell r="AE2557">
            <v>0</v>
          </cell>
        </row>
        <row r="2558">
          <cell r="C2558" t="str">
            <v>S049900311</v>
          </cell>
          <cell r="D2558" t="str">
            <v>กระจก NT-2648</v>
          </cell>
          <cell r="F2558" t="str">
            <v>SR011/0503</v>
          </cell>
          <cell r="G2558">
            <v>35131</v>
          </cell>
          <cell r="H2558">
            <v>4</v>
          </cell>
          <cell r="I2558">
            <v>1400</v>
          </cell>
          <cell r="J2558">
            <v>4</v>
          </cell>
          <cell r="K2558">
            <v>35131</v>
          </cell>
          <cell r="N2558">
            <v>0</v>
          </cell>
          <cell r="O2558">
            <v>1396</v>
          </cell>
          <cell r="P2558">
            <v>1396</v>
          </cell>
          <cell r="Q2558">
            <v>1396</v>
          </cell>
          <cell r="R2558">
            <v>1396</v>
          </cell>
          <cell r="S2558">
            <v>1396</v>
          </cell>
          <cell r="T2558">
            <v>0</v>
          </cell>
          <cell r="U2558">
            <v>0</v>
          </cell>
          <cell r="V2558">
            <v>0</v>
          </cell>
          <cell r="W2558">
            <v>0</v>
          </cell>
          <cell r="X2558">
            <v>0</v>
          </cell>
          <cell r="Y2558">
            <v>0</v>
          </cell>
          <cell r="Z2558">
            <v>0</v>
          </cell>
          <cell r="AA2558">
            <v>0</v>
          </cell>
          <cell r="AB2558">
            <v>0</v>
          </cell>
          <cell r="AC2558">
            <v>0</v>
          </cell>
          <cell r="AD2558">
            <v>0</v>
          </cell>
          <cell r="AE2558">
            <v>0</v>
          </cell>
        </row>
        <row r="2559">
          <cell r="C2559" t="str">
            <v>S049900312</v>
          </cell>
          <cell r="D2559" t="str">
            <v>เก้าอี้นวมหมุน ไม่มีท้าวแขนบุผ้าฝ้ายสีเทา รุ่น CH-</v>
          </cell>
          <cell r="E2559" t="str">
            <v>0060</v>
          </cell>
          <cell r="F2559" t="str">
            <v>SR011/0526</v>
          </cell>
          <cell r="G2559">
            <v>35135</v>
          </cell>
          <cell r="H2559">
            <v>4</v>
          </cell>
          <cell r="I2559">
            <v>8764</v>
          </cell>
          <cell r="J2559">
            <v>4</v>
          </cell>
          <cell r="K2559">
            <v>35135</v>
          </cell>
          <cell r="N2559">
            <v>0</v>
          </cell>
          <cell r="O2559">
            <v>8760</v>
          </cell>
          <cell r="P2559">
            <v>8760</v>
          </cell>
          <cell r="Q2559">
            <v>8760</v>
          </cell>
          <cell r="R2559">
            <v>8760</v>
          </cell>
          <cell r="S2559">
            <v>8760</v>
          </cell>
          <cell r="T2559">
            <v>0</v>
          </cell>
          <cell r="U2559">
            <v>0</v>
          </cell>
          <cell r="V2559">
            <v>0</v>
          </cell>
          <cell r="W2559">
            <v>0</v>
          </cell>
          <cell r="X2559">
            <v>0</v>
          </cell>
          <cell r="Y2559">
            <v>0</v>
          </cell>
          <cell r="Z2559">
            <v>0</v>
          </cell>
          <cell r="AA2559">
            <v>0</v>
          </cell>
          <cell r="AB2559">
            <v>0</v>
          </cell>
          <cell r="AC2559">
            <v>0</v>
          </cell>
          <cell r="AD2559">
            <v>0</v>
          </cell>
          <cell r="AE2559">
            <v>0</v>
          </cell>
        </row>
        <row r="2560">
          <cell r="C2560" t="str">
            <v>S060800182</v>
          </cell>
          <cell r="D2560" t="str">
            <v>คีมย้ำสาย OPT # LY-03B</v>
          </cell>
          <cell r="F2560" t="str">
            <v>SR014/0698</v>
          </cell>
          <cell r="G2560">
            <v>35140</v>
          </cell>
          <cell r="H2560">
            <v>2</v>
          </cell>
          <cell r="I2560">
            <v>1700</v>
          </cell>
          <cell r="J2560">
            <v>2</v>
          </cell>
          <cell r="K2560">
            <v>35140</v>
          </cell>
          <cell r="N2560">
            <v>0</v>
          </cell>
          <cell r="O2560">
            <v>1698</v>
          </cell>
          <cell r="P2560">
            <v>1698</v>
          </cell>
          <cell r="Q2560">
            <v>1698</v>
          </cell>
          <cell r="R2560">
            <v>1698</v>
          </cell>
          <cell r="S2560">
            <v>1698</v>
          </cell>
          <cell r="T2560">
            <v>0</v>
          </cell>
          <cell r="U2560">
            <v>0</v>
          </cell>
          <cell r="V2560">
            <v>0</v>
          </cell>
          <cell r="W2560">
            <v>0</v>
          </cell>
          <cell r="X2560">
            <v>0</v>
          </cell>
          <cell r="Y2560">
            <v>0</v>
          </cell>
          <cell r="Z2560">
            <v>0</v>
          </cell>
          <cell r="AA2560">
            <v>0</v>
          </cell>
          <cell r="AB2560">
            <v>0</v>
          </cell>
          <cell r="AC2560">
            <v>0</v>
          </cell>
          <cell r="AD2560">
            <v>0</v>
          </cell>
          <cell r="AE2560">
            <v>0</v>
          </cell>
        </row>
        <row r="2561">
          <cell r="C2561" t="str">
            <v>S060800183</v>
          </cell>
          <cell r="D2561" t="str">
            <v>RIVETEC TOOL MS 30 (เครื่องยิงรีเวท)</v>
          </cell>
          <cell r="F2561" t="str">
            <v>SR012/0589</v>
          </cell>
          <cell r="G2561">
            <v>35136</v>
          </cell>
          <cell r="H2561">
            <v>1</v>
          </cell>
          <cell r="I2561">
            <v>11700</v>
          </cell>
          <cell r="J2561">
            <v>1</v>
          </cell>
          <cell r="K2561">
            <v>35136</v>
          </cell>
          <cell r="N2561">
            <v>0</v>
          </cell>
          <cell r="O2561">
            <v>11699</v>
          </cell>
          <cell r="P2561">
            <v>11699</v>
          </cell>
          <cell r="Q2561">
            <v>11699</v>
          </cell>
          <cell r="R2561">
            <v>11699</v>
          </cell>
          <cell r="S2561">
            <v>11699</v>
          </cell>
          <cell r="T2561">
            <v>0</v>
          </cell>
          <cell r="U2561">
            <v>0</v>
          </cell>
          <cell r="V2561">
            <v>0</v>
          </cell>
          <cell r="W2561">
            <v>0</v>
          </cell>
          <cell r="X2561">
            <v>0</v>
          </cell>
          <cell r="Y2561">
            <v>0</v>
          </cell>
          <cell r="Z2561">
            <v>0</v>
          </cell>
          <cell r="AA2561">
            <v>0</v>
          </cell>
          <cell r="AB2561">
            <v>0</v>
          </cell>
          <cell r="AC2561">
            <v>0</v>
          </cell>
          <cell r="AD2561">
            <v>0</v>
          </cell>
          <cell r="AE2561">
            <v>0</v>
          </cell>
        </row>
        <row r="2562">
          <cell r="C2562" t="str">
            <v>S060400332</v>
          </cell>
          <cell r="D2562" t="str">
            <v>RIVETEC TOOL MS 30 (เครื่องยิงรีเวท)</v>
          </cell>
          <cell r="F2562" t="str">
            <v>SR012/0589</v>
          </cell>
          <cell r="G2562">
            <v>35136</v>
          </cell>
          <cell r="H2562">
            <v>1</v>
          </cell>
          <cell r="I2562">
            <v>11700</v>
          </cell>
          <cell r="J2562">
            <v>1</v>
          </cell>
          <cell r="K2562">
            <v>35136</v>
          </cell>
          <cell r="N2562">
            <v>0</v>
          </cell>
          <cell r="O2562">
            <v>11699</v>
          </cell>
          <cell r="P2562">
            <v>11699</v>
          </cell>
          <cell r="Q2562">
            <v>11699</v>
          </cell>
          <cell r="R2562">
            <v>11699</v>
          </cell>
          <cell r="S2562">
            <v>11699</v>
          </cell>
          <cell r="T2562">
            <v>0</v>
          </cell>
          <cell r="U2562">
            <v>0</v>
          </cell>
          <cell r="V2562">
            <v>0</v>
          </cell>
          <cell r="W2562">
            <v>0</v>
          </cell>
          <cell r="X2562">
            <v>0</v>
          </cell>
          <cell r="Y2562">
            <v>0</v>
          </cell>
          <cell r="Z2562">
            <v>0</v>
          </cell>
          <cell r="AA2562">
            <v>0</v>
          </cell>
          <cell r="AB2562">
            <v>0</v>
          </cell>
          <cell r="AC2562">
            <v>0</v>
          </cell>
          <cell r="AD2562">
            <v>0</v>
          </cell>
          <cell r="AE2562">
            <v>0</v>
          </cell>
        </row>
        <row r="2563">
          <cell r="C2563" t="str">
            <v>S049900313</v>
          </cell>
          <cell r="D2563" t="str">
            <v>SUPER 78 อุปกรณ์กันไฟย้อน AC</v>
          </cell>
          <cell r="F2563" t="str">
            <v>SR012/0593</v>
          </cell>
          <cell r="G2563">
            <v>35137</v>
          </cell>
          <cell r="H2563">
            <v>2</v>
          </cell>
          <cell r="I2563">
            <v>5984</v>
          </cell>
          <cell r="J2563">
            <v>2</v>
          </cell>
          <cell r="K2563">
            <v>35137</v>
          </cell>
          <cell r="N2563">
            <v>0</v>
          </cell>
          <cell r="O2563">
            <v>5982</v>
          </cell>
          <cell r="P2563">
            <v>5982</v>
          </cell>
          <cell r="Q2563">
            <v>5982</v>
          </cell>
          <cell r="R2563">
            <v>5982</v>
          </cell>
          <cell r="S2563">
            <v>5982</v>
          </cell>
          <cell r="T2563">
            <v>0</v>
          </cell>
          <cell r="U2563">
            <v>0</v>
          </cell>
          <cell r="V2563">
            <v>0</v>
          </cell>
          <cell r="W2563">
            <v>0</v>
          </cell>
          <cell r="X2563">
            <v>0</v>
          </cell>
          <cell r="Y2563">
            <v>0</v>
          </cell>
          <cell r="Z2563">
            <v>0</v>
          </cell>
          <cell r="AA2563">
            <v>0</v>
          </cell>
          <cell r="AB2563">
            <v>0</v>
          </cell>
          <cell r="AC2563">
            <v>0</v>
          </cell>
          <cell r="AD2563">
            <v>0</v>
          </cell>
          <cell r="AE2563">
            <v>0</v>
          </cell>
        </row>
        <row r="2564">
          <cell r="C2564" t="str">
            <v>S060500031</v>
          </cell>
          <cell r="D2564" t="str">
            <v>ปืนลม SCREWDRIVER 2D8-PX-1500</v>
          </cell>
          <cell r="F2564" t="str">
            <v>SR018/0882</v>
          </cell>
          <cell r="G2564">
            <v>35147</v>
          </cell>
          <cell r="H2564">
            <v>5</v>
          </cell>
          <cell r="I2564">
            <v>44625</v>
          </cell>
          <cell r="J2564">
            <v>5</v>
          </cell>
          <cell r="K2564">
            <v>35147</v>
          </cell>
          <cell r="N2564">
            <v>0</v>
          </cell>
          <cell r="O2564">
            <v>44620</v>
          </cell>
          <cell r="P2564">
            <v>44620</v>
          </cell>
          <cell r="Q2564">
            <v>44620</v>
          </cell>
          <cell r="R2564">
            <v>44620</v>
          </cell>
          <cell r="S2564">
            <v>44620</v>
          </cell>
          <cell r="T2564">
            <v>0</v>
          </cell>
          <cell r="U2564">
            <v>0</v>
          </cell>
          <cell r="V2564">
            <v>0</v>
          </cell>
          <cell r="W2564">
            <v>0</v>
          </cell>
          <cell r="X2564">
            <v>0</v>
          </cell>
          <cell r="Y2564">
            <v>0</v>
          </cell>
          <cell r="Z2564">
            <v>0</v>
          </cell>
          <cell r="AA2564">
            <v>0</v>
          </cell>
          <cell r="AB2564">
            <v>0</v>
          </cell>
          <cell r="AC2564">
            <v>0</v>
          </cell>
          <cell r="AD2564">
            <v>0</v>
          </cell>
          <cell r="AE2564">
            <v>0</v>
          </cell>
        </row>
        <row r="2565">
          <cell r="C2565" t="str">
            <v>S060400333</v>
          </cell>
          <cell r="D2565" t="str">
            <v>เวอร์เนียร์ MITUTOYO 530-115</v>
          </cell>
          <cell r="F2565" t="str">
            <v>SR018/0881</v>
          </cell>
          <cell r="G2565">
            <v>35150</v>
          </cell>
          <cell r="H2565">
            <v>1</v>
          </cell>
          <cell r="I2565">
            <v>2848</v>
          </cell>
          <cell r="J2565">
            <v>1</v>
          </cell>
          <cell r="K2565">
            <v>35150</v>
          </cell>
          <cell r="N2565">
            <v>0</v>
          </cell>
          <cell r="O2565">
            <v>2847</v>
          </cell>
          <cell r="P2565">
            <v>2847</v>
          </cell>
          <cell r="Q2565">
            <v>2847</v>
          </cell>
          <cell r="R2565">
            <v>2847</v>
          </cell>
          <cell r="S2565">
            <v>2847</v>
          </cell>
          <cell r="T2565">
            <v>0</v>
          </cell>
          <cell r="U2565">
            <v>0</v>
          </cell>
          <cell r="V2565">
            <v>0</v>
          </cell>
          <cell r="W2565">
            <v>0</v>
          </cell>
          <cell r="X2565">
            <v>0</v>
          </cell>
          <cell r="Y2565">
            <v>0</v>
          </cell>
          <cell r="Z2565">
            <v>0</v>
          </cell>
          <cell r="AA2565">
            <v>0</v>
          </cell>
          <cell r="AB2565">
            <v>0</v>
          </cell>
          <cell r="AC2565">
            <v>0</v>
          </cell>
          <cell r="AD2565">
            <v>0</v>
          </cell>
          <cell r="AE2565">
            <v>0</v>
          </cell>
        </row>
        <row r="2566">
          <cell r="C2566" t="str">
            <v>S060800184</v>
          </cell>
          <cell r="D2566" t="str">
            <v>ริงเกจ ISSOKU GR 7/16" * 20 UNF - 2A</v>
          </cell>
          <cell r="F2566" t="str">
            <v>SR019/0923</v>
          </cell>
          <cell r="G2566">
            <v>35151</v>
          </cell>
          <cell r="H2566">
            <v>2</v>
          </cell>
          <cell r="I2566">
            <v>8448</v>
          </cell>
          <cell r="J2566">
            <v>2</v>
          </cell>
          <cell r="K2566">
            <v>35151</v>
          </cell>
          <cell r="N2566">
            <v>0</v>
          </cell>
          <cell r="O2566">
            <v>8446</v>
          </cell>
          <cell r="P2566">
            <v>8446</v>
          </cell>
          <cell r="Q2566">
            <v>8446</v>
          </cell>
          <cell r="R2566">
            <v>8446</v>
          </cell>
          <cell r="S2566">
            <v>8446</v>
          </cell>
          <cell r="T2566">
            <v>0</v>
          </cell>
          <cell r="U2566">
            <v>0</v>
          </cell>
          <cell r="V2566">
            <v>0</v>
          </cell>
          <cell r="W2566">
            <v>0</v>
          </cell>
          <cell r="X2566">
            <v>0</v>
          </cell>
          <cell r="Y2566">
            <v>0</v>
          </cell>
          <cell r="Z2566">
            <v>0</v>
          </cell>
          <cell r="AA2566">
            <v>0</v>
          </cell>
          <cell r="AB2566">
            <v>0</v>
          </cell>
          <cell r="AC2566">
            <v>0</v>
          </cell>
          <cell r="AD2566">
            <v>0</v>
          </cell>
          <cell r="AE2566">
            <v>0</v>
          </cell>
        </row>
        <row r="2567">
          <cell r="C2567" t="str">
            <v>S060500032</v>
          </cell>
          <cell r="D2567" t="str">
            <v>ฆ้อนพลาสติก # 27</v>
          </cell>
          <cell r="F2567" t="str">
            <v>SR019/0931</v>
          </cell>
          <cell r="G2567">
            <v>35152</v>
          </cell>
          <cell r="H2567">
            <v>6</v>
          </cell>
          <cell r="I2567">
            <v>750</v>
          </cell>
          <cell r="J2567">
            <v>6</v>
          </cell>
          <cell r="K2567">
            <v>35152</v>
          </cell>
          <cell r="N2567">
            <v>0</v>
          </cell>
          <cell r="O2567">
            <v>744</v>
          </cell>
          <cell r="P2567">
            <v>744</v>
          </cell>
          <cell r="Q2567">
            <v>744</v>
          </cell>
          <cell r="R2567">
            <v>744</v>
          </cell>
          <cell r="S2567">
            <v>744</v>
          </cell>
          <cell r="T2567">
            <v>0</v>
          </cell>
          <cell r="U2567">
            <v>0</v>
          </cell>
          <cell r="V2567">
            <v>0</v>
          </cell>
          <cell r="W2567">
            <v>0</v>
          </cell>
          <cell r="X2567">
            <v>0</v>
          </cell>
          <cell r="Y2567">
            <v>0</v>
          </cell>
          <cell r="Z2567">
            <v>0</v>
          </cell>
          <cell r="AA2567">
            <v>0</v>
          </cell>
          <cell r="AB2567">
            <v>0</v>
          </cell>
          <cell r="AC2567">
            <v>0</v>
          </cell>
          <cell r="AD2567">
            <v>0</v>
          </cell>
          <cell r="AE2567">
            <v>0</v>
          </cell>
        </row>
        <row r="2568">
          <cell r="C2568" t="str">
            <v>S060800185</v>
          </cell>
          <cell r="D2568" t="str">
            <v>ริงเกจ ISSOKKU GR 1-1/16"*14 UNS - 2A</v>
          </cell>
          <cell r="F2568" t="str">
            <v>SR019/0924</v>
          </cell>
          <cell r="G2568">
            <v>35151</v>
          </cell>
          <cell r="H2568">
            <v>1</v>
          </cell>
          <cell r="I2568">
            <v>6528</v>
          </cell>
          <cell r="J2568">
            <v>1</v>
          </cell>
          <cell r="K2568">
            <v>35151</v>
          </cell>
          <cell r="N2568">
            <v>0</v>
          </cell>
          <cell r="O2568">
            <v>6527</v>
          </cell>
          <cell r="P2568">
            <v>6527</v>
          </cell>
          <cell r="Q2568">
            <v>6527</v>
          </cell>
          <cell r="R2568">
            <v>6527</v>
          </cell>
          <cell r="S2568">
            <v>6527</v>
          </cell>
          <cell r="T2568">
            <v>0</v>
          </cell>
          <cell r="U2568">
            <v>0</v>
          </cell>
          <cell r="V2568">
            <v>0</v>
          </cell>
          <cell r="W2568">
            <v>0</v>
          </cell>
          <cell r="X2568">
            <v>0</v>
          </cell>
          <cell r="Y2568">
            <v>0</v>
          </cell>
          <cell r="Z2568">
            <v>0</v>
          </cell>
          <cell r="AA2568">
            <v>0</v>
          </cell>
          <cell r="AB2568">
            <v>0</v>
          </cell>
          <cell r="AC2568">
            <v>0</v>
          </cell>
          <cell r="AD2568">
            <v>0</v>
          </cell>
          <cell r="AE2568">
            <v>0</v>
          </cell>
        </row>
        <row r="2569">
          <cell r="C2569" t="str">
            <v>S060800186</v>
          </cell>
          <cell r="D2569" t="str">
            <v>ริงเกจ ISSOKU IR1-1/16"*14 UNS -2A</v>
          </cell>
          <cell r="F2569" t="str">
            <v>SR019/0924</v>
          </cell>
          <cell r="G2569">
            <v>35151</v>
          </cell>
          <cell r="H2569">
            <v>1</v>
          </cell>
          <cell r="I2569">
            <v>6528</v>
          </cell>
          <cell r="J2569">
            <v>1</v>
          </cell>
          <cell r="K2569">
            <v>35151</v>
          </cell>
          <cell r="N2569">
            <v>0</v>
          </cell>
          <cell r="O2569">
            <v>6527</v>
          </cell>
          <cell r="P2569">
            <v>6527</v>
          </cell>
          <cell r="Q2569">
            <v>6527</v>
          </cell>
          <cell r="R2569">
            <v>6527</v>
          </cell>
          <cell r="S2569">
            <v>6527</v>
          </cell>
          <cell r="T2569">
            <v>0</v>
          </cell>
          <cell r="U2569">
            <v>0</v>
          </cell>
          <cell r="V2569">
            <v>0</v>
          </cell>
          <cell r="W2569">
            <v>0</v>
          </cell>
          <cell r="X2569">
            <v>0</v>
          </cell>
          <cell r="Y2569">
            <v>0</v>
          </cell>
          <cell r="Z2569">
            <v>0</v>
          </cell>
          <cell r="AA2569">
            <v>0</v>
          </cell>
          <cell r="AB2569">
            <v>0</v>
          </cell>
          <cell r="AC2569">
            <v>0</v>
          </cell>
          <cell r="AD2569">
            <v>0</v>
          </cell>
          <cell r="AE2569">
            <v>0</v>
          </cell>
        </row>
        <row r="2570">
          <cell r="C2570" t="str">
            <v>S060800187</v>
          </cell>
          <cell r="D2570" t="str">
            <v>ปลํ้กเกจ ISSOKU GP1P-2B 7/16"*20 -UNF</v>
          </cell>
          <cell r="F2570" t="str">
            <v>SR019/0924</v>
          </cell>
          <cell r="G2570">
            <v>35151</v>
          </cell>
          <cell r="H2570">
            <v>1</v>
          </cell>
          <cell r="I2570">
            <v>3168</v>
          </cell>
          <cell r="J2570">
            <v>1</v>
          </cell>
          <cell r="K2570">
            <v>35151</v>
          </cell>
          <cell r="N2570">
            <v>0</v>
          </cell>
          <cell r="O2570">
            <v>3167</v>
          </cell>
          <cell r="P2570">
            <v>3167</v>
          </cell>
          <cell r="Q2570">
            <v>3167</v>
          </cell>
          <cell r="R2570">
            <v>3167</v>
          </cell>
          <cell r="S2570">
            <v>3167</v>
          </cell>
          <cell r="T2570">
            <v>0</v>
          </cell>
          <cell r="U2570">
            <v>0</v>
          </cell>
          <cell r="V2570">
            <v>0</v>
          </cell>
          <cell r="W2570">
            <v>0</v>
          </cell>
          <cell r="X2570">
            <v>0</v>
          </cell>
          <cell r="Y2570">
            <v>0</v>
          </cell>
          <cell r="Z2570">
            <v>0</v>
          </cell>
          <cell r="AA2570">
            <v>0</v>
          </cell>
          <cell r="AB2570">
            <v>0</v>
          </cell>
          <cell r="AC2570">
            <v>0</v>
          </cell>
          <cell r="AD2570">
            <v>0</v>
          </cell>
          <cell r="AE2570">
            <v>0</v>
          </cell>
        </row>
        <row r="2571">
          <cell r="C2571" t="str">
            <v>S060800188</v>
          </cell>
          <cell r="D2571" t="str">
            <v>ปลั้กเกจ ISSOKU GPIP-2B 7/16"*24 UNS</v>
          </cell>
          <cell r="F2571" t="str">
            <v>SR019/0924</v>
          </cell>
          <cell r="G2571">
            <v>35151</v>
          </cell>
          <cell r="H2571">
            <v>1</v>
          </cell>
          <cell r="I2571">
            <v>5520</v>
          </cell>
          <cell r="J2571">
            <v>1</v>
          </cell>
          <cell r="K2571">
            <v>35151</v>
          </cell>
          <cell r="N2571">
            <v>0</v>
          </cell>
          <cell r="O2571">
            <v>5519</v>
          </cell>
          <cell r="P2571">
            <v>5519</v>
          </cell>
          <cell r="Q2571">
            <v>5519</v>
          </cell>
          <cell r="R2571">
            <v>5519</v>
          </cell>
          <cell r="S2571">
            <v>5519</v>
          </cell>
          <cell r="T2571">
            <v>0</v>
          </cell>
          <cell r="U2571">
            <v>0</v>
          </cell>
          <cell r="V2571">
            <v>0</v>
          </cell>
          <cell r="W2571">
            <v>0</v>
          </cell>
          <cell r="X2571">
            <v>0</v>
          </cell>
          <cell r="Y2571">
            <v>0</v>
          </cell>
          <cell r="Z2571">
            <v>0</v>
          </cell>
          <cell r="AA2571">
            <v>0</v>
          </cell>
          <cell r="AB2571">
            <v>0</v>
          </cell>
          <cell r="AC2571">
            <v>0</v>
          </cell>
          <cell r="AD2571">
            <v>0</v>
          </cell>
          <cell r="AE2571">
            <v>0</v>
          </cell>
        </row>
        <row r="2572">
          <cell r="C2572" t="str">
            <v>S070200384</v>
          </cell>
          <cell r="D2572" t="str">
            <v>JOB-RD-208 พิมพ์เจาะรูเส้นผ่าศูนย์กลาง 10 MM. ท่อ</v>
          </cell>
          <cell r="E2572" t="str">
            <v>1/2"</v>
          </cell>
          <cell r="F2572" t="str">
            <v>JV03-037</v>
          </cell>
          <cell r="G2572">
            <v>35125</v>
          </cell>
          <cell r="H2572">
            <v>1</v>
          </cell>
          <cell r="I2572">
            <v>39714.75</v>
          </cell>
          <cell r="J2572">
            <v>1</v>
          </cell>
          <cell r="K2572">
            <v>35125</v>
          </cell>
          <cell r="N2572">
            <v>0</v>
          </cell>
          <cell r="O2572">
            <v>39713.75</v>
          </cell>
          <cell r="P2572">
            <v>39713.75</v>
          </cell>
          <cell r="Q2572">
            <v>39713.75</v>
          </cell>
          <cell r="R2572">
            <v>39713.75</v>
          </cell>
          <cell r="S2572">
            <v>39713.75</v>
          </cell>
          <cell r="T2572">
            <v>0</v>
          </cell>
          <cell r="U2572">
            <v>0</v>
          </cell>
          <cell r="V2572">
            <v>0</v>
          </cell>
          <cell r="W2572">
            <v>0</v>
          </cell>
          <cell r="X2572">
            <v>0</v>
          </cell>
          <cell r="Y2572">
            <v>0</v>
          </cell>
          <cell r="Z2572">
            <v>0</v>
          </cell>
          <cell r="AA2572">
            <v>0</v>
          </cell>
          <cell r="AB2572">
            <v>0</v>
          </cell>
          <cell r="AC2572">
            <v>0</v>
          </cell>
          <cell r="AD2572">
            <v>0</v>
          </cell>
          <cell r="AE2572">
            <v>0</v>
          </cell>
        </row>
        <row r="2573">
          <cell r="C2573" t="str">
            <v>S070200385</v>
          </cell>
          <cell r="D2573" t="str">
            <v>JOB-RD-218 พิมพ์ตัดแผ่นกันลมตู้ CT1600</v>
          </cell>
          <cell r="F2573" t="str">
            <v>JV03-037</v>
          </cell>
          <cell r="G2573">
            <v>35125</v>
          </cell>
          <cell r="H2573">
            <v>1</v>
          </cell>
          <cell r="I2573">
            <v>11416.5</v>
          </cell>
          <cell r="J2573">
            <v>1</v>
          </cell>
          <cell r="K2573">
            <v>35125</v>
          </cell>
          <cell r="N2573">
            <v>0</v>
          </cell>
          <cell r="O2573">
            <v>11415.5</v>
          </cell>
          <cell r="P2573">
            <v>11415.5</v>
          </cell>
          <cell r="Q2573">
            <v>11415.5</v>
          </cell>
          <cell r="R2573">
            <v>11415.5</v>
          </cell>
          <cell r="S2573">
            <v>11415.5</v>
          </cell>
          <cell r="T2573">
            <v>0</v>
          </cell>
          <cell r="U2573">
            <v>0</v>
          </cell>
          <cell r="V2573">
            <v>0</v>
          </cell>
          <cell r="W2573">
            <v>0</v>
          </cell>
          <cell r="X2573">
            <v>0</v>
          </cell>
          <cell r="Y2573">
            <v>0</v>
          </cell>
          <cell r="Z2573">
            <v>0</v>
          </cell>
          <cell r="AA2573">
            <v>0</v>
          </cell>
          <cell r="AB2573">
            <v>0</v>
          </cell>
          <cell r="AC2573">
            <v>0</v>
          </cell>
          <cell r="AD2573">
            <v>0</v>
          </cell>
          <cell r="AE2573">
            <v>0</v>
          </cell>
        </row>
        <row r="2574">
          <cell r="C2574" t="str">
            <v>S070200386</v>
          </cell>
          <cell r="D2574" t="str">
            <v>JOB-RD-225 พิมพ์ตัดแผ่น SIDE PLATE PU306</v>
          </cell>
          <cell r="F2574" t="str">
            <v>JV03-037</v>
          </cell>
          <cell r="G2574">
            <v>35125</v>
          </cell>
          <cell r="H2574">
            <v>1</v>
          </cell>
          <cell r="I2574">
            <v>16630.5</v>
          </cell>
          <cell r="J2574">
            <v>1</v>
          </cell>
          <cell r="K2574">
            <v>35125</v>
          </cell>
          <cell r="N2574">
            <v>0</v>
          </cell>
          <cell r="O2574">
            <v>16629.5</v>
          </cell>
          <cell r="P2574">
            <v>16629.5</v>
          </cell>
          <cell r="Q2574">
            <v>16629.5</v>
          </cell>
          <cell r="R2574">
            <v>16629.5</v>
          </cell>
          <cell r="S2574">
            <v>16629.5</v>
          </cell>
          <cell r="T2574">
            <v>0</v>
          </cell>
          <cell r="U2574">
            <v>0</v>
          </cell>
          <cell r="V2574">
            <v>0</v>
          </cell>
          <cell r="W2574">
            <v>0</v>
          </cell>
          <cell r="X2574">
            <v>0</v>
          </cell>
          <cell r="Y2574">
            <v>0</v>
          </cell>
          <cell r="Z2574">
            <v>0</v>
          </cell>
          <cell r="AA2574">
            <v>0</v>
          </cell>
          <cell r="AB2574">
            <v>0</v>
          </cell>
          <cell r="AC2574">
            <v>0</v>
          </cell>
          <cell r="AD2574">
            <v>0</v>
          </cell>
          <cell r="AE2574">
            <v>0</v>
          </cell>
        </row>
        <row r="2575">
          <cell r="C2575" t="str">
            <v>S070200387</v>
          </cell>
          <cell r="D2575" t="str">
            <v>JOB-RD-226 พิมพ์เจาะรู 3.2 MM. พร้อมตัดมุม COND 2R</v>
          </cell>
          <cell r="E2575" t="str">
            <v>-14</v>
          </cell>
          <cell r="F2575" t="str">
            <v>JV03-037</v>
          </cell>
          <cell r="G2575">
            <v>35125</v>
          </cell>
          <cell r="H2575">
            <v>1</v>
          </cell>
          <cell r="I2575">
            <v>20861.38</v>
          </cell>
          <cell r="J2575">
            <v>1</v>
          </cell>
          <cell r="K2575">
            <v>35125</v>
          </cell>
          <cell r="N2575">
            <v>0</v>
          </cell>
          <cell r="O2575">
            <v>20860.38</v>
          </cell>
          <cell r="P2575">
            <v>20860.38</v>
          </cell>
          <cell r="Q2575">
            <v>20860.38</v>
          </cell>
          <cell r="R2575">
            <v>20860.38</v>
          </cell>
          <cell r="S2575">
            <v>20860.38</v>
          </cell>
          <cell r="T2575">
            <v>0</v>
          </cell>
          <cell r="U2575">
            <v>0</v>
          </cell>
          <cell r="V2575">
            <v>0</v>
          </cell>
          <cell r="W2575">
            <v>0</v>
          </cell>
          <cell r="X2575">
            <v>0</v>
          </cell>
          <cell r="Y2575">
            <v>0</v>
          </cell>
          <cell r="Z2575">
            <v>0</v>
          </cell>
          <cell r="AA2575">
            <v>0</v>
          </cell>
          <cell r="AB2575">
            <v>0</v>
          </cell>
          <cell r="AC2575">
            <v>0</v>
          </cell>
          <cell r="AD2575">
            <v>0</v>
          </cell>
          <cell r="AE2575">
            <v>0</v>
          </cell>
        </row>
        <row r="2576">
          <cell r="C2576" t="str">
            <v>S070200388</v>
          </cell>
          <cell r="D2576" t="str">
            <v>JOB-RD-227 พิมพ์ตัดขอบตู้ล่าง CT1600</v>
          </cell>
          <cell r="F2576" t="str">
            <v>JV03-037</v>
          </cell>
          <cell r="G2576">
            <v>35125</v>
          </cell>
          <cell r="H2576">
            <v>1</v>
          </cell>
          <cell r="I2576">
            <v>11670</v>
          </cell>
          <cell r="J2576">
            <v>1</v>
          </cell>
          <cell r="K2576">
            <v>35125</v>
          </cell>
          <cell r="N2576">
            <v>0</v>
          </cell>
          <cell r="O2576">
            <v>11669</v>
          </cell>
          <cell r="P2576">
            <v>11669</v>
          </cell>
          <cell r="Q2576">
            <v>11669</v>
          </cell>
          <cell r="R2576">
            <v>11669</v>
          </cell>
          <cell r="S2576">
            <v>11669</v>
          </cell>
          <cell r="T2576">
            <v>0</v>
          </cell>
          <cell r="U2576">
            <v>0</v>
          </cell>
          <cell r="V2576">
            <v>0</v>
          </cell>
          <cell r="W2576">
            <v>0</v>
          </cell>
          <cell r="X2576">
            <v>0</v>
          </cell>
          <cell r="Y2576">
            <v>0</v>
          </cell>
          <cell r="Z2576">
            <v>0</v>
          </cell>
          <cell r="AA2576">
            <v>0</v>
          </cell>
          <cell r="AB2576">
            <v>0</v>
          </cell>
          <cell r="AC2576">
            <v>0</v>
          </cell>
          <cell r="AD2576">
            <v>0</v>
          </cell>
          <cell r="AE2576">
            <v>0</v>
          </cell>
        </row>
        <row r="2577">
          <cell r="C2577" t="str">
            <v>S070200389</v>
          </cell>
          <cell r="D2577" t="str">
            <v>JOB-RD-236 พิมพ์ตัดเจาะรูรางสไลด์</v>
          </cell>
          <cell r="F2577" t="str">
            <v>JV03-037</v>
          </cell>
          <cell r="G2577">
            <v>35125</v>
          </cell>
          <cell r="H2577">
            <v>1</v>
          </cell>
          <cell r="I2577">
            <v>33555.32</v>
          </cell>
          <cell r="J2577">
            <v>1</v>
          </cell>
          <cell r="K2577">
            <v>35125</v>
          </cell>
          <cell r="N2577">
            <v>0</v>
          </cell>
          <cell r="O2577">
            <v>33554.32</v>
          </cell>
          <cell r="P2577">
            <v>33554.32</v>
          </cell>
          <cell r="Q2577">
            <v>33554.32</v>
          </cell>
          <cell r="R2577">
            <v>33554.32</v>
          </cell>
          <cell r="S2577">
            <v>33554.32</v>
          </cell>
          <cell r="T2577">
            <v>0</v>
          </cell>
          <cell r="U2577">
            <v>0</v>
          </cell>
          <cell r="V2577">
            <v>0</v>
          </cell>
          <cell r="W2577">
            <v>0</v>
          </cell>
          <cell r="X2577">
            <v>0</v>
          </cell>
          <cell r="Y2577">
            <v>0</v>
          </cell>
          <cell r="Z2577">
            <v>0</v>
          </cell>
          <cell r="AA2577">
            <v>0</v>
          </cell>
          <cell r="AB2577">
            <v>0</v>
          </cell>
          <cell r="AC2577">
            <v>0</v>
          </cell>
          <cell r="AD2577">
            <v>0</v>
          </cell>
          <cell r="AE2577">
            <v>0</v>
          </cell>
        </row>
        <row r="2578">
          <cell r="C2578" t="str">
            <v>S070200390</v>
          </cell>
          <cell r="D2578" t="str">
            <v>JOB-OEM96-011 พิมพ์เจาะรู 3.5 MM. (SIDE DUCT)</v>
          </cell>
          <cell r="F2578" t="str">
            <v>JV03-037</v>
          </cell>
          <cell r="G2578">
            <v>35125</v>
          </cell>
          <cell r="H2578">
            <v>1</v>
          </cell>
          <cell r="I2578">
            <v>23109.98</v>
          </cell>
          <cell r="J2578">
            <v>1</v>
          </cell>
          <cell r="K2578">
            <v>35125</v>
          </cell>
          <cell r="N2578">
            <v>0</v>
          </cell>
          <cell r="O2578">
            <v>23108.98</v>
          </cell>
          <cell r="P2578">
            <v>23108.98</v>
          </cell>
          <cell r="Q2578">
            <v>23108.98</v>
          </cell>
          <cell r="R2578">
            <v>23108.98</v>
          </cell>
          <cell r="S2578">
            <v>23108.98</v>
          </cell>
          <cell r="T2578">
            <v>0</v>
          </cell>
          <cell r="U2578">
            <v>0</v>
          </cell>
          <cell r="V2578">
            <v>0</v>
          </cell>
          <cell r="W2578">
            <v>0</v>
          </cell>
          <cell r="X2578">
            <v>0</v>
          </cell>
          <cell r="Y2578">
            <v>0</v>
          </cell>
          <cell r="Z2578">
            <v>0</v>
          </cell>
          <cell r="AA2578">
            <v>0</v>
          </cell>
          <cell r="AB2578">
            <v>0</v>
          </cell>
          <cell r="AC2578">
            <v>0</v>
          </cell>
          <cell r="AD2578">
            <v>0</v>
          </cell>
          <cell r="AE2578">
            <v>0</v>
          </cell>
        </row>
        <row r="2579">
          <cell r="C2579" t="str">
            <v>S070200391</v>
          </cell>
          <cell r="D2579" t="str">
            <v>JOB-6674 แม่พิมพ์ตัดแผ่น B/K SMA 95-278,280,281,</v>
          </cell>
          <cell r="E2579" t="str">
            <v>282,แม่พิมพ์ตัดแผ่น S/P ASS'Y-948</v>
          </cell>
          <cell r="F2579" t="str">
            <v>JV03-037</v>
          </cell>
          <cell r="G2579">
            <v>35125</v>
          </cell>
          <cell r="H2579">
            <v>7</v>
          </cell>
          <cell r="I2579">
            <v>132152.95000000001</v>
          </cell>
          <cell r="J2579">
            <v>7</v>
          </cell>
          <cell r="K2579">
            <v>35125</v>
          </cell>
          <cell r="N2579">
            <v>0</v>
          </cell>
          <cell r="O2579">
            <v>132145.95000000001</v>
          </cell>
          <cell r="P2579">
            <v>132145.95000000001</v>
          </cell>
          <cell r="Q2579">
            <v>132145.95000000001</v>
          </cell>
          <cell r="R2579">
            <v>132145.95000000001</v>
          </cell>
          <cell r="S2579">
            <v>132145.95000000001</v>
          </cell>
          <cell r="T2579">
            <v>0</v>
          </cell>
          <cell r="U2579">
            <v>0</v>
          </cell>
          <cell r="V2579">
            <v>0</v>
          </cell>
          <cell r="W2579">
            <v>0</v>
          </cell>
          <cell r="X2579">
            <v>0</v>
          </cell>
          <cell r="Y2579">
            <v>0</v>
          </cell>
          <cell r="Z2579">
            <v>0</v>
          </cell>
          <cell r="AA2579">
            <v>0</v>
          </cell>
          <cell r="AB2579">
            <v>0</v>
          </cell>
          <cell r="AC2579">
            <v>0</v>
          </cell>
          <cell r="AD2579">
            <v>0</v>
          </cell>
          <cell r="AE2579">
            <v>0</v>
          </cell>
        </row>
        <row r="2580">
          <cell r="C2580" t="str">
            <v>S070200392</v>
          </cell>
          <cell r="D2580" t="str">
            <v>JOB-6675 พิมพ์ตัด BLANK SUPPORT SMA95-271,พิมพ์</v>
          </cell>
          <cell r="E2580" t="str">
            <v>เจาะรูเส้นผ่าศูนย์กลาง 4.5 MM. SMA94-563</v>
          </cell>
          <cell r="F2580" t="str">
            <v>JV03-037</v>
          </cell>
          <cell r="G2580">
            <v>35125</v>
          </cell>
          <cell r="H2580">
            <v>2</v>
          </cell>
          <cell r="I2580">
            <v>24350.799999999999</v>
          </cell>
          <cell r="J2580">
            <v>2</v>
          </cell>
          <cell r="K2580">
            <v>35125</v>
          </cell>
          <cell r="N2580">
            <v>0</v>
          </cell>
          <cell r="O2580">
            <v>24348.799999999999</v>
          </cell>
          <cell r="P2580">
            <v>24348.799999999999</v>
          </cell>
          <cell r="Q2580">
            <v>24348.799999999999</v>
          </cell>
          <cell r="R2580">
            <v>24348.799999999999</v>
          </cell>
          <cell r="S2580">
            <v>24348.799999999999</v>
          </cell>
          <cell r="T2580">
            <v>0</v>
          </cell>
          <cell r="U2580">
            <v>0</v>
          </cell>
          <cell r="V2580">
            <v>0</v>
          </cell>
          <cell r="W2580">
            <v>0</v>
          </cell>
          <cell r="X2580">
            <v>0</v>
          </cell>
          <cell r="Y2580">
            <v>0</v>
          </cell>
          <cell r="Z2580">
            <v>0</v>
          </cell>
          <cell r="AA2580">
            <v>0</v>
          </cell>
          <cell r="AB2580">
            <v>0</v>
          </cell>
          <cell r="AC2580">
            <v>0</v>
          </cell>
          <cell r="AD2580">
            <v>0</v>
          </cell>
          <cell r="AE2580">
            <v>0</v>
          </cell>
        </row>
        <row r="2581">
          <cell r="C2581" t="str">
            <v>S070200393</v>
          </cell>
          <cell r="D2581" t="str">
            <v>JOB-9408 พิมพ์เจาะรูสี่เหลี่ยม 9*12 SMA94-569,565</v>
          </cell>
          <cell r="E2581" t="str">
            <v>พิมพ์ตัดแผ่น B/K INLET SMA94-563</v>
          </cell>
          <cell r="F2581" t="str">
            <v>JV03-037</v>
          </cell>
          <cell r="G2581">
            <v>35125</v>
          </cell>
          <cell r="H2581">
            <v>2</v>
          </cell>
          <cell r="I2581">
            <v>144394.1</v>
          </cell>
          <cell r="J2581">
            <v>2</v>
          </cell>
          <cell r="K2581">
            <v>35125</v>
          </cell>
          <cell r="N2581">
            <v>0</v>
          </cell>
          <cell r="O2581">
            <v>144392.1</v>
          </cell>
          <cell r="P2581">
            <v>144392.1</v>
          </cell>
          <cell r="Q2581">
            <v>144392.1</v>
          </cell>
          <cell r="R2581">
            <v>144392.1</v>
          </cell>
          <cell r="S2581">
            <v>144392.1</v>
          </cell>
          <cell r="T2581">
            <v>0</v>
          </cell>
          <cell r="U2581">
            <v>0</v>
          </cell>
          <cell r="V2581">
            <v>0</v>
          </cell>
          <cell r="W2581">
            <v>0</v>
          </cell>
          <cell r="X2581">
            <v>0</v>
          </cell>
          <cell r="Y2581">
            <v>0</v>
          </cell>
          <cell r="Z2581">
            <v>0</v>
          </cell>
          <cell r="AA2581">
            <v>0</v>
          </cell>
          <cell r="AB2581">
            <v>0</v>
          </cell>
          <cell r="AC2581">
            <v>0</v>
          </cell>
          <cell r="AD2581">
            <v>0</v>
          </cell>
          <cell r="AE2581">
            <v>0</v>
          </cell>
        </row>
        <row r="2582">
          <cell r="C2582" t="str">
            <v>S070300003</v>
          </cell>
          <cell r="D2582" t="str">
            <v>JOB-6666 JIG ตัดท่อ CU เส้นผ่าศูนย์กลาง 5/16 *</v>
          </cell>
          <cell r="E2582" t="str">
            <v>0.012 ขนาดโค้ง 17.47 MM.</v>
          </cell>
          <cell r="F2582" t="str">
            <v>JV03-037</v>
          </cell>
          <cell r="G2582">
            <v>35125</v>
          </cell>
          <cell r="H2582">
            <v>2</v>
          </cell>
          <cell r="I2582">
            <v>11525.13</v>
          </cell>
          <cell r="J2582">
            <v>2</v>
          </cell>
          <cell r="K2582">
            <v>35125</v>
          </cell>
          <cell r="N2582">
            <v>0</v>
          </cell>
          <cell r="O2582">
            <v>11523.13</v>
          </cell>
          <cell r="P2582">
            <v>11523.13</v>
          </cell>
          <cell r="Q2582">
            <v>11523.13</v>
          </cell>
          <cell r="R2582">
            <v>11523.13</v>
          </cell>
          <cell r="S2582">
            <v>11523.13</v>
          </cell>
          <cell r="T2582">
            <v>0</v>
          </cell>
          <cell r="U2582">
            <v>0</v>
          </cell>
          <cell r="V2582">
            <v>0</v>
          </cell>
          <cell r="W2582">
            <v>0</v>
          </cell>
          <cell r="X2582">
            <v>0</v>
          </cell>
          <cell r="Y2582">
            <v>0</v>
          </cell>
          <cell r="Z2582">
            <v>0</v>
          </cell>
          <cell r="AA2582">
            <v>0</v>
          </cell>
          <cell r="AB2582">
            <v>0</v>
          </cell>
          <cell r="AC2582">
            <v>0</v>
          </cell>
          <cell r="AD2582">
            <v>0</v>
          </cell>
          <cell r="AE2582">
            <v>0</v>
          </cell>
        </row>
        <row r="2583">
          <cell r="C2583" t="str">
            <v>S070400007</v>
          </cell>
          <cell r="D2583" t="str">
            <v>JOB-6423 JIG เจาะรู 10MM.*25.40</v>
          </cell>
          <cell r="F2583" t="str">
            <v>JV03-037</v>
          </cell>
          <cell r="G2583">
            <v>35125</v>
          </cell>
          <cell r="H2583">
            <v>1</v>
          </cell>
          <cell r="I2583">
            <v>11019.49</v>
          </cell>
          <cell r="J2583">
            <v>1</v>
          </cell>
          <cell r="K2583">
            <v>35125</v>
          </cell>
          <cell r="N2583">
            <v>0</v>
          </cell>
          <cell r="O2583">
            <v>11018.49</v>
          </cell>
          <cell r="P2583">
            <v>11018.49</v>
          </cell>
          <cell r="Q2583">
            <v>11018.49</v>
          </cell>
          <cell r="R2583">
            <v>11018.49</v>
          </cell>
          <cell r="S2583">
            <v>11018.49</v>
          </cell>
          <cell r="T2583">
            <v>0</v>
          </cell>
          <cell r="U2583">
            <v>0</v>
          </cell>
          <cell r="V2583">
            <v>0</v>
          </cell>
          <cell r="W2583">
            <v>0</v>
          </cell>
          <cell r="X2583">
            <v>0</v>
          </cell>
          <cell r="Y2583">
            <v>0</v>
          </cell>
          <cell r="Z2583">
            <v>0</v>
          </cell>
          <cell r="AA2583">
            <v>0</v>
          </cell>
          <cell r="AB2583">
            <v>0</v>
          </cell>
          <cell r="AC2583">
            <v>0</v>
          </cell>
          <cell r="AD2583">
            <v>0</v>
          </cell>
          <cell r="AE2583">
            <v>0</v>
          </cell>
        </row>
        <row r="2584">
          <cell r="C2584" t="str">
            <v>S060300129</v>
          </cell>
          <cell r="D2584" t="str">
            <v>JOB-9424 JIG ดัดโค้งท่อ CU เส้นผ่าศูนย์กลาง1/2*0.7</v>
          </cell>
          <cell r="E2584" t="str">
            <v>MM. โค้ง 5.5MM.</v>
          </cell>
          <cell r="F2584" t="str">
            <v>JV03-037</v>
          </cell>
          <cell r="G2584">
            <v>35125</v>
          </cell>
          <cell r="H2584">
            <v>1</v>
          </cell>
          <cell r="I2584">
            <v>33650.629999999997</v>
          </cell>
          <cell r="J2584">
            <v>1</v>
          </cell>
          <cell r="K2584">
            <v>35125</v>
          </cell>
          <cell r="N2584">
            <v>0</v>
          </cell>
          <cell r="O2584">
            <v>33649.629999999997</v>
          </cell>
          <cell r="P2584">
            <v>33649.629999999997</v>
          </cell>
          <cell r="Q2584">
            <v>33649.629999999997</v>
          </cell>
          <cell r="R2584">
            <v>33649.629999999997</v>
          </cell>
          <cell r="S2584">
            <v>33649.629999999997</v>
          </cell>
          <cell r="T2584">
            <v>0</v>
          </cell>
          <cell r="U2584">
            <v>0</v>
          </cell>
          <cell r="V2584">
            <v>0</v>
          </cell>
          <cell r="W2584">
            <v>0</v>
          </cell>
          <cell r="X2584">
            <v>0</v>
          </cell>
          <cell r="Y2584">
            <v>0</v>
          </cell>
          <cell r="Z2584">
            <v>0</v>
          </cell>
          <cell r="AA2584">
            <v>0</v>
          </cell>
          <cell r="AB2584">
            <v>0</v>
          </cell>
          <cell r="AC2584">
            <v>0</v>
          </cell>
          <cell r="AD2584">
            <v>0</v>
          </cell>
          <cell r="AE2584">
            <v>0</v>
          </cell>
        </row>
        <row r="2585">
          <cell r="C2585" t="str">
            <v>S060300130</v>
          </cell>
          <cell r="D2585" t="str">
            <v>JOB-9425 JIG ดัดโค้งครอบท่อ CU เส้นผ่าศูนย์กลาง</v>
          </cell>
          <cell r="E2585" t="str">
            <v>3/8" *38.10</v>
          </cell>
          <cell r="F2585" t="str">
            <v>JV03-037</v>
          </cell>
          <cell r="G2585">
            <v>35125</v>
          </cell>
          <cell r="H2585">
            <v>1</v>
          </cell>
          <cell r="I2585">
            <v>19063.21</v>
          </cell>
          <cell r="J2585">
            <v>1</v>
          </cell>
          <cell r="K2585">
            <v>35125</v>
          </cell>
          <cell r="N2585">
            <v>0</v>
          </cell>
          <cell r="O2585">
            <v>19062.21</v>
          </cell>
          <cell r="P2585">
            <v>19062.21</v>
          </cell>
          <cell r="Q2585">
            <v>19062.21</v>
          </cell>
          <cell r="R2585">
            <v>19062.21</v>
          </cell>
          <cell r="S2585">
            <v>19062.21</v>
          </cell>
          <cell r="T2585">
            <v>0</v>
          </cell>
          <cell r="U2585">
            <v>0</v>
          </cell>
          <cell r="V2585">
            <v>0</v>
          </cell>
          <cell r="W2585">
            <v>0</v>
          </cell>
          <cell r="X2585">
            <v>0</v>
          </cell>
          <cell r="Y2585">
            <v>0</v>
          </cell>
          <cell r="Z2585">
            <v>0</v>
          </cell>
          <cell r="AA2585">
            <v>0</v>
          </cell>
          <cell r="AB2585">
            <v>0</v>
          </cell>
          <cell r="AC2585">
            <v>0</v>
          </cell>
          <cell r="AD2585">
            <v>0</v>
          </cell>
          <cell r="AE2585">
            <v>0</v>
          </cell>
        </row>
        <row r="2586">
          <cell r="C2586" t="str">
            <v>S060400334</v>
          </cell>
          <cell r="D2586" t="str">
            <v>JOB-9419 ปลอกจับรีดท่อเส้นผ่าศูนย์กลาง 1 3/8"</v>
          </cell>
          <cell r="F2586" t="str">
            <v>JV03-037</v>
          </cell>
          <cell r="G2586">
            <v>35125</v>
          </cell>
          <cell r="H2586">
            <v>2</v>
          </cell>
          <cell r="I2586">
            <v>8752.5</v>
          </cell>
          <cell r="J2586">
            <v>2</v>
          </cell>
          <cell r="K2586">
            <v>35125</v>
          </cell>
          <cell r="N2586">
            <v>0</v>
          </cell>
          <cell r="O2586">
            <v>8750.5</v>
          </cell>
          <cell r="P2586">
            <v>8750.5</v>
          </cell>
          <cell r="Q2586">
            <v>8750.5</v>
          </cell>
          <cell r="R2586">
            <v>8750.5</v>
          </cell>
          <cell r="S2586">
            <v>8750.5</v>
          </cell>
          <cell r="T2586">
            <v>0</v>
          </cell>
          <cell r="U2586">
            <v>0</v>
          </cell>
          <cell r="V2586">
            <v>0</v>
          </cell>
          <cell r="W2586">
            <v>0</v>
          </cell>
          <cell r="X2586">
            <v>0</v>
          </cell>
          <cell r="Y2586">
            <v>0</v>
          </cell>
          <cell r="Z2586">
            <v>0</v>
          </cell>
          <cell r="AA2586">
            <v>0</v>
          </cell>
          <cell r="AB2586">
            <v>0</v>
          </cell>
          <cell r="AC2586">
            <v>0</v>
          </cell>
          <cell r="AD2586">
            <v>0</v>
          </cell>
          <cell r="AE2586">
            <v>0</v>
          </cell>
        </row>
        <row r="2587">
          <cell r="C2587" t="str">
            <v>S060400335</v>
          </cell>
          <cell r="D2587" t="str">
            <v>JOB-9420 JIG เจาะรู 10 MM. ท่อ CU เส้นผ่าศูนย์กลาง</v>
          </cell>
          <cell r="E2587" t="str">
            <v>5/8</v>
          </cell>
          <cell r="F2587" t="str">
            <v>JV03-037</v>
          </cell>
          <cell r="G2587">
            <v>35125</v>
          </cell>
          <cell r="H2587">
            <v>1</v>
          </cell>
          <cell r="I2587">
            <v>9911.15</v>
          </cell>
          <cell r="J2587">
            <v>1</v>
          </cell>
          <cell r="K2587">
            <v>35125</v>
          </cell>
          <cell r="N2587">
            <v>0</v>
          </cell>
          <cell r="O2587">
            <v>9910.15</v>
          </cell>
          <cell r="P2587">
            <v>9910.15</v>
          </cell>
          <cell r="Q2587">
            <v>9910.15</v>
          </cell>
          <cell r="R2587">
            <v>9910.15</v>
          </cell>
          <cell r="S2587">
            <v>9910.15</v>
          </cell>
          <cell r="T2587">
            <v>0</v>
          </cell>
          <cell r="U2587">
            <v>0</v>
          </cell>
          <cell r="V2587">
            <v>0</v>
          </cell>
          <cell r="W2587">
            <v>0</v>
          </cell>
          <cell r="X2587">
            <v>0</v>
          </cell>
          <cell r="Y2587">
            <v>0</v>
          </cell>
          <cell r="Z2587">
            <v>0</v>
          </cell>
          <cell r="AA2587">
            <v>0</v>
          </cell>
          <cell r="AB2587">
            <v>0</v>
          </cell>
          <cell r="AC2587">
            <v>0</v>
          </cell>
          <cell r="AD2587">
            <v>0</v>
          </cell>
          <cell r="AE2587">
            <v>0</v>
          </cell>
        </row>
        <row r="2588">
          <cell r="C2588" t="str">
            <v>S060400336</v>
          </cell>
          <cell r="D2588" t="str">
            <v>JOB-9429 JIG เจาะโค้งขนาด 22.86</v>
          </cell>
          <cell r="F2588" t="str">
            <v>JV03-037</v>
          </cell>
          <cell r="G2588">
            <v>35125</v>
          </cell>
          <cell r="H2588">
            <v>1</v>
          </cell>
          <cell r="I2588">
            <v>9623</v>
          </cell>
          <cell r="J2588">
            <v>1</v>
          </cell>
          <cell r="K2588">
            <v>35125</v>
          </cell>
          <cell r="N2588">
            <v>0</v>
          </cell>
          <cell r="O2588">
            <v>9622</v>
          </cell>
          <cell r="P2588">
            <v>9622</v>
          </cell>
          <cell r="Q2588">
            <v>9622</v>
          </cell>
          <cell r="R2588">
            <v>9622</v>
          </cell>
          <cell r="S2588">
            <v>9622</v>
          </cell>
          <cell r="T2588">
            <v>0</v>
          </cell>
          <cell r="U2588">
            <v>0</v>
          </cell>
          <cell r="V2588">
            <v>0</v>
          </cell>
          <cell r="W2588">
            <v>0</v>
          </cell>
          <cell r="X2588">
            <v>0</v>
          </cell>
          <cell r="Y2588">
            <v>0</v>
          </cell>
          <cell r="Z2588">
            <v>0</v>
          </cell>
          <cell r="AA2588">
            <v>0</v>
          </cell>
          <cell r="AB2588">
            <v>0</v>
          </cell>
          <cell r="AC2588">
            <v>0</v>
          </cell>
          <cell r="AD2588">
            <v>0</v>
          </cell>
          <cell r="AE2588">
            <v>0</v>
          </cell>
        </row>
        <row r="2589">
          <cell r="C2589" t="str">
            <v>S070200394</v>
          </cell>
          <cell r="D2589" t="str">
            <v>JOB-RD-212 พิมพ์เจาะรูเส้นผ่าศูนย์กลาง 10 ท่อ</v>
          </cell>
          <cell r="E2589" t="str">
            <v>เส้นผ่าศูนย์กลาง 1/2"</v>
          </cell>
          <cell r="F2589" t="str">
            <v>JV03-054</v>
          </cell>
          <cell r="G2589">
            <v>35155</v>
          </cell>
          <cell r="H2589">
            <v>1</v>
          </cell>
          <cell r="I2589">
            <v>34718</v>
          </cell>
          <cell r="J2589">
            <v>1</v>
          </cell>
          <cell r="K2589">
            <v>35155</v>
          </cell>
          <cell r="N2589">
            <v>0</v>
          </cell>
          <cell r="O2589">
            <v>34717</v>
          </cell>
          <cell r="P2589">
            <v>34717</v>
          </cell>
          <cell r="Q2589">
            <v>34717</v>
          </cell>
          <cell r="R2589">
            <v>34717</v>
          </cell>
          <cell r="S2589">
            <v>34717</v>
          </cell>
          <cell r="T2589">
            <v>0</v>
          </cell>
          <cell r="U2589">
            <v>0</v>
          </cell>
          <cell r="V2589">
            <v>0</v>
          </cell>
          <cell r="W2589">
            <v>0</v>
          </cell>
          <cell r="X2589">
            <v>0</v>
          </cell>
          <cell r="Y2589">
            <v>0</v>
          </cell>
          <cell r="Z2589">
            <v>0</v>
          </cell>
          <cell r="AA2589">
            <v>0</v>
          </cell>
          <cell r="AB2589">
            <v>0</v>
          </cell>
          <cell r="AC2589">
            <v>0</v>
          </cell>
          <cell r="AD2589">
            <v>0</v>
          </cell>
          <cell r="AE2589">
            <v>0</v>
          </cell>
        </row>
        <row r="2590">
          <cell r="C2590" t="str">
            <v>S070200395</v>
          </cell>
          <cell r="D2590" t="str">
            <v>JOB-RD-233 พิมพ์ BLANK รางสไลด์ TEMPO</v>
          </cell>
          <cell r="F2590" t="str">
            <v>JV03-054</v>
          </cell>
          <cell r="G2590">
            <v>35155</v>
          </cell>
          <cell r="H2590">
            <v>1</v>
          </cell>
          <cell r="I2590">
            <v>29228.19</v>
          </cell>
          <cell r="J2590">
            <v>1</v>
          </cell>
          <cell r="K2590">
            <v>35155</v>
          </cell>
          <cell r="N2590">
            <v>0</v>
          </cell>
          <cell r="O2590">
            <v>29227.19</v>
          </cell>
          <cell r="P2590">
            <v>29227.19</v>
          </cell>
          <cell r="Q2590">
            <v>29227.19</v>
          </cell>
          <cell r="R2590">
            <v>29227.19</v>
          </cell>
          <cell r="S2590">
            <v>29227.19</v>
          </cell>
          <cell r="T2590">
            <v>0</v>
          </cell>
          <cell r="U2590">
            <v>0</v>
          </cell>
          <cell r="V2590">
            <v>0</v>
          </cell>
          <cell r="W2590">
            <v>0</v>
          </cell>
          <cell r="X2590">
            <v>0</v>
          </cell>
          <cell r="Y2590">
            <v>0</v>
          </cell>
          <cell r="Z2590">
            <v>0</v>
          </cell>
          <cell r="AA2590">
            <v>0</v>
          </cell>
          <cell r="AB2590">
            <v>0</v>
          </cell>
          <cell r="AC2590">
            <v>0</v>
          </cell>
          <cell r="AD2590">
            <v>0</v>
          </cell>
          <cell r="AE2590">
            <v>0</v>
          </cell>
        </row>
        <row r="2591">
          <cell r="C2591" t="str">
            <v>S070200396</v>
          </cell>
          <cell r="D2591" t="str">
            <v>JOB-RD-253 พิมพ์เจาะรู E/P COND BMW.E36</v>
          </cell>
          <cell r="F2591" t="str">
            <v>JV03-054</v>
          </cell>
          <cell r="G2591">
            <v>35155</v>
          </cell>
          <cell r="H2591">
            <v>1</v>
          </cell>
          <cell r="I2591">
            <v>12403.86</v>
          </cell>
          <cell r="J2591">
            <v>1</v>
          </cell>
          <cell r="K2591">
            <v>35155</v>
          </cell>
          <cell r="N2591">
            <v>0</v>
          </cell>
          <cell r="O2591">
            <v>12402.86</v>
          </cell>
          <cell r="P2591">
            <v>12402.86</v>
          </cell>
          <cell r="Q2591">
            <v>12402.86</v>
          </cell>
          <cell r="R2591">
            <v>12402.86</v>
          </cell>
          <cell r="S2591">
            <v>12402.86</v>
          </cell>
          <cell r="T2591">
            <v>0</v>
          </cell>
          <cell r="U2591">
            <v>0</v>
          </cell>
          <cell r="V2591">
            <v>0</v>
          </cell>
          <cell r="W2591">
            <v>0</v>
          </cell>
          <cell r="X2591">
            <v>0</v>
          </cell>
          <cell r="Y2591">
            <v>0</v>
          </cell>
          <cell r="Z2591">
            <v>0</v>
          </cell>
          <cell r="AA2591">
            <v>0</v>
          </cell>
          <cell r="AB2591">
            <v>0</v>
          </cell>
          <cell r="AC2591">
            <v>0</v>
          </cell>
          <cell r="AD2591">
            <v>0</v>
          </cell>
          <cell r="AE2591">
            <v>0</v>
          </cell>
        </row>
        <row r="2592">
          <cell r="C2592" t="str">
            <v>S070200397</v>
          </cell>
          <cell r="D2592" t="str">
            <v>JOB-RD-279 พิมพ์เจาะรูเส้นผ่าศูนย์กลาง 51 mm.</v>
          </cell>
          <cell r="F2592" t="str">
            <v>JV03-054</v>
          </cell>
          <cell r="G2592">
            <v>35155</v>
          </cell>
          <cell r="H2592">
            <v>2</v>
          </cell>
          <cell r="I2592">
            <v>13015.5</v>
          </cell>
          <cell r="J2592">
            <v>2</v>
          </cell>
          <cell r="K2592">
            <v>35155</v>
          </cell>
          <cell r="N2592">
            <v>0</v>
          </cell>
          <cell r="O2592">
            <v>13013.5</v>
          </cell>
          <cell r="P2592">
            <v>13013.5</v>
          </cell>
          <cell r="Q2592">
            <v>13013.5</v>
          </cell>
          <cell r="R2592">
            <v>13013.5</v>
          </cell>
          <cell r="S2592">
            <v>13013.5</v>
          </cell>
          <cell r="T2592">
            <v>0</v>
          </cell>
          <cell r="U2592">
            <v>0</v>
          </cell>
          <cell r="V2592">
            <v>0</v>
          </cell>
          <cell r="W2592">
            <v>0</v>
          </cell>
          <cell r="X2592">
            <v>0</v>
          </cell>
          <cell r="Y2592">
            <v>0</v>
          </cell>
          <cell r="Z2592">
            <v>0</v>
          </cell>
          <cell r="AA2592">
            <v>0</v>
          </cell>
          <cell r="AB2592">
            <v>0</v>
          </cell>
          <cell r="AC2592">
            <v>0</v>
          </cell>
          <cell r="AD2592">
            <v>0</v>
          </cell>
          <cell r="AE2592">
            <v>0</v>
          </cell>
        </row>
        <row r="2593">
          <cell r="C2593" t="str">
            <v>S070200398</v>
          </cell>
          <cell r="D2593" t="str">
            <v>JOB-9408 พิมพ์เจาะรู END PLATE เส้นผ่าศูนย์กลาง</v>
          </cell>
          <cell r="E2593" t="str">
            <v>4.5MM. SMA 94-506</v>
          </cell>
          <cell r="F2593" t="str">
            <v>JV03-054</v>
          </cell>
          <cell r="G2593">
            <v>35155</v>
          </cell>
          <cell r="H2593">
            <v>1</v>
          </cell>
          <cell r="I2593">
            <v>16486.5</v>
          </cell>
          <cell r="J2593">
            <v>1</v>
          </cell>
          <cell r="K2593">
            <v>35155</v>
          </cell>
          <cell r="N2593">
            <v>0</v>
          </cell>
          <cell r="O2593">
            <v>16485.5</v>
          </cell>
          <cell r="P2593">
            <v>16485.5</v>
          </cell>
          <cell r="Q2593">
            <v>16485.5</v>
          </cell>
          <cell r="R2593">
            <v>16485.5</v>
          </cell>
          <cell r="S2593">
            <v>16485.5</v>
          </cell>
          <cell r="T2593">
            <v>0</v>
          </cell>
          <cell r="U2593">
            <v>0</v>
          </cell>
          <cell r="V2593">
            <v>0</v>
          </cell>
          <cell r="W2593">
            <v>0</v>
          </cell>
          <cell r="X2593">
            <v>0</v>
          </cell>
          <cell r="Y2593">
            <v>0</v>
          </cell>
          <cell r="Z2593">
            <v>0</v>
          </cell>
          <cell r="AA2593">
            <v>0</v>
          </cell>
          <cell r="AB2593">
            <v>0</v>
          </cell>
          <cell r="AC2593">
            <v>0</v>
          </cell>
          <cell r="AD2593">
            <v>0</v>
          </cell>
          <cell r="AE2593">
            <v>0</v>
          </cell>
        </row>
        <row r="2594">
          <cell r="C2594" t="str">
            <v>S070200399</v>
          </cell>
          <cell r="D2594" t="str">
            <v>JOB-9409 พิมพ์ตัดแผ่น SUPPORT (SMA95-014)</v>
          </cell>
          <cell r="F2594" t="str">
            <v>JV03-054</v>
          </cell>
          <cell r="G2594">
            <v>35155</v>
          </cell>
          <cell r="H2594">
            <v>1</v>
          </cell>
          <cell r="I2594">
            <v>32667.7</v>
          </cell>
          <cell r="J2594">
            <v>1</v>
          </cell>
          <cell r="K2594">
            <v>35155</v>
          </cell>
          <cell r="N2594">
            <v>0</v>
          </cell>
          <cell r="O2594">
            <v>32666.7</v>
          </cell>
          <cell r="P2594">
            <v>32666.7</v>
          </cell>
          <cell r="Q2594">
            <v>32666.7</v>
          </cell>
          <cell r="R2594">
            <v>32666.7</v>
          </cell>
          <cell r="S2594">
            <v>32666.7</v>
          </cell>
          <cell r="T2594">
            <v>0</v>
          </cell>
          <cell r="U2594">
            <v>0</v>
          </cell>
          <cell r="V2594">
            <v>0</v>
          </cell>
          <cell r="W2594">
            <v>0</v>
          </cell>
          <cell r="X2594">
            <v>0</v>
          </cell>
          <cell r="Y2594">
            <v>0</v>
          </cell>
          <cell r="Z2594">
            <v>0</v>
          </cell>
          <cell r="AA2594">
            <v>0</v>
          </cell>
          <cell r="AB2594">
            <v>0</v>
          </cell>
          <cell r="AC2594">
            <v>0</v>
          </cell>
          <cell r="AD2594">
            <v>0</v>
          </cell>
          <cell r="AE2594">
            <v>0</v>
          </cell>
        </row>
        <row r="2595">
          <cell r="C2595" t="str">
            <v>S070200400</v>
          </cell>
          <cell r="D2595" t="str">
            <v>JOB-9421 พิมพ์ปั้ม SLOT แคล้มรัดมอเตอร์ CT 1500</v>
          </cell>
          <cell r="F2595" t="str">
            <v>JV03-054</v>
          </cell>
          <cell r="G2595">
            <v>35155</v>
          </cell>
          <cell r="H2595">
            <v>1</v>
          </cell>
          <cell r="I2595">
            <v>10866.73</v>
          </cell>
          <cell r="J2595">
            <v>1</v>
          </cell>
          <cell r="K2595">
            <v>35155</v>
          </cell>
          <cell r="N2595">
            <v>0</v>
          </cell>
          <cell r="O2595">
            <v>10865.73</v>
          </cell>
          <cell r="P2595">
            <v>10865.73</v>
          </cell>
          <cell r="Q2595">
            <v>10865.73</v>
          </cell>
          <cell r="R2595">
            <v>10865.73</v>
          </cell>
          <cell r="S2595">
            <v>10865.73</v>
          </cell>
          <cell r="T2595">
            <v>0</v>
          </cell>
          <cell r="U2595">
            <v>0</v>
          </cell>
          <cell r="V2595">
            <v>0</v>
          </cell>
          <cell r="W2595">
            <v>0</v>
          </cell>
          <cell r="X2595">
            <v>0</v>
          </cell>
          <cell r="Y2595">
            <v>0</v>
          </cell>
          <cell r="Z2595">
            <v>0</v>
          </cell>
          <cell r="AA2595">
            <v>0</v>
          </cell>
          <cell r="AB2595">
            <v>0</v>
          </cell>
          <cell r="AC2595">
            <v>0</v>
          </cell>
          <cell r="AD2595">
            <v>0</v>
          </cell>
          <cell r="AE2595">
            <v>0</v>
          </cell>
        </row>
        <row r="2596">
          <cell r="C2596" t="str">
            <v>S060300131</v>
          </cell>
          <cell r="D2596" t="str">
            <v>JOB-6698 เครื่องมือใช้กับงานอัดแน่น ( ecx-488)</v>
          </cell>
          <cell r="F2596" t="str">
            <v>JV03-054</v>
          </cell>
          <cell r="G2596">
            <v>35155</v>
          </cell>
          <cell r="H2596">
            <v>1</v>
          </cell>
          <cell r="I2596">
            <v>7781.58</v>
          </cell>
          <cell r="J2596">
            <v>1</v>
          </cell>
          <cell r="K2596">
            <v>35155</v>
          </cell>
          <cell r="N2596">
            <v>0</v>
          </cell>
          <cell r="O2596">
            <v>7780.58</v>
          </cell>
          <cell r="P2596">
            <v>7780.58</v>
          </cell>
          <cell r="Q2596">
            <v>7780.58</v>
          </cell>
          <cell r="R2596">
            <v>7780.58</v>
          </cell>
          <cell r="S2596">
            <v>7780.58</v>
          </cell>
          <cell r="T2596">
            <v>0</v>
          </cell>
          <cell r="U2596">
            <v>0</v>
          </cell>
          <cell r="V2596">
            <v>0</v>
          </cell>
          <cell r="W2596">
            <v>0</v>
          </cell>
          <cell r="X2596">
            <v>0</v>
          </cell>
          <cell r="Y2596">
            <v>0</v>
          </cell>
          <cell r="Z2596">
            <v>0</v>
          </cell>
          <cell r="AA2596">
            <v>0</v>
          </cell>
          <cell r="AB2596">
            <v>0</v>
          </cell>
          <cell r="AC2596">
            <v>0</v>
          </cell>
          <cell r="AD2596">
            <v>0</v>
          </cell>
          <cell r="AE2596">
            <v>0</v>
          </cell>
        </row>
        <row r="2597">
          <cell r="C2597" t="str">
            <v>S060300132</v>
          </cell>
          <cell r="D2597" t="str">
            <v>JOB-9425 JIG ตัดโค้งสี่เหลี่ยมท่อ CU เส้นผ่าศูนย์</v>
          </cell>
          <cell r="E2597" t="str">
            <v>กลาง 3/8*44</v>
          </cell>
          <cell r="F2597" t="str">
            <v>JV03-054</v>
          </cell>
          <cell r="G2597">
            <v>35155</v>
          </cell>
          <cell r="H2597">
            <v>1</v>
          </cell>
          <cell r="I2597">
            <v>19464.11</v>
          </cell>
          <cell r="J2597">
            <v>1</v>
          </cell>
          <cell r="K2597">
            <v>35155</v>
          </cell>
          <cell r="N2597">
            <v>0</v>
          </cell>
          <cell r="O2597">
            <v>19463.11</v>
          </cell>
          <cell r="P2597">
            <v>19463.11</v>
          </cell>
          <cell r="Q2597">
            <v>19463.11</v>
          </cell>
          <cell r="R2597">
            <v>19463.11</v>
          </cell>
          <cell r="S2597">
            <v>19463.11</v>
          </cell>
          <cell r="T2597">
            <v>0</v>
          </cell>
          <cell r="U2597">
            <v>0</v>
          </cell>
          <cell r="V2597">
            <v>0</v>
          </cell>
          <cell r="W2597">
            <v>0</v>
          </cell>
          <cell r="X2597">
            <v>0</v>
          </cell>
          <cell r="Y2597">
            <v>0</v>
          </cell>
          <cell r="Z2597">
            <v>0</v>
          </cell>
          <cell r="AA2597">
            <v>0</v>
          </cell>
          <cell r="AB2597">
            <v>0</v>
          </cell>
          <cell r="AC2597">
            <v>0</v>
          </cell>
          <cell r="AD2597">
            <v>0</v>
          </cell>
          <cell r="AE2597">
            <v>0</v>
          </cell>
        </row>
        <row r="2598">
          <cell r="C2598" t="str">
            <v>S060400337</v>
          </cell>
          <cell r="D2598" t="str">
            <v>JOB-9416 JIG ดัดท่อ CU เส้นผ่าศูนย์กลาง 5/8"</v>
          </cell>
          <cell r="F2598" t="str">
            <v>JV03-054</v>
          </cell>
          <cell r="G2598">
            <v>35155</v>
          </cell>
          <cell r="H2598">
            <v>1</v>
          </cell>
          <cell r="I2598">
            <v>42601.9</v>
          </cell>
          <cell r="J2598">
            <v>1</v>
          </cell>
          <cell r="K2598">
            <v>35155</v>
          </cell>
          <cell r="N2598">
            <v>0</v>
          </cell>
          <cell r="O2598">
            <v>42600.9</v>
          </cell>
          <cell r="P2598">
            <v>42600.9</v>
          </cell>
          <cell r="Q2598">
            <v>42600.9</v>
          </cell>
          <cell r="R2598">
            <v>42600.9</v>
          </cell>
          <cell r="S2598">
            <v>42600.9</v>
          </cell>
          <cell r="T2598">
            <v>0</v>
          </cell>
          <cell r="U2598">
            <v>0</v>
          </cell>
          <cell r="V2598">
            <v>0</v>
          </cell>
          <cell r="W2598">
            <v>0</v>
          </cell>
          <cell r="X2598">
            <v>0</v>
          </cell>
          <cell r="Y2598">
            <v>0</v>
          </cell>
          <cell r="Z2598">
            <v>0</v>
          </cell>
          <cell r="AA2598">
            <v>0</v>
          </cell>
          <cell r="AB2598">
            <v>0</v>
          </cell>
          <cell r="AC2598">
            <v>0</v>
          </cell>
          <cell r="AD2598">
            <v>0</v>
          </cell>
          <cell r="AE2598">
            <v>0</v>
          </cell>
        </row>
        <row r="2599">
          <cell r="C2599" t="str">
            <v>S060400338</v>
          </cell>
          <cell r="D2599" t="str">
            <v>JOB-9428 JIG ดัดชิ้นส่วนท่อ IN-OUT เส้นผ่าศูนย์</v>
          </cell>
          <cell r="E2599" t="str">
            <v>กลาง 3/16*7</v>
          </cell>
          <cell r="F2599" t="str">
            <v>JV03-054</v>
          </cell>
          <cell r="G2599">
            <v>35155</v>
          </cell>
          <cell r="H2599">
            <v>1</v>
          </cell>
          <cell r="I2599">
            <v>10655.27</v>
          </cell>
          <cell r="J2599">
            <v>1</v>
          </cell>
          <cell r="K2599">
            <v>35155</v>
          </cell>
          <cell r="N2599">
            <v>0</v>
          </cell>
          <cell r="O2599">
            <v>10654.27</v>
          </cell>
          <cell r="P2599">
            <v>10654.27</v>
          </cell>
          <cell r="Q2599">
            <v>10654.27</v>
          </cell>
          <cell r="R2599">
            <v>10654.27</v>
          </cell>
          <cell r="S2599">
            <v>10654.27</v>
          </cell>
          <cell r="T2599">
            <v>0</v>
          </cell>
          <cell r="U2599">
            <v>0</v>
          </cell>
          <cell r="V2599">
            <v>0</v>
          </cell>
          <cell r="W2599">
            <v>0</v>
          </cell>
          <cell r="X2599">
            <v>0</v>
          </cell>
          <cell r="Y2599">
            <v>0</v>
          </cell>
          <cell r="Z2599">
            <v>0</v>
          </cell>
          <cell r="AA2599">
            <v>0</v>
          </cell>
          <cell r="AB2599">
            <v>0</v>
          </cell>
          <cell r="AC2599">
            <v>0</v>
          </cell>
          <cell r="AD2599">
            <v>0</v>
          </cell>
          <cell r="AE2599">
            <v>0</v>
          </cell>
        </row>
        <row r="2600">
          <cell r="C2600" t="str">
            <v>S060400339</v>
          </cell>
          <cell r="D2600" t="str">
            <v>JOB-9434 หัวบานท่อ 3/16 * 10,หัวบานท่อ 1/4 * 10</v>
          </cell>
          <cell r="F2600" t="str">
            <v>jv03-054</v>
          </cell>
          <cell r="G2600">
            <v>35155</v>
          </cell>
          <cell r="H2600">
            <v>2</v>
          </cell>
          <cell r="I2600">
            <v>8776.7800000000007</v>
          </cell>
          <cell r="J2600">
            <v>2</v>
          </cell>
          <cell r="K2600">
            <v>35155</v>
          </cell>
          <cell r="N2600">
            <v>0</v>
          </cell>
          <cell r="O2600">
            <v>8774.7800000000007</v>
          </cell>
          <cell r="P2600">
            <v>8774.7800000000007</v>
          </cell>
          <cell r="Q2600">
            <v>8774.7800000000007</v>
          </cell>
          <cell r="R2600">
            <v>8774.7800000000007</v>
          </cell>
          <cell r="S2600">
            <v>8774.7800000000007</v>
          </cell>
          <cell r="T2600">
            <v>0</v>
          </cell>
          <cell r="U2600">
            <v>0</v>
          </cell>
          <cell r="V2600">
            <v>0</v>
          </cell>
          <cell r="W2600">
            <v>0</v>
          </cell>
          <cell r="X2600">
            <v>0</v>
          </cell>
          <cell r="Y2600">
            <v>0</v>
          </cell>
          <cell r="Z2600">
            <v>0</v>
          </cell>
          <cell r="AA2600">
            <v>0</v>
          </cell>
          <cell r="AB2600">
            <v>0</v>
          </cell>
          <cell r="AC2600">
            <v>0</v>
          </cell>
          <cell r="AD2600">
            <v>0</v>
          </cell>
          <cell r="AE2600">
            <v>0</v>
          </cell>
        </row>
        <row r="2601">
          <cell r="C2601" t="str">
            <v>S060400340</v>
          </cell>
          <cell r="E2601" t="str">
            <v>JOB-9435 JIG เจาะรูท่อ CU เส้นผ่าศูนย์กลาง 1/2"*1"</v>
          </cell>
          <cell r="F2601" t="str">
            <v>JV03-054</v>
          </cell>
          <cell r="G2601">
            <v>35155</v>
          </cell>
          <cell r="H2601">
            <v>1</v>
          </cell>
          <cell r="I2601">
            <v>7514.4</v>
          </cell>
          <cell r="J2601">
            <v>1</v>
          </cell>
          <cell r="K2601">
            <v>35155</v>
          </cell>
          <cell r="N2601">
            <v>0</v>
          </cell>
          <cell r="O2601">
            <v>7513.4</v>
          </cell>
          <cell r="P2601">
            <v>7513.4</v>
          </cell>
          <cell r="Q2601">
            <v>7513.4</v>
          </cell>
          <cell r="R2601">
            <v>7513.4</v>
          </cell>
          <cell r="S2601">
            <v>7513.4</v>
          </cell>
          <cell r="T2601">
            <v>0</v>
          </cell>
          <cell r="U2601">
            <v>0</v>
          </cell>
          <cell r="V2601">
            <v>0</v>
          </cell>
          <cell r="W2601">
            <v>0</v>
          </cell>
          <cell r="X2601">
            <v>0</v>
          </cell>
          <cell r="Y2601">
            <v>0</v>
          </cell>
          <cell r="Z2601">
            <v>0</v>
          </cell>
          <cell r="AA2601">
            <v>0</v>
          </cell>
          <cell r="AB2601">
            <v>0</v>
          </cell>
          <cell r="AC2601">
            <v>0</v>
          </cell>
          <cell r="AD2601">
            <v>0</v>
          </cell>
          <cell r="AE2601">
            <v>0</v>
          </cell>
        </row>
        <row r="2602">
          <cell r="C2602" t="str">
            <v>S060300133</v>
          </cell>
          <cell r="D2602" t="str">
            <v>JOB-9431 แกนเข็มอัดแน่น</v>
          </cell>
          <cell r="F2602" t="str">
            <v>JV03-054</v>
          </cell>
          <cell r="G2602">
            <v>35155</v>
          </cell>
          <cell r="H2602">
            <v>71</v>
          </cell>
          <cell r="I2602">
            <v>3689.38</v>
          </cell>
          <cell r="J2602">
            <v>71</v>
          </cell>
          <cell r="K2602">
            <v>35155</v>
          </cell>
          <cell r="N2602">
            <v>0</v>
          </cell>
          <cell r="O2602">
            <v>3618.38</v>
          </cell>
          <cell r="P2602">
            <v>3618.38</v>
          </cell>
          <cell r="Q2602">
            <v>3618.38</v>
          </cell>
          <cell r="R2602">
            <v>3618.38</v>
          </cell>
          <cell r="S2602">
            <v>3618.38</v>
          </cell>
          <cell r="T2602">
            <v>0</v>
          </cell>
          <cell r="U2602">
            <v>0</v>
          </cell>
          <cell r="V2602">
            <v>0</v>
          </cell>
          <cell r="W2602">
            <v>0</v>
          </cell>
          <cell r="X2602">
            <v>0</v>
          </cell>
          <cell r="Y2602">
            <v>0</v>
          </cell>
          <cell r="Z2602">
            <v>0</v>
          </cell>
          <cell r="AA2602">
            <v>0</v>
          </cell>
          <cell r="AB2602">
            <v>0</v>
          </cell>
          <cell r="AC2602">
            <v>0</v>
          </cell>
          <cell r="AD2602">
            <v>0</v>
          </cell>
          <cell r="AE2602">
            <v>0</v>
          </cell>
        </row>
        <row r="2603">
          <cell r="C2603" t="str">
            <v>S049900314</v>
          </cell>
          <cell r="D2603" t="str">
            <v>เครื่องคิดเลข SHARP SC-2194 CALCULATOR</v>
          </cell>
          <cell r="F2603" t="str">
            <v>SR100/4980</v>
          </cell>
          <cell r="G2603">
            <v>35100</v>
          </cell>
          <cell r="H2603">
            <v>1</v>
          </cell>
          <cell r="I2603">
            <v>2803.74</v>
          </cell>
          <cell r="J2603">
            <v>1</v>
          </cell>
          <cell r="K2603">
            <v>35100</v>
          </cell>
          <cell r="N2603">
            <v>0</v>
          </cell>
          <cell r="O2603">
            <v>2802.74</v>
          </cell>
          <cell r="P2603">
            <v>2802.74</v>
          </cell>
          <cell r="Q2603">
            <v>2802.74</v>
          </cell>
          <cell r="R2603">
            <v>2802.74</v>
          </cell>
          <cell r="S2603">
            <v>2802.74</v>
          </cell>
          <cell r="T2603">
            <v>0</v>
          </cell>
          <cell r="U2603">
            <v>0</v>
          </cell>
          <cell r="V2603">
            <v>0</v>
          </cell>
          <cell r="W2603">
            <v>0</v>
          </cell>
          <cell r="X2603">
            <v>0</v>
          </cell>
          <cell r="Y2603">
            <v>0</v>
          </cell>
          <cell r="Z2603">
            <v>0</v>
          </cell>
          <cell r="AA2603">
            <v>0</v>
          </cell>
          <cell r="AB2603">
            <v>0</v>
          </cell>
          <cell r="AC2603">
            <v>0</v>
          </cell>
          <cell r="AD2603">
            <v>0</v>
          </cell>
          <cell r="AE2603">
            <v>0</v>
          </cell>
        </row>
        <row r="2604">
          <cell r="C2604" t="str">
            <v>S049900315</v>
          </cell>
          <cell r="D2604" t="str">
            <v>ไวท์บอร์ดแม่เหล็กชนิดแขวน ขนาด 120*210 ซม.พร้อม</v>
          </cell>
          <cell r="E2604" t="str">
            <v>อุปกรณ์</v>
          </cell>
          <cell r="F2604" t="str">
            <v>SR011/0544</v>
          </cell>
          <cell r="G2604">
            <v>35136</v>
          </cell>
          <cell r="H2604">
            <v>1</v>
          </cell>
          <cell r="I2604">
            <v>2200</v>
          </cell>
          <cell r="J2604">
            <v>1</v>
          </cell>
          <cell r="K2604">
            <v>35136</v>
          </cell>
          <cell r="N2604">
            <v>0</v>
          </cell>
          <cell r="O2604">
            <v>2199</v>
          </cell>
          <cell r="P2604">
            <v>2199</v>
          </cell>
          <cell r="Q2604">
            <v>2199</v>
          </cell>
          <cell r="R2604">
            <v>2199</v>
          </cell>
          <cell r="S2604">
            <v>2199</v>
          </cell>
          <cell r="T2604">
            <v>0</v>
          </cell>
          <cell r="U2604">
            <v>0</v>
          </cell>
          <cell r="V2604">
            <v>0</v>
          </cell>
          <cell r="W2604">
            <v>0</v>
          </cell>
          <cell r="X2604">
            <v>0</v>
          </cell>
          <cell r="Y2604">
            <v>0</v>
          </cell>
          <cell r="Z2604">
            <v>0</v>
          </cell>
          <cell r="AA2604">
            <v>0</v>
          </cell>
          <cell r="AB2604">
            <v>0</v>
          </cell>
          <cell r="AC2604">
            <v>0</v>
          </cell>
          <cell r="AD2604">
            <v>0</v>
          </cell>
          <cell r="AE2604">
            <v>0</v>
          </cell>
        </row>
        <row r="2605">
          <cell r="C2605" t="str">
            <v>S059900019</v>
          </cell>
          <cell r="D2605" t="str">
            <v>มู่ลี่ห้องพยาบาล ขนาดกว้าง 1.04 เมตร สูง 1.01 เมตร</v>
          </cell>
          <cell r="E2605" t="str">
            <v>ขนาดกว้าง 0.97 เมตร สูง 1.01 เมตร</v>
          </cell>
          <cell r="F2605" t="str">
            <v>SR015/0739</v>
          </cell>
          <cell r="G2605">
            <v>35144</v>
          </cell>
          <cell r="H2605">
            <v>2</v>
          </cell>
          <cell r="I2605">
            <v>2300</v>
          </cell>
          <cell r="J2605">
            <v>2</v>
          </cell>
          <cell r="K2605">
            <v>35144</v>
          </cell>
          <cell r="N2605">
            <v>0</v>
          </cell>
          <cell r="O2605">
            <v>2298</v>
          </cell>
          <cell r="P2605">
            <v>2298</v>
          </cell>
          <cell r="Q2605">
            <v>2298</v>
          </cell>
          <cell r="R2605">
            <v>2298</v>
          </cell>
          <cell r="S2605">
            <v>2298</v>
          </cell>
          <cell r="T2605">
            <v>0</v>
          </cell>
          <cell r="U2605">
            <v>0</v>
          </cell>
          <cell r="V2605">
            <v>0</v>
          </cell>
          <cell r="W2605">
            <v>0</v>
          </cell>
          <cell r="X2605">
            <v>0</v>
          </cell>
          <cell r="Y2605">
            <v>0</v>
          </cell>
          <cell r="Z2605">
            <v>0</v>
          </cell>
          <cell r="AA2605">
            <v>0</v>
          </cell>
          <cell r="AB2605">
            <v>0</v>
          </cell>
          <cell r="AC2605">
            <v>0</v>
          </cell>
          <cell r="AD2605">
            <v>0</v>
          </cell>
          <cell r="AE2605">
            <v>0</v>
          </cell>
        </row>
        <row r="2606">
          <cell r="C2606" t="str">
            <v>S060800189</v>
          </cell>
          <cell r="D2606" t="str">
            <v>ริงเกจ ISSOKU GR,IR 7/16"*24 UNS - 2A</v>
          </cell>
          <cell r="F2606" t="str">
            <v>SR</v>
          </cell>
          <cell r="G2606">
            <v>35151</v>
          </cell>
          <cell r="H2606">
            <v>2</v>
          </cell>
          <cell r="I2606">
            <v>11040</v>
          </cell>
          <cell r="J2606">
            <v>2</v>
          </cell>
          <cell r="K2606">
            <v>35151</v>
          </cell>
          <cell r="N2606">
            <v>0</v>
          </cell>
          <cell r="O2606">
            <v>11038</v>
          </cell>
          <cell r="P2606">
            <v>11038</v>
          </cell>
          <cell r="Q2606">
            <v>11038</v>
          </cell>
          <cell r="R2606">
            <v>11038</v>
          </cell>
          <cell r="S2606">
            <v>11038</v>
          </cell>
          <cell r="T2606">
            <v>0</v>
          </cell>
          <cell r="U2606">
            <v>0</v>
          </cell>
          <cell r="V2606">
            <v>0</v>
          </cell>
          <cell r="W2606">
            <v>0</v>
          </cell>
          <cell r="X2606">
            <v>0</v>
          </cell>
          <cell r="Y2606">
            <v>0</v>
          </cell>
          <cell r="Z2606">
            <v>0</v>
          </cell>
          <cell r="AA2606">
            <v>0</v>
          </cell>
          <cell r="AB2606">
            <v>0</v>
          </cell>
          <cell r="AC2606">
            <v>0</v>
          </cell>
          <cell r="AD2606">
            <v>0</v>
          </cell>
          <cell r="AE2606">
            <v>0</v>
          </cell>
        </row>
        <row r="2607">
          <cell r="C2607" t="str">
            <v>S060900001</v>
          </cell>
          <cell r="D2607" t="str">
            <v>ไมโครดิจิตอล 0-1" 0-25 มม. 12-54-2101-00</v>
          </cell>
          <cell r="F2607" t="str">
            <v>SR028/1397</v>
          </cell>
          <cell r="G2607">
            <v>35177</v>
          </cell>
          <cell r="H2607">
            <v>1</v>
          </cell>
          <cell r="I2607">
            <v>5605</v>
          </cell>
          <cell r="J2607">
            <v>1</v>
          </cell>
          <cell r="K2607">
            <v>35177</v>
          </cell>
          <cell r="N2607">
            <v>0</v>
          </cell>
          <cell r="O2607">
            <v>5604</v>
          </cell>
          <cell r="P2607">
            <v>5604</v>
          </cell>
          <cell r="Q2607">
            <v>5604</v>
          </cell>
          <cell r="R2607">
            <v>5604</v>
          </cell>
          <cell r="S2607">
            <v>5604</v>
          </cell>
          <cell r="T2607">
            <v>0</v>
          </cell>
          <cell r="U2607">
            <v>0</v>
          </cell>
          <cell r="V2607">
            <v>0</v>
          </cell>
          <cell r="W2607">
            <v>0</v>
          </cell>
          <cell r="X2607">
            <v>0</v>
          </cell>
          <cell r="Y2607">
            <v>0</v>
          </cell>
          <cell r="Z2607">
            <v>0</v>
          </cell>
          <cell r="AA2607">
            <v>0</v>
          </cell>
          <cell r="AB2607">
            <v>0</v>
          </cell>
          <cell r="AC2607">
            <v>0</v>
          </cell>
          <cell r="AD2607">
            <v>0</v>
          </cell>
          <cell r="AE2607">
            <v>0</v>
          </cell>
        </row>
        <row r="2608">
          <cell r="C2608" t="str">
            <v>S060300134</v>
          </cell>
          <cell r="D2608" t="str">
            <v>เครื่องมือลม "URYU" MODEL-SBH-L A</v>
          </cell>
          <cell r="F2608" t="str">
            <v>SR022/1076</v>
          </cell>
          <cell r="G2608">
            <v>35156</v>
          </cell>
          <cell r="H2608">
            <v>1</v>
          </cell>
          <cell r="I2608">
            <v>5768.4</v>
          </cell>
          <cell r="J2608">
            <v>1</v>
          </cell>
          <cell r="K2608">
            <v>35156</v>
          </cell>
          <cell r="N2608">
            <v>0</v>
          </cell>
          <cell r="O2608">
            <v>5767.4</v>
          </cell>
          <cell r="P2608">
            <v>5767.4</v>
          </cell>
          <cell r="Q2608">
            <v>5767.4</v>
          </cell>
          <cell r="R2608">
            <v>5767.4</v>
          </cell>
          <cell r="S2608">
            <v>5767.4</v>
          </cell>
          <cell r="T2608">
            <v>0</v>
          </cell>
          <cell r="U2608">
            <v>0</v>
          </cell>
          <cell r="V2608">
            <v>0</v>
          </cell>
          <cell r="W2608">
            <v>0</v>
          </cell>
          <cell r="X2608">
            <v>0</v>
          </cell>
          <cell r="Y2608">
            <v>0</v>
          </cell>
          <cell r="Z2608">
            <v>0</v>
          </cell>
          <cell r="AA2608">
            <v>0</v>
          </cell>
          <cell r="AB2608">
            <v>0</v>
          </cell>
          <cell r="AC2608">
            <v>0</v>
          </cell>
          <cell r="AD2608">
            <v>0</v>
          </cell>
          <cell r="AE2608">
            <v>0</v>
          </cell>
        </row>
        <row r="2609">
          <cell r="C2609" t="str">
            <v>S049900316</v>
          </cell>
          <cell r="D2609" t="str">
            <v>LACK ขนาด 430*80*300 CM.</v>
          </cell>
          <cell r="F2609" t="str">
            <v>SR032/1566</v>
          </cell>
          <cell r="G2609">
            <v>35185</v>
          </cell>
          <cell r="H2609">
            <v>1</v>
          </cell>
          <cell r="I2609">
            <v>21374.77</v>
          </cell>
          <cell r="J2609">
            <v>1</v>
          </cell>
          <cell r="K2609">
            <v>35185</v>
          </cell>
          <cell r="N2609">
            <v>0</v>
          </cell>
          <cell r="O2609">
            <v>21373.77</v>
          </cell>
          <cell r="P2609">
            <v>21373.77</v>
          </cell>
          <cell r="Q2609">
            <v>21373.77</v>
          </cell>
          <cell r="R2609">
            <v>21373.77</v>
          </cell>
          <cell r="S2609">
            <v>21373.77</v>
          </cell>
          <cell r="T2609">
            <v>0</v>
          </cell>
          <cell r="U2609">
            <v>0</v>
          </cell>
          <cell r="V2609">
            <v>0</v>
          </cell>
          <cell r="W2609">
            <v>0</v>
          </cell>
          <cell r="X2609">
            <v>0</v>
          </cell>
          <cell r="Y2609">
            <v>0</v>
          </cell>
          <cell r="Z2609">
            <v>0</v>
          </cell>
          <cell r="AA2609">
            <v>0</v>
          </cell>
          <cell r="AB2609">
            <v>0</v>
          </cell>
          <cell r="AC2609">
            <v>0</v>
          </cell>
          <cell r="AD2609">
            <v>0</v>
          </cell>
          <cell r="AE2609">
            <v>0</v>
          </cell>
        </row>
        <row r="2610">
          <cell r="C2610" t="str">
            <v>S049900317</v>
          </cell>
          <cell r="D2610" t="str">
            <v>โต๊ะเหล็ก 4.5 ฟุต ล็อคอิสระ สีเทาสลับพร้อมกระจก</v>
          </cell>
          <cell r="E2610" t="str">
            <v>ขนาด 25 1/2 * 53 1/2 * 2 รุ่น G-45 (TC)</v>
          </cell>
          <cell r="F2610" t="str">
            <v>SR031/1520</v>
          </cell>
          <cell r="G2610">
            <v>35182</v>
          </cell>
          <cell r="H2610">
            <v>2</v>
          </cell>
          <cell r="I2610">
            <v>9046</v>
          </cell>
          <cell r="J2610">
            <v>2</v>
          </cell>
          <cell r="K2610">
            <v>35182</v>
          </cell>
          <cell r="N2610">
            <v>0</v>
          </cell>
          <cell r="O2610">
            <v>9044</v>
          </cell>
          <cell r="P2610">
            <v>9044</v>
          </cell>
          <cell r="Q2610">
            <v>9044</v>
          </cell>
          <cell r="R2610">
            <v>9044</v>
          </cell>
          <cell r="S2610">
            <v>9044</v>
          </cell>
          <cell r="T2610">
            <v>0</v>
          </cell>
          <cell r="U2610">
            <v>0</v>
          </cell>
          <cell r="V2610">
            <v>0</v>
          </cell>
          <cell r="W2610">
            <v>0</v>
          </cell>
          <cell r="X2610">
            <v>0</v>
          </cell>
          <cell r="Y2610">
            <v>0</v>
          </cell>
          <cell r="Z2610">
            <v>0</v>
          </cell>
          <cell r="AA2610">
            <v>0</v>
          </cell>
          <cell r="AB2610">
            <v>0</v>
          </cell>
          <cell r="AC2610">
            <v>0</v>
          </cell>
          <cell r="AD2610">
            <v>0</v>
          </cell>
          <cell r="AE2610">
            <v>0</v>
          </cell>
        </row>
        <row r="2611">
          <cell r="C2611" t="str">
            <v>S049900318</v>
          </cell>
          <cell r="D2611" t="str">
            <v>โคมไฟเขียนแบบ SECO</v>
          </cell>
          <cell r="F2611" t="str">
            <v>SR028/1388</v>
          </cell>
          <cell r="G2611">
            <v>35177</v>
          </cell>
          <cell r="H2611">
            <v>2</v>
          </cell>
          <cell r="I2611">
            <v>850.47</v>
          </cell>
          <cell r="J2611">
            <v>2</v>
          </cell>
          <cell r="K2611">
            <v>35177</v>
          </cell>
          <cell r="N2611">
            <v>0</v>
          </cell>
          <cell r="O2611">
            <v>848.47</v>
          </cell>
          <cell r="P2611">
            <v>848.47</v>
          </cell>
          <cell r="Q2611">
            <v>848.47</v>
          </cell>
          <cell r="R2611">
            <v>848.47</v>
          </cell>
          <cell r="S2611">
            <v>848.47</v>
          </cell>
          <cell r="T2611">
            <v>0</v>
          </cell>
          <cell r="U2611">
            <v>0</v>
          </cell>
          <cell r="V2611">
            <v>0</v>
          </cell>
          <cell r="W2611">
            <v>0</v>
          </cell>
          <cell r="X2611">
            <v>0</v>
          </cell>
          <cell r="Y2611">
            <v>0</v>
          </cell>
          <cell r="Z2611">
            <v>0</v>
          </cell>
          <cell r="AA2611">
            <v>0</v>
          </cell>
          <cell r="AB2611">
            <v>0</v>
          </cell>
          <cell r="AC2611">
            <v>0</v>
          </cell>
          <cell r="AD2611">
            <v>0</v>
          </cell>
          <cell r="AE2611">
            <v>0</v>
          </cell>
        </row>
        <row r="2612">
          <cell r="C2612" t="str">
            <v>S049900319</v>
          </cell>
          <cell r="D2612" t="str">
            <v>พัดลมดูดอากาศติดผนังมิตซู 10 นิ้ว</v>
          </cell>
          <cell r="F2612" t="str">
            <v>SR026/1263</v>
          </cell>
          <cell r="G2612">
            <v>35164</v>
          </cell>
          <cell r="H2612">
            <v>2</v>
          </cell>
          <cell r="I2612">
            <v>1960</v>
          </cell>
          <cell r="J2612">
            <v>2</v>
          </cell>
          <cell r="K2612">
            <v>35164</v>
          </cell>
          <cell r="N2612">
            <v>0</v>
          </cell>
          <cell r="O2612">
            <v>1958</v>
          </cell>
          <cell r="P2612">
            <v>1958</v>
          </cell>
          <cell r="Q2612">
            <v>1958</v>
          </cell>
          <cell r="R2612">
            <v>1958</v>
          </cell>
          <cell r="S2612">
            <v>1958</v>
          </cell>
          <cell r="T2612">
            <v>0</v>
          </cell>
          <cell r="U2612">
            <v>0</v>
          </cell>
          <cell r="V2612">
            <v>0</v>
          </cell>
          <cell r="W2612">
            <v>0</v>
          </cell>
          <cell r="X2612">
            <v>0</v>
          </cell>
          <cell r="Y2612">
            <v>0</v>
          </cell>
          <cell r="Z2612">
            <v>0</v>
          </cell>
          <cell r="AA2612">
            <v>0</v>
          </cell>
          <cell r="AB2612">
            <v>0</v>
          </cell>
          <cell r="AC2612">
            <v>0</v>
          </cell>
          <cell r="AD2612">
            <v>0</v>
          </cell>
          <cell r="AE2612">
            <v>0</v>
          </cell>
        </row>
        <row r="2613">
          <cell r="C2613" t="str">
            <v>S059900020</v>
          </cell>
          <cell r="D2613" t="str">
            <v>ค่าตบแต่งสำนักงาน</v>
          </cell>
          <cell r="F2613" t="str">
            <v>PV192/9569</v>
          </cell>
          <cell r="G2613">
            <v>35171</v>
          </cell>
          <cell r="H2613">
            <v>1</v>
          </cell>
          <cell r="I2613">
            <v>400000</v>
          </cell>
          <cell r="J2613">
            <v>1</v>
          </cell>
          <cell r="K2613">
            <v>35171</v>
          </cell>
          <cell r="N2613">
            <v>0</v>
          </cell>
          <cell r="O2613">
            <v>399999</v>
          </cell>
          <cell r="P2613">
            <v>399999</v>
          </cell>
          <cell r="Q2613">
            <v>399999</v>
          </cell>
          <cell r="R2613">
            <v>399999</v>
          </cell>
          <cell r="S2613">
            <v>399999</v>
          </cell>
          <cell r="T2613">
            <v>0</v>
          </cell>
          <cell r="U2613">
            <v>0</v>
          </cell>
          <cell r="V2613">
            <v>0</v>
          </cell>
          <cell r="W2613">
            <v>0</v>
          </cell>
          <cell r="X2613">
            <v>0</v>
          </cell>
          <cell r="Y2613">
            <v>0</v>
          </cell>
          <cell r="Z2613">
            <v>0</v>
          </cell>
          <cell r="AA2613">
            <v>0</v>
          </cell>
          <cell r="AB2613">
            <v>0</v>
          </cell>
          <cell r="AC2613">
            <v>0</v>
          </cell>
          <cell r="AD2613">
            <v>0</v>
          </cell>
          <cell r="AE2613">
            <v>0</v>
          </cell>
        </row>
        <row r="2614">
          <cell r="C2614" t="str">
            <v>S059900021</v>
          </cell>
          <cell r="D2614" t="str">
            <v>ค่าใช้จ่ายในการจัดสวนโรงงานบางปะกง(กม.36)</v>
          </cell>
          <cell r="F2614" t="str">
            <v>PV183/9143</v>
          </cell>
          <cell r="G2614">
            <v>35157</v>
          </cell>
          <cell r="H2614">
            <v>1</v>
          </cell>
          <cell r="I2614">
            <v>330930</v>
          </cell>
          <cell r="J2614">
            <v>1</v>
          </cell>
          <cell r="K2614">
            <v>35157</v>
          </cell>
          <cell r="N2614">
            <v>0</v>
          </cell>
          <cell r="O2614">
            <v>330929</v>
          </cell>
          <cell r="P2614">
            <v>330929</v>
          </cell>
          <cell r="Q2614">
            <v>330929</v>
          </cell>
          <cell r="R2614">
            <v>330929</v>
          </cell>
          <cell r="S2614">
            <v>330929</v>
          </cell>
          <cell r="T2614">
            <v>0</v>
          </cell>
          <cell r="U2614">
            <v>0</v>
          </cell>
          <cell r="V2614">
            <v>0</v>
          </cell>
          <cell r="W2614">
            <v>0</v>
          </cell>
          <cell r="X2614">
            <v>0</v>
          </cell>
          <cell r="Y2614">
            <v>0</v>
          </cell>
          <cell r="Z2614">
            <v>0</v>
          </cell>
          <cell r="AA2614">
            <v>0</v>
          </cell>
          <cell r="AB2614">
            <v>0</v>
          </cell>
          <cell r="AC2614">
            <v>0</v>
          </cell>
          <cell r="AD2614">
            <v>0</v>
          </cell>
          <cell r="AE2614">
            <v>0</v>
          </cell>
        </row>
        <row r="2615">
          <cell r="C2615" t="str">
            <v>S060300135</v>
          </cell>
          <cell r="D2615" t="str">
            <v>JOB-3487 ช่วยจัดทำใบมีด SLIT เครื่อง FIN PRESS</v>
          </cell>
          <cell r="F2615" t="str">
            <v>JV04-060</v>
          </cell>
          <cell r="G2615">
            <v>35185</v>
          </cell>
          <cell r="H2615">
            <v>1</v>
          </cell>
          <cell r="I2615">
            <v>86981.64</v>
          </cell>
          <cell r="J2615">
            <v>1</v>
          </cell>
          <cell r="K2615">
            <v>35185</v>
          </cell>
          <cell r="N2615">
            <v>0</v>
          </cell>
          <cell r="O2615">
            <v>86980.64</v>
          </cell>
          <cell r="P2615">
            <v>86980.64</v>
          </cell>
          <cell r="Q2615">
            <v>86980.64</v>
          </cell>
          <cell r="R2615">
            <v>86980.64</v>
          </cell>
          <cell r="S2615">
            <v>86980.64</v>
          </cell>
          <cell r="T2615">
            <v>0</v>
          </cell>
          <cell r="U2615">
            <v>0</v>
          </cell>
          <cell r="V2615">
            <v>0</v>
          </cell>
          <cell r="W2615">
            <v>0</v>
          </cell>
          <cell r="X2615">
            <v>0</v>
          </cell>
          <cell r="Y2615">
            <v>0</v>
          </cell>
          <cell r="Z2615">
            <v>0</v>
          </cell>
          <cell r="AA2615">
            <v>0</v>
          </cell>
          <cell r="AB2615">
            <v>0</v>
          </cell>
          <cell r="AC2615">
            <v>0</v>
          </cell>
          <cell r="AD2615">
            <v>0</v>
          </cell>
          <cell r="AE2615">
            <v>0</v>
          </cell>
        </row>
        <row r="2616">
          <cell r="C2616" t="str">
            <v>S060300136</v>
          </cell>
          <cell r="D2616" t="str">
            <v>JOB-RD269 ใบมีด LVD</v>
          </cell>
          <cell r="F2616" t="str">
            <v>JV04-060</v>
          </cell>
          <cell r="G2616">
            <v>35185</v>
          </cell>
          <cell r="H2616">
            <v>1</v>
          </cell>
          <cell r="I2616">
            <v>15720.15</v>
          </cell>
          <cell r="J2616">
            <v>1</v>
          </cell>
          <cell r="K2616">
            <v>35185</v>
          </cell>
          <cell r="N2616">
            <v>0</v>
          </cell>
          <cell r="O2616">
            <v>15719.15</v>
          </cell>
          <cell r="P2616">
            <v>15719.15</v>
          </cell>
          <cell r="Q2616">
            <v>15719.15</v>
          </cell>
          <cell r="R2616">
            <v>15719.15</v>
          </cell>
          <cell r="S2616">
            <v>15719.15</v>
          </cell>
          <cell r="T2616">
            <v>0</v>
          </cell>
          <cell r="U2616">
            <v>0</v>
          </cell>
          <cell r="V2616">
            <v>0</v>
          </cell>
          <cell r="W2616">
            <v>0</v>
          </cell>
          <cell r="X2616">
            <v>0</v>
          </cell>
          <cell r="Y2616">
            <v>0</v>
          </cell>
          <cell r="Z2616">
            <v>0</v>
          </cell>
          <cell r="AA2616">
            <v>0</v>
          </cell>
          <cell r="AB2616">
            <v>0</v>
          </cell>
          <cell r="AC2616">
            <v>0</v>
          </cell>
          <cell r="AD2616">
            <v>0</v>
          </cell>
          <cell r="AE2616">
            <v>0</v>
          </cell>
        </row>
        <row r="2617">
          <cell r="C2617" t="str">
            <v>S070400008</v>
          </cell>
          <cell r="D2617" t="str">
            <v>JOB-RD257 จิ้กดัดโค้งท่อ CU เส้นผ่าศูนย์กลาง 5/8"</v>
          </cell>
          <cell r="F2617" t="str">
            <v>JV04-060</v>
          </cell>
          <cell r="G2617">
            <v>35185</v>
          </cell>
          <cell r="H2617">
            <v>1</v>
          </cell>
          <cell r="I2617">
            <v>16692.95</v>
          </cell>
          <cell r="J2617">
            <v>1</v>
          </cell>
          <cell r="K2617">
            <v>35185</v>
          </cell>
          <cell r="N2617">
            <v>0</v>
          </cell>
          <cell r="O2617">
            <v>16691.95</v>
          </cell>
          <cell r="P2617">
            <v>16691.95</v>
          </cell>
          <cell r="Q2617">
            <v>16691.95</v>
          </cell>
          <cell r="R2617">
            <v>16691.95</v>
          </cell>
          <cell r="S2617">
            <v>16691.95</v>
          </cell>
          <cell r="T2617">
            <v>0</v>
          </cell>
          <cell r="U2617">
            <v>0</v>
          </cell>
          <cell r="V2617">
            <v>0</v>
          </cell>
          <cell r="W2617">
            <v>0</v>
          </cell>
          <cell r="X2617">
            <v>0</v>
          </cell>
          <cell r="Y2617">
            <v>0</v>
          </cell>
          <cell r="Z2617">
            <v>0</v>
          </cell>
          <cell r="AA2617">
            <v>0</v>
          </cell>
          <cell r="AB2617">
            <v>0</v>
          </cell>
          <cell r="AC2617">
            <v>0</v>
          </cell>
          <cell r="AD2617">
            <v>0</v>
          </cell>
          <cell r="AE2617">
            <v>0</v>
          </cell>
        </row>
        <row r="2618">
          <cell r="C2618" t="str">
            <v>S070200401</v>
          </cell>
          <cell r="D2618" t="str">
            <v>JOB-RD272 พิมพ์ขึ้นรูปและเจาะรูแผ่น E/P COND-2R</v>
          </cell>
          <cell r="E2618" t="str">
            <v>เส้นผ่าศูนย์กลาง 5/16</v>
          </cell>
          <cell r="F2618" t="str">
            <v>JV04-060</v>
          </cell>
          <cell r="G2618">
            <v>35185</v>
          </cell>
          <cell r="H2618">
            <v>1</v>
          </cell>
          <cell r="I2618">
            <v>10146.61</v>
          </cell>
          <cell r="J2618">
            <v>1</v>
          </cell>
          <cell r="K2618">
            <v>35185</v>
          </cell>
          <cell r="N2618">
            <v>0</v>
          </cell>
          <cell r="O2618">
            <v>10145.61</v>
          </cell>
          <cell r="P2618">
            <v>10145.61</v>
          </cell>
          <cell r="Q2618">
            <v>10145.61</v>
          </cell>
          <cell r="R2618">
            <v>10145.61</v>
          </cell>
          <cell r="S2618">
            <v>10145.61</v>
          </cell>
          <cell r="T2618">
            <v>0</v>
          </cell>
          <cell r="U2618">
            <v>0</v>
          </cell>
          <cell r="V2618">
            <v>0</v>
          </cell>
          <cell r="W2618">
            <v>0</v>
          </cell>
          <cell r="X2618">
            <v>0</v>
          </cell>
          <cell r="Y2618">
            <v>0</v>
          </cell>
          <cell r="Z2618">
            <v>0</v>
          </cell>
          <cell r="AA2618">
            <v>0</v>
          </cell>
          <cell r="AB2618">
            <v>0</v>
          </cell>
          <cell r="AC2618">
            <v>0</v>
          </cell>
          <cell r="AD2618">
            <v>0</v>
          </cell>
          <cell r="AE2618">
            <v>0</v>
          </cell>
        </row>
        <row r="2619">
          <cell r="C2619" t="str">
            <v>S070200402</v>
          </cell>
          <cell r="D2619" t="str">
            <v>JOB-RD280 พิมพ์ตัด BLANK BMW E30</v>
          </cell>
          <cell r="F2619" t="str">
            <v>JV04-060</v>
          </cell>
          <cell r="G2619">
            <v>35185</v>
          </cell>
          <cell r="H2619">
            <v>1</v>
          </cell>
          <cell r="I2619">
            <v>31895.19</v>
          </cell>
          <cell r="J2619">
            <v>1</v>
          </cell>
          <cell r="K2619">
            <v>35185</v>
          </cell>
          <cell r="N2619">
            <v>0</v>
          </cell>
          <cell r="O2619">
            <v>31894.19</v>
          </cell>
          <cell r="P2619">
            <v>31894.19</v>
          </cell>
          <cell r="Q2619">
            <v>31894.19</v>
          </cell>
          <cell r="R2619">
            <v>31894.19</v>
          </cell>
          <cell r="S2619">
            <v>31894.19</v>
          </cell>
          <cell r="T2619">
            <v>0</v>
          </cell>
          <cell r="U2619">
            <v>0</v>
          </cell>
          <cell r="V2619">
            <v>0</v>
          </cell>
          <cell r="W2619">
            <v>0</v>
          </cell>
          <cell r="X2619">
            <v>0</v>
          </cell>
          <cell r="Y2619">
            <v>0</v>
          </cell>
          <cell r="Z2619">
            <v>0</v>
          </cell>
          <cell r="AA2619">
            <v>0</v>
          </cell>
          <cell r="AB2619">
            <v>0</v>
          </cell>
          <cell r="AC2619">
            <v>0</v>
          </cell>
          <cell r="AD2619">
            <v>0</v>
          </cell>
          <cell r="AE2619">
            <v>0</v>
          </cell>
        </row>
        <row r="2620">
          <cell r="C2620" t="str">
            <v>S070200403</v>
          </cell>
          <cell r="D2620" t="str">
            <v>JOB-RD293 พิมพ์ปั๊มเปิดบานเกล็ด</v>
          </cell>
          <cell r="F2620" t="str">
            <v>JV04-060</v>
          </cell>
          <cell r="G2620">
            <v>35185</v>
          </cell>
          <cell r="H2620">
            <v>1</v>
          </cell>
          <cell r="I2620">
            <v>10247.450000000001</v>
          </cell>
          <cell r="J2620">
            <v>1</v>
          </cell>
          <cell r="K2620">
            <v>35185</v>
          </cell>
          <cell r="N2620">
            <v>0</v>
          </cell>
          <cell r="O2620">
            <v>10246.450000000001</v>
          </cell>
          <cell r="P2620">
            <v>10246.450000000001</v>
          </cell>
          <cell r="Q2620">
            <v>10246.450000000001</v>
          </cell>
          <cell r="R2620">
            <v>10246.450000000001</v>
          </cell>
          <cell r="S2620">
            <v>10246.450000000001</v>
          </cell>
          <cell r="T2620">
            <v>0</v>
          </cell>
          <cell r="U2620">
            <v>0</v>
          </cell>
          <cell r="V2620">
            <v>0</v>
          </cell>
          <cell r="W2620">
            <v>0</v>
          </cell>
          <cell r="X2620">
            <v>0</v>
          </cell>
          <cell r="Y2620">
            <v>0</v>
          </cell>
          <cell r="Z2620">
            <v>0</v>
          </cell>
          <cell r="AA2620">
            <v>0</v>
          </cell>
          <cell r="AB2620">
            <v>0</v>
          </cell>
          <cell r="AC2620">
            <v>0</v>
          </cell>
          <cell r="AD2620">
            <v>0</v>
          </cell>
          <cell r="AE2620">
            <v>0</v>
          </cell>
        </row>
        <row r="2621">
          <cell r="C2621" t="str">
            <v>S070200404</v>
          </cell>
          <cell r="D2621" t="str">
            <v>JOB-RD294 พิมพ์ตัดขอบฝาตู้ล่าง SL</v>
          </cell>
          <cell r="F2621" t="str">
            <v>JV04-060</v>
          </cell>
          <cell r="G2621">
            <v>35185</v>
          </cell>
          <cell r="H2621">
            <v>1</v>
          </cell>
          <cell r="I2621">
            <v>26310.69</v>
          </cell>
          <cell r="J2621">
            <v>1</v>
          </cell>
          <cell r="K2621">
            <v>35185</v>
          </cell>
          <cell r="N2621">
            <v>0</v>
          </cell>
          <cell r="O2621">
            <v>26309.69</v>
          </cell>
          <cell r="P2621">
            <v>26309.69</v>
          </cell>
          <cell r="Q2621">
            <v>26309.69</v>
          </cell>
          <cell r="R2621">
            <v>26309.69</v>
          </cell>
          <cell r="S2621">
            <v>26309.69</v>
          </cell>
          <cell r="T2621">
            <v>0</v>
          </cell>
          <cell r="U2621">
            <v>0</v>
          </cell>
          <cell r="V2621">
            <v>0</v>
          </cell>
          <cell r="W2621">
            <v>0</v>
          </cell>
          <cell r="X2621">
            <v>0</v>
          </cell>
          <cell r="Y2621">
            <v>0</v>
          </cell>
          <cell r="Z2621">
            <v>0</v>
          </cell>
          <cell r="AA2621">
            <v>0</v>
          </cell>
          <cell r="AB2621">
            <v>0</v>
          </cell>
          <cell r="AC2621">
            <v>0</v>
          </cell>
          <cell r="AD2621">
            <v>0</v>
          </cell>
          <cell r="AE2621">
            <v>0</v>
          </cell>
        </row>
        <row r="2622">
          <cell r="C2622" t="str">
            <v>S060800190</v>
          </cell>
          <cell r="D2622" t="str">
            <v>JOB-96/S009 หน้าแปลน OUT LET AL</v>
          </cell>
          <cell r="F2622" t="str">
            <v>JV04-060</v>
          </cell>
          <cell r="G2622">
            <v>35185</v>
          </cell>
          <cell r="H2622">
            <v>1</v>
          </cell>
          <cell r="I2622">
            <v>4137.5</v>
          </cell>
          <cell r="J2622">
            <v>1</v>
          </cell>
          <cell r="K2622">
            <v>35185</v>
          </cell>
          <cell r="N2622">
            <v>0</v>
          </cell>
          <cell r="O2622">
            <v>4136.5</v>
          </cell>
          <cell r="P2622">
            <v>4136.5</v>
          </cell>
          <cell r="Q2622">
            <v>4136.5</v>
          </cell>
          <cell r="R2622">
            <v>4136.5</v>
          </cell>
          <cell r="S2622">
            <v>4136.5</v>
          </cell>
          <cell r="T2622">
            <v>0</v>
          </cell>
          <cell r="U2622">
            <v>0</v>
          </cell>
          <cell r="V2622">
            <v>0</v>
          </cell>
          <cell r="W2622">
            <v>0</v>
          </cell>
          <cell r="X2622">
            <v>0</v>
          </cell>
          <cell r="Y2622">
            <v>0</v>
          </cell>
          <cell r="Z2622">
            <v>0</v>
          </cell>
          <cell r="AA2622">
            <v>0</v>
          </cell>
          <cell r="AB2622">
            <v>0</v>
          </cell>
          <cell r="AC2622">
            <v>0</v>
          </cell>
          <cell r="AD2622">
            <v>0</v>
          </cell>
          <cell r="AE2622">
            <v>0</v>
          </cell>
        </row>
        <row r="2623">
          <cell r="C2623" t="str">
            <v>S060400341</v>
          </cell>
          <cell r="D2623" t="str">
            <v>JOB-9435 จิ้กเจาะรูโค้งครอบ 3 ขา ท่อ CU</v>
          </cell>
          <cell r="E2623" t="str">
            <v>เส้นผ่าศูนย์กลาง 5/16</v>
          </cell>
          <cell r="F2623" t="str">
            <v>JV04-060</v>
          </cell>
          <cell r="G2623">
            <v>35185</v>
          </cell>
          <cell r="H2623">
            <v>1</v>
          </cell>
          <cell r="I2623">
            <v>14062.33</v>
          </cell>
          <cell r="J2623">
            <v>1</v>
          </cell>
          <cell r="K2623">
            <v>35185</v>
          </cell>
          <cell r="N2623">
            <v>0</v>
          </cell>
          <cell r="O2623">
            <v>14061.33</v>
          </cell>
          <cell r="P2623">
            <v>14061.33</v>
          </cell>
          <cell r="Q2623">
            <v>14061.33</v>
          </cell>
          <cell r="R2623">
            <v>14061.33</v>
          </cell>
          <cell r="S2623">
            <v>14061.33</v>
          </cell>
          <cell r="T2623">
            <v>0</v>
          </cell>
          <cell r="U2623">
            <v>0</v>
          </cell>
          <cell r="V2623">
            <v>0</v>
          </cell>
          <cell r="W2623">
            <v>0</v>
          </cell>
          <cell r="X2623">
            <v>0</v>
          </cell>
          <cell r="Y2623">
            <v>0</v>
          </cell>
          <cell r="Z2623">
            <v>0</v>
          </cell>
          <cell r="AA2623">
            <v>0</v>
          </cell>
          <cell r="AB2623">
            <v>0</v>
          </cell>
          <cell r="AC2623">
            <v>0</v>
          </cell>
          <cell r="AD2623">
            <v>0</v>
          </cell>
          <cell r="AE2623">
            <v>0</v>
          </cell>
        </row>
        <row r="2624">
          <cell r="C2624" t="str">
            <v>S060400342</v>
          </cell>
          <cell r="D2624" t="str">
            <v>JOB-9438 จิ้กเช็ค COIL ECA105,ECA-119</v>
          </cell>
          <cell r="F2624" t="str">
            <v>JV04-060</v>
          </cell>
          <cell r="G2624">
            <v>35185</v>
          </cell>
          <cell r="H2624">
            <v>1</v>
          </cell>
          <cell r="I2624">
            <v>7971.8</v>
          </cell>
          <cell r="J2624">
            <v>1</v>
          </cell>
          <cell r="K2624">
            <v>35185</v>
          </cell>
          <cell r="N2624">
            <v>0</v>
          </cell>
          <cell r="O2624">
            <v>7970.8</v>
          </cell>
          <cell r="P2624">
            <v>7970.8</v>
          </cell>
          <cell r="Q2624">
            <v>7970.8</v>
          </cell>
          <cell r="R2624">
            <v>7970.8</v>
          </cell>
          <cell r="S2624">
            <v>7970.8</v>
          </cell>
          <cell r="T2624">
            <v>0</v>
          </cell>
          <cell r="U2624">
            <v>0</v>
          </cell>
          <cell r="V2624">
            <v>0</v>
          </cell>
          <cell r="W2624">
            <v>0</v>
          </cell>
          <cell r="X2624">
            <v>0</v>
          </cell>
          <cell r="Y2624">
            <v>0</v>
          </cell>
          <cell r="Z2624">
            <v>0</v>
          </cell>
          <cell r="AA2624">
            <v>0</v>
          </cell>
          <cell r="AB2624">
            <v>0</v>
          </cell>
          <cell r="AC2624">
            <v>0</v>
          </cell>
          <cell r="AD2624">
            <v>0</v>
          </cell>
          <cell r="AE2624">
            <v>0</v>
          </cell>
        </row>
        <row r="2625">
          <cell r="C2625" t="str">
            <v>S060400343</v>
          </cell>
          <cell r="D2625" t="str">
            <v>JOB-9442 จิ้กเจาะรูท่อ CU เส้นผ่าศูนย์กลาง</v>
          </cell>
          <cell r="E2625" t="str">
            <v>1/2" เจาะ 5 รู</v>
          </cell>
          <cell r="F2625" t="str">
            <v>JV04-060</v>
          </cell>
          <cell r="G2625">
            <v>35185</v>
          </cell>
          <cell r="H2625">
            <v>1</v>
          </cell>
          <cell r="I2625">
            <v>14750.82</v>
          </cell>
          <cell r="J2625">
            <v>1</v>
          </cell>
          <cell r="K2625">
            <v>35185</v>
          </cell>
          <cell r="N2625">
            <v>0</v>
          </cell>
          <cell r="O2625">
            <v>14749.82</v>
          </cell>
          <cell r="P2625">
            <v>14749.82</v>
          </cell>
          <cell r="Q2625">
            <v>14749.82</v>
          </cell>
          <cell r="R2625">
            <v>14749.82</v>
          </cell>
          <cell r="S2625">
            <v>14749.82</v>
          </cell>
          <cell r="T2625">
            <v>0</v>
          </cell>
          <cell r="U2625">
            <v>0</v>
          </cell>
          <cell r="V2625">
            <v>0</v>
          </cell>
          <cell r="W2625">
            <v>0</v>
          </cell>
          <cell r="X2625">
            <v>0</v>
          </cell>
          <cell r="Y2625">
            <v>0</v>
          </cell>
          <cell r="Z2625">
            <v>0</v>
          </cell>
          <cell r="AA2625">
            <v>0</v>
          </cell>
          <cell r="AB2625">
            <v>0</v>
          </cell>
          <cell r="AC2625">
            <v>0</v>
          </cell>
          <cell r="AD2625">
            <v>0</v>
          </cell>
          <cell r="AE2625">
            <v>0</v>
          </cell>
        </row>
        <row r="2626">
          <cell r="C2626" t="str">
            <v>S060400344</v>
          </cell>
          <cell r="D2626" t="str">
            <v>JOB-9443 จิ้กเจาะรู 8.4 * 24 MM.</v>
          </cell>
          <cell r="F2626" t="str">
            <v>JV04-060</v>
          </cell>
          <cell r="G2626">
            <v>35185</v>
          </cell>
          <cell r="H2626">
            <v>1</v>
          </cell>
          <cell r="I2626">
            <v>10073.870000000001</v>
          </cell>
          <cell r="J2626">
            <v>1</v>
          </cell>
          <cell r="K2626">
            <v>35185</v>
          </cell>
          <cell r="N2626">
            <v>0</v>
          </cell>
          <cell r="O2626">
            <v>10072.870000000001</v>
          </cell>
          <cell r="P2626">
            <v>10072.870000000001</v>
          </cell>
          <cell r="Q2626">
            <v>10072.870000000001</v>
          </cell>
          <cell r="R2626">
            <v>10072.870000000001</v>
          </cell>
          <cell r="S2626">
            <v>10072.870000000001</v>
          </cell>
          <cell r="T2626">
            <v>0</v>
          </cell>
          <cell r="U2626">
            <v>0</v>
          </cell>
          <cell r="V2626">
            <v>0</v>
          </cell>
          <cell r="W2626">
            <v>0</v>
          </cell>
          <cell r="X2626">
            <v>0</v>
          </cell>
          <cell r="Y2626">
            <v>0</v>
          </cell>
          <cell r="Z2626">
            <v>0</v>
          </cell>
          <cell r="AA2626">
            <v>0</v>
          </cell>
          <cell r="AB2626">
            <v>0</v>
          </cell>
          <cell r="AC2626">
            <v>0</v>
          </cell>
          <cell r="AD2626">
            <v>0</v>
          </cell>
          <cell r="AE2626">
            <v>0</v>
          </cell>
        </row>
        <row r="2627">
          <cell r="C2627" t="str">
            <v>S049900320</v>
          </cell>
          <cell r="D2627" t="str">
            <v>กระดานไวท์บอร์ด แบบตั้งพื้นมีล้อ ขนาด 4*8 ฟุต</v>
          </cell>
          <cell r="F2627" t="str">
            <v>SR040/1957</v>
          </cell>
          <cell r="G2627">
            <v>35203</v>
          </cell>
          <cell r="H2627">
            <v>1</v>
          </cell>
          <cell r="I2627">
            <v>3200</v>
          </cell>
          <cell r="J2627">
            <v>1</v>
          </cell>
          <cell r="K2627">
            <v>35203</v>
          </cell>
          <cell r="N2627">
            <v>0</v>
          </cell>
          <cell r="O2627">
            <v>3199</v>
          </cell>
          <cell r="P2627">
            <v>3199</v>
          </cell>
          <cell r="Q2627">
            <v>3199</v>
          </cell>
          <cell r="R2627">
            <v>3199</v>
          </cell>
          <cell r="S2627">
            <v>3199</v>
          </cell>
          <cell r="T2627">
            <v>0</v>
          </cell>
          <cell r="U2627">
            <v>0</v>
          </cell>
          <cell r="V2627">
            <v>0</v>
          </cell>
          <cell r="W2627">
            <v>0</v>
          </cell>
          <cell r="X2627">
            <v>0</v>
          </cell>
          <cell r="Y2627">
            <v>0</v>
          </cell>
          <cell r="Z2627">
            <v>0</v>
          </cell>
          <cell r="AA2627">
            <v>0</v>
          </cell>
          <cell r="AB2627">
            <v>0</v>
          </cell>
          <cell r="AC2627">
            <v>0</v>
          </cell>
          <cell r="AD2627">
            <v>0</v>
          </cell>
          <cell r="AE2627">
            <v>0</v>
          </cell>
        </row>
        <row r="2628">
          <cell r="C2628" t="str">
            <v>S049900321</v>
          </cell>
          <cell r="D2628" t="str">
            <v>พัดลมซันโย V20TZ</v>
          </cell>
          <cell r="F2628" t="str">
            <v>SR038/1878</v>
          </cell>
          <cell r="G2628">
            <v>35200</v>
          </cell>
          <cell r="H2628">
            <v>8</v>
          </cell>
          <cell r="I2628">
            <v>5046.7299999999996</v>
          </cell>
          <cell r="J2628">
            <v>8</v>
          </cell>
          <cell r="K2628">
            <v>35200</v>
          </cell>
          <cell r="N2628">
            <v>0</v>
          </cell>
          <cell r="O2628">
            <v>5038.7299999999996</v>
          </cell>
          <cell r="P2628">
            <v>5038.7299999999996</v>
          </cell>
          <cell r="Q2628">
            <v>5038.7299999999996</v>
          </cell>
          <cell r="R2628">
            <v>5038.7299999999996</v>
          </cell>
          <cell r="S2628">
            <v>5038.7299999999996</v>
          </cell>
          <cell r="T2628">
            <v>0</v>
          </cell>
          <cell r="U2628">
            <v>0</v>
          </cell>
          <cell r="V2628">
            <v>0</v>
          </cell>
          <cell r="W2628">
            <v>0</v>
          </cell>
          <cell r="X2628">
            <v>0</v>
          </cell>
          <cell r="Y2628">
            <v>0</v>
          </cell>
          <cell r="Z2628">
            <v>0</v>
          </cell>
          <cell r="AA2628">
            <v>0</v>
          </cell>
          <cell r="AB2628">
            <v>0</v>
          </cell>
          <cell r="AC2628">
            <v>0</v>
          </cell>
          <cell r="AD2628">
            <v>0</v>
          </cell>
          <cell r="AE2628">
            <v>0</v>
          </cell>
        </row>
        <row r="2629">
          <cell r="C2629" t="str">
            <v>S049900323</v>
          </cell>
          <cell r="D2629" t="str">
            <v>ตู้เอกสาร # 1804 สีเทา</v>
          </cell>
          <cell r="F2629" t="str">
            <v>SR040/1959</v>
          </cell>
          <cell r="G2629">
            <v>35205</v>
          </cell>
          <cell r="H2629">
            <v>1</v>
          </cell>
          <cell r="I2629">
            <v>4700</v>
          </cell>
          <cell r="J2629">
            <v>1</v>
          </cell>
          <cell r="K2629">
            <v>35205</v>
          </cell>
          <cell r="N2629">
            <v>0</v>
          </cell>
          <cell r="O2629">
            <v>4699</v>
          </cell>
          <cell r="P2629">
            <v>4699</v>
          </cell>
          <cell r="Q2629">
            <v>4699</v>
          </cell>
          <cell r="R2629">
            <v>4699</v>
          </cell>
          <cell r="S2629">
            <v>4699</v>
          </cell>
          <cell r="T2629">
            <v>0</v>
          </cell>
          <cell r="U2629">
            <v>0</v>
          </cell>
          <cell r="V2629">
            <v>0</v>
          </cell>
          <cell r="W2629">
            <v>0</v>
          </cell>
          <cell r="X2629">
            <v>0</v>
          </cell>
          <cell r="Y2629">
            <v>0</v>
          </cell>
          <cell r="Z2629">
            <v>0</v>
          </cell>
          <cell r="AA2629">
            <v>0</v>
          </cell>
          <cell r="AB2629">
            <v>0</v>
          </cell>
          <cell r="AC2629">
            <v>0</v>
          </cell>
          <cell r="AD2629">
            <v>0</v>
          </cell>
          <cell r="AE2629">
            <v>0</v>
          </cell>
        </row>
        <row r="2630">
          <cell r="C2630" t="str">
            <v>S060800191</v>
          </cell>
          <cell r="D2630" t="str">
            <v>เครื่องเป่าผม VIDAL SASSOON VS065</v>
          </cell>
          <cell r="F2630" t="str">
            <v>SR038/1895</v>
          </cell>
          <cell r="G2630">
            <v>35200</v>
          </cell>
          <cell r="H2630">
            <v>1</v>
          </cell>
          <cell r="I2630">
            <v>644.86</v>
          </cell>
          <cell r="J2630">
            <v>1</v>
          </cell>
          <cell r="K2630">
            <v>35200</v>
          </cell>
          <cell r="N2630">
            <v>0</v>
          </cell>
          <cell r="O2630">
            <v>643.86</v>
          </cell>
          <cell r="P2630">
            <v>643.86</v>
          </cell>
          <cell r="Q2630">
            <v>643.86</v>
          </cell>
          <cell r="R2630">
            <v>643.86</v>
          </cell>
          <cell r="S2630">
            <v>643.86</v>
          </cell>
          <cell r="T2630">
            <v>0</v>
          </cell>
          <cell r="U2630">
            <v>0</v>
          </cell>
          <cell r="V2630">
            <v>0</v>
          </cell>
          <cell r="W2630">
            <v>0</v>
          </cell>
          <cell r="X2630">
            <v>0</v>
          </cell>
          <cell r="Y2630">
            <v>0</v>
          </cell>
          <cell r="Z2630">
            <v>0</v>
          </cell>
          <cell r="AA2630">
            <v>0</v>
          </cell>
          <cell r="AB2630">
            <v>0</v>
          </cell>
          <cell r="AC2630">
            <v>0</v>
          </cell>
          <cell r="AD2630">
            <v>0</v>
          </cell>
          <cell r="AE2630">
            <v>0</v>
          </cell>
        </row>
        <row r="2631">
          <cell r="C2631" t="str">
            <v>S060800192</v>
          </cell>
          <cell r="D2631" t="str">
            <v>RIVETEC TOOL MS 30 เครื่องยิงรีเวท</v>
          </cell>
          <cell r="F2631" t="str">
            <v>SR034/1672</v>
          </cell>
          <cell r="G2631">
            <v>35186</v>
          </cell>
          <cell r="H2631">
            <v>1</v>
          </cell>
          <cell r="I2631">
            <v>11700</v>
          </cell>
          <cell r="J2631">
            <v>1</v>
          </cell>
          <cell r="K2631">
            <v>35186</v>
          </cell>
          <cell r="N2631">
            <v>0</v>
          </cell>
          <cell r="O2631">
            <v>11699</v>
          </cell>
          <cell r="P2631">
            <v>11699</v>
          </cell>
          <cell r="Q2631">
            <v>11699</v>
          </cell>
          <cell r="R2631">
            <v>11699</v>
          </cell>
          <cell r="S2631">
            <v>11699</v>
          </cell>
          <cell r="T2631">
            <v>0</v>
          </cell>
          <cell r="U2631">
            <v>0</v>
          </cell>
          <cell r="V2631">
            <v>0</v>
          </cell>
          <cell r="W2631">
            <v>0</v>
          </cell>
          <cell r="X2631">
            <v>0</v>
          </cell>
          <cell r="Y2631">
            <v>0</v>
          </cell>
          <cell r="Z2631">
            <v>0</v>
          </cell>
          <cell r="AA2631">
            <v>0</v>
          </cell>
          <cell r="AB2631">
            <v>0</v>
          </cell>
          <cell r="AC2631">
            <v>0</v>
          </cell>
          <cell r="AD2631">
            <v>0</v>
          </cell>
          <cell r="AE2631">
            <v>0</v>
          </cell>
        </row>
        <row r="2632">
          <cell r="C2632" t="str">
            <v>S060800193</v>
          </cell>
          <cell r="D2632" t="str">
            <v>มัลติมิเตอร์ YX-361TR - ID-120621</v>
          </cell>
          <cell r="F2632" t="str">
            <v>SR036/1790</v>
          </cell>
          <cell r="G2632">
            <v>35194</v>
          </cell>
          <cell r="H2632">
            <v>1</v>
          </cell>
          <cell r="I2632">
            <v>1260</v>
          </cell>
          <cell r="J2632">
            <v>1</v>
          </cell>
          <cell r="K2632">
            <v>35194</v>
          </cell>
          <cell r="N2632">
            <v>0</v>
          </cell>
          <cell r="O2632">
            <v>1259</v>
          </cell>
          <cell r="P2632">
            <v>1259</v>
          </cell>
          <cell r="Q2632">
            <v>1259</v>
          </cell>
          <cell r="R2632">
            <v>1259</v>
          </cell>
          <cell r="S2632">
            <v>1259</v>
          </cell>
          <cell r="T2632">
            <v>0</v>
          </cell>
          <cell r="U2632">
            <v>0</v>
          </cell>
          <cell r="V2632">
            <v>0</v>
          </cell>
          <cell r="W2632">
            <v>0</v>
          </cell>
          <cell r="X2632">
            <v>0</v>
          </cell>
          <cell r="Y2632">
            <v>0</v>
          </cell>
          <cell r="Z2632">
            <v>0</v>
          </cell>
          <cell r="AA2632">
            <v>0</v>
          </cell>
          <cell r="AB2632">
            <v>0</v>
          </cell>
          <cell r="AC2632">
            <v>0</v>
          </cell>
          <cell r="AD2632">
            <v>0</v>
          </cell>
          <cell r="AE2632">
            <v>0</v>
          </cell>
        </row>
        <row r="2633">
          <cell r="C2633" t="str">
            <v>S060500033</v>
          </cell>
          <cell r="D2633" t="str">
            <v>เครื่องตัดเทปกาวในตัว ขนาด 2 นิ้ว</v>
          </cell>
          <cell r="F2633" t="str">
            <v>SR035/1732</v>
          </cell>
          <cell r="G2633">
            <v>35188</v>
          </cell>
          <cell r="H2633">
            <v>3</v>
          </cell>
          <cell r="I2633">
            <v>1050</v>
          </cell>
          <cell r="J2633">
            <v>3</v>
          </cell>
          <cell r="K2633">
            <v>35188</v>
          </cell>
          <cell r="N2633">
            <v>0</v>
          </cell>
          <cell r="O2633">
            <v>1047</v>
          </cell>
          <cell r="P2633">
            <v>1047</v>
          </cell>
          <cell r="Q2633">
            <v>1047</v>
          </cell>
          <cell r="R2633">
            <v>1047</v>
          </cell>
          <cell r="S2633">
            <v>1047</v>
          </cell>
          <cell r="T2633">
            <v>0</v>
          </cell>
          <cell r="U2633">
            <v>0</v>
          </cell>
          <cell r="V2633">
            <v>0</v>
          </cell>
          <cell r="W2633">
            <v>0</v>
          </cell>
          <cell r="X2633">
            <v>0</v>
          </cell>
          <cell r="Y2633">
            <v>0</v>
          </cell>
          <cell r="Z2633">
            <v>0</v>
          </cell>
          <cell r="AA2633">
            <v>0</v>
          </cell>
          <cell r="AB2633">
            <v>0</v>
          </cell>
          <cell r="AC2633">
            <v>0</v>
          </cell>
          <cell r="AD2633">
            <v>0</v>
          </cell>
          <cell r="AE2633">
            <v>0</v>
          </cell>
        </row>
        <row r="2634">
          <cell r="C2634" t="str">
            <v>S060500034</v>
          </cell>
          <cell r="D2634" t="str">
            <v>RIVETEC TOOL MS 30 เครื่องยิงรีเวท</v>
          </cell>
          <cell r="F2634" t="str">
            <v>SR039/1921</v>
          </cell>
          <cell r="G2634">
            <v>35203</v>
          </cell>
          <cell r="H2634">
            <v>1</v>
          </cell>
          <cell r="I2634">
            <v>11700</v>
          </cell>
          <cell r="J2634">
            <v>1</v>
          </cell>
          <cell r="K2634">
            <v>35203</v>
          </cell>
          <cell r="N2634">
            <v>0</v>
          </cell>
          <cell r="O2634">
            <v>11699</v>
          </cell>
          <cell r="P2634">
            <v>11699</v>
          </cell>
          <cell r="Q2634">
            <v>11699</v>
          </cell>
          <cell r="R2634">
            <v>11699</v>
          </cell>
          <cell r="S2634">
            <v>11699</v>
          </cell>
          <cell r="T2634">
            <v>0</v>
          </cell>
          <cell r="U2634">
            <v>0</v>
          </cell>
          <cell r="V2634">
            <v>0</v>
          </cell>
          <cell r="W2634">
            <v>0</v>
          </cell>
          <cell r="X2634">
            <v>0</v>
          </cell>
          <cell r="Y2634">
            <v>0</v>
          </cell>
          <cell r="Z2634">
            <v>0</v>
          </cell>
          <cell r="AA2634">
            <v>0</v>
          </cell>
          <cell r="AB2634">
            <v>0</v>
          </cell>
          <cell r="AC2634">
            <v>0</v>
          </cell>
          <cell r="AD2634">
            <v>0</v>
          </cell>
          <cell r="AE2634">
            <v>0</v>
          </cell>
        </row>
        <row r="2635">
          <cell r="C2635" t="str">
            <v>S060900002</v>
          </cell>
          <cell r="D2635" t="str">
            <v>เวอร์เนีย 160-128</v>
          </cell>
          <cell r="F2635" t="str">
            <v>SR034/1699</v>
          </cell>
          <cell r="G2635">
            <v>35193</v>
          </cell>
          <cell r="H2635">
            <v>1</v>
          </cell>
          <cell r="I2635">
            <v>14100</v>
          </cell>
          <cell r="J2635">
            <v>1</v>
          </cell>
          <cell r="K2635">
            <v>35193</v>
          </cell>
          <cell r="N2635">
            <v>0</v>
          </cell>
          <cell r="O2635">
            <v>14099</v>
          </cell>
          <cell r="P2635">
            <v>14099</v>
          </cell>
          <cell r="Q2635">
            <v>14099</v>
          </cell>
          <cell r="R2635">
            <v>14099</v>
          </cell>
          <cell r="S2635">
            <v>14099</v>
          </cell>
          <cell r="T2635">
            <v>0</v>
          </cell>
          <cell r="U2635">
            <v>0</v>
          </cell>
          <cell r="V2635">
            <v>0</v>
          </cell>
          <cell r="W2635">
            <v>0</v>
          </cell>
          <cell r="X2635">
            <v>0</v>
          </cell>
          <cell r="Y2635">
            <v>0</v>
          </cell>
          <cell r="Z2635">
            <v>0</v>
          </cell>
          <cell r="AA2635">
            <v>0</v>
          </cell>
          <cell r="AB2635">
            <v>0</v>
          </cell>
          <cell r="AC2635">
            <v>0</v>
          </cell>
          <cell r="AD2635">
            <v>0</v>
          </cell>
          <cell r="AE2635">
            <v>0</v>
          </cell>
        </row>
        <row r="2636">
          <cell r="C2636" t="str">
            <v>S049900324</v>
          </cell>
          <cell r="D2636" t="str">
            <v>พัดลมโรงงาน ขนาด 24"</v>
          </cell>
          <cell r="F2636" t="str">
            <v>SR044/2190</v>
          </cell>
          <cell r="G2636">
            <v>35213</v>
          </cell>
          <cell r="H2636">
            <v>2</v>
          </cell>
          <cell r="I2636">
            <v>4600</v>
          </cell>
          <cell r="J2636">
            <v>2</v>
          </cell>
          <cell r="K2636">
            <v>35213</v>
          </cell>
          <cell r="N2636">
            <v>0</v>
          </cell>
          <cell r="O2636">
            <v>4598</v>
          </cell>
          <cell r="P2636">
            <v>4598</v>
          </cell>
          <cell r="Q2636">
            <v>4598</v>
          </cell>
          <cell r="R2636">
            <v>4598</v>
          </cell>
          <cell r="S2636">
            <v>4598</v>
          </cell>
          <cell r="T2636">
            <v>0</v>
          </cell>
          <cell r="U2636">
            <v>0</v>
          </cell>
          <cell r="V2636">
            <v>0</v>
          </cell>
          <cell r="W2636">
            <v>0</v>
          </cell>
          <cell r="X2636">
            <v>0</v>
          </cell>
          <cell r="Y2636">
            <v>0</v>
          </cell>
          <cell r="Z2636">
            <v>0</v>
          </cell>
          <cell r="AA2636">
            <v>0</v>
          </cell>
          <cell r="AB2636">
            <v>0</v>
          </cell>
          <cell r="AC2636">
            <v>0</v>
          </cell>
          <cell r="AD2636">
            <v>0</v>
          </cell>
          <cell r="AE2636">
            <v>0</v>
          </cell>
        </row>
        <row r="2637">
          <cell r="C2637" t="str">
            <v>S070300004</v>
          </cell>
          <cell r="D2637" t="str">
            <v>JOB-RD291จิ้กตัดท่อ CU เส้นผ่าศูนย์กลาง 5/12 *</v>
          </cell>
          <cell r="E2637" t="str">
            <v>17.47</v>
          </cell>
          <cell r="F2637" t="str">
            <v>JV05-046</v>
          </cell>
          <cell r="G2637">
            <v>35216</v>
          </cell>
          <cell r="H2637">
            <v>1</v>
          </cell>
          <cell r="I2637">
            <v>17861.310000000001</v>
          </cell>
          <cell r="J2637">
            <v>1</v>
          </cell>
          <cell r="K2637">
            <v>35216</v>
          </cell>
          <cell r="N2637">
            <v>0</v>
          </cell>
          <cell r="O2637">
            <v>17860.310000000001</v>
          </cell>
          <cell r="P2637">
            <v>17860.310000000001</v>
          </cell>
          <cell r="Q2637">
            <v>17860.310000000001</v>
          </cell>
          <cell r="R2637">
            <v>17860.310000000001</v>
          </cell>
          <cell r="S2637">
            <v>17860.310000000001</v>
          </cell>
          <cell r="T2637">
            <v>0</v>
          </cell>
          <cell r="U2637">
            <v>0</v>
          </cell>
          <cell r="V2637">
            <v>0</v>
          </cell>
          <cell r="W2637">
            <v>0</v>
          </cell>
          <cell r="X2637">
            <v>0</v>
          </cell>
          <cell r="Y2637">
            <v>0</v>
          </cell>
          <cell r="Z2637">
            <v>0</v>
          </cell>
          <cell r="AA2637">
            <v>0</v>
          </cell>
          <cell r="AB2637">
            <v>0</v>
          </cell>
          <cell r="AC2637">
            <v>0</v>
          </cell>
          <cell r="AD2637">
            <v>0</v>
          </cell>
          <cell r="AE2637">
            <v>0</v>
          </cell>
        </row>
        <row r="2638">
          <cell r="C2638" t="str">
            <v>S070200405</v>
          </cell>
          <cell r="D2638" t="str">
            <v>JOB-RD323 พิมพ์ตัดตะแกรงเส้นผ่าศูนย์กลาง 280 (ISUZ</v>
          </cell>
          <cell r="F2638" t="str">
            <v>JV05-046</v>
          </cell>
          <cell r="G2638">
            <v>35216</v>
          </cell>
          <cell r="H2638">
            <v>1</v>
          </cell>
          <cell r="I2638">
            <v>11208.81</v>
          </cell>
          <cell r="J2638">
            <v>1</v>
          </cell>
          <cell r="K2638">
            <v>35216</v>
          </cell>
          <cell r="N2638">
            <v>0</v>
          </cell>
          <cell r="O2638">
            <v>11207.81</v>
          </cell>
          <cell r="P2638">
            <v>11207.81</v>
          </cell>
          <cell r="Q2638">
            <v>11207.81</v>
          </cell>
          <cell r="R2638">
            <v>11207.81</v>
          </cell>
          <cell r="S2638">
            <v>11207.81</v>
          </cell>
          <cell r="T2638">
            <v>0</v>
          </cell>
          <cell r="U2638">
            <v>0</v>
          </cell>
          <cell r="V2638">
            <v>0</v>
          </cell>
          <cell r="W2638">
            <v>0</v>
          </cell>
          <cell r="X2638">
            <v>0</v>
          </cell>
          <cell r="Y2638">
            <v>0</v>
          </cell>
          <cell r="Z2638">
            <v>0</v>
          </cell>
          <cell r="AA2638">
            <v>0</v>
          </cell>
          <cell r="AB2638">
            <v>0</v>
          </cell>
          <cell r="AC2638">
            <v>0</v>
          </cell>
          <cell r="AD2638">
            <v>0</v>
          </cell>
          <cell r="AE2638">
            <v>0</v>
          </cell>
        </row>
        <row r="2639">
          <cell r="C2639" t="str">
            <v>S070200406</v>
          </cell>
          <cell r="D2639" t="str">
            <v>JOB-9414 พิมพ์เจาะรู 8.5 MM.</v>
          </cell>
          <cell r="F2639" t="str">
            <v>JV05-046</v>
          </cell>
          <cell r="G2639">
            <v>35216</v>
          </cell>
          <cell r="H2639">
            <v>1</v>
          </cell>
          <cell r="I2639">
            <v>223731.07</v>
          </cell>
          <cell r="J2639">
            <v>1</v>
          </cell>
          <cell r="K2639">
            <v>35216</v>
          </cell>
          <cell r="N2639">
            <v>0</v>
          </cell>
          <cell r="O2639">
            <v>223730.07</v>
          </cell>
          <cell r="P2639">
            <v>223730.07</v>
          </cell>
          <cell r="Q2639">
            <v>223730.07</v>
          </cell>
          <cell r="R2639">
            <v>223730.07</v>
          </cell>
          <cell r="S2639">
            <v>223730.07</v>
          </cell>
          <cell r="T2639">
            <v>0</v>
          </cell>
          <cell r="U2639">
            <v>0</v>
          </cell>
          <cell r="V2639">
            <v>0</v>
          </cell>
          <cell r="W2639">
            <v>0</v>
          </cell>
          <cell r="X2639">
            <v>0</v>
          </cell>
          <cell r="Y2639">
            <v>0</v>
          </cell>
          <cell r="Z2639">
            <v>0</v>
          </cell>
          <cell r="AA2639">
            <v>0</v>
          </cell>
          <cell r="AB2639">
            <v>0</v>
          </cell>
          <cell r="AC2639">
            <v>0</v>
          </cell>
          <cell r="AD2639">
            <v>0</v>
          </cell>
          <cell r="AE2639">
            <v>0</v>
          </cell>
        </row>
        <row r="2640">
          <cell r="C2640" t="str">
            <v>S060800194</v>
          </cell>
          <cell r="D2640" t="str">
            <v>JOB-96/3019 หน้าแปลนทองเหลือง ECX-732</v>
          </cell>
          <cell r="F2640" t="str">
            <v>JV05-046</v>
          </cell>
          <cell r="G2640">
            <v>35216</v>
          </cell>
          <cell r="H2640">
            <v>2</v>
          </cell>
          <cell r="I2640">
            <v>5479.25</v>
          </cell>
          <cell r="J2640">
            <v>2</v>
          </cell>
          <cell r="K2640">
            <v>35216</v>
          </cell>
          <cell r="N2640">
            <v>0</v>
          </cell>
          <cell r="O2640">
            <v>5477.25</v>
          </cell>
          <cell r="P2640">
            <v>5477.25</v>
          </cell>
          <cell r="Q2640">
            <v>5477.25</v>
          </cell>
          <cell r="R2640">
            <v>5477.25</v>
          </cell>
          <cell r="S2640">
            <v>5477.25</v>
          </cell>
          <cell r="T2640">
            <v>0</v>
          </cell>
          <cell r="U2640">
            <v>0</v>
          </cell>
          <cell r="V2640">
            <v>0</v>
          </cell>
          <cell r="W2640">
            <v>0</v>
          </cell>
          <cell r="X2640">
            <v>0</v>
          </cell>
          <cell r="Y2640">
            <v>0</v>
          </cell>
          <cell r="Z2640">
            <v>0</v>
          </cell>
          <cell r="AA2640">
            <v>0</v>
          </cell>
          <cell r="AB2640">
            <v>0</v>
          </cell>
          <cell r="AC2640">
            <v>0</v>
          </cell>
          <cell r="AD2640">
            <v>0</v>
          </cell>
          <cell r="AE2640">
            <v>0</v>
          </cell>
        </row>
        <row r="2641">
          <cell r="C2641" t="str">
            <v>S060800195</v>
          </cell>
          <cell r="D2641" t="str">
            <v>JOB-96/8026 หน้าแปลน AL ECX-497</v>
          </cell>
          <cell r="F2641" t="str">
            <v>JV05-046</v>
          </cell>
          <cell r="G2641">
            <v>35216</v>
          </cell>
          <cell r="H2641">
            <v>2</v>
          </cell>
          <cell r="I2641">
            <v>7935.75</v>
          </cell>
          <cell r="J2641">
            <v>2</v>
          </cell>
          <cell r="K2641">
            <v>35216</v>
          </cell>
          <cell r="N2641">
            <v>0</v>
          </cell>
          <cell r="O2641">
            <v>7933.75</v>
          </cell>
          <cell r="P2641">
            <v>7933.75</v>
          </cell>
          <cell r="Q2641">
            <v>7933.75</v>
          </cell>
          <cell r="R2641">
            <v>7933.75</v>
          </cell>
          <cell r="S2641">
            <v>7933.75</v>
          </cell>
          <cell r="T2641">
            <v>0</v>
          </cell>
          <cell r="U2641">
            <v>0</v>
          </cell>
          <cell r="V2641">
            <v>0</v>
          </cell>
          <cell r="W2641">
            <v>0</v>
          </cell>
          <cell r="X2641">
            <v>0</v>
          </cell>
          <cell r="Y2641">
            <v>0</v>
          </cell>
          <cell r="Z2641">
            <v>0</v>
          </cell>
          <cell r="AA2641">
            <v>0</v>
          </cell>
          <cell r="AB2641">
            <v>0</v>
          </cell>
          <cell r="AC2641">
            <v>0</v>
          </cell>
          <cell r="AD2641">
            <v>0</v>
          </cell>
          <cell r="AE2641">
            <v>0</v>
          </cell>
        </row>
        <row r="2642">
          <cell r="C2642" t="str">
            <v>S060400345</v>
          </cell>
          <cell r="D2642" t="str">
            <v>JOB-9151 จิ้กเชื่อม OUT-LET CCA-191,จิ้กเชื่อม</v>
          </cell>
          <cell r="E2642" t="str">
            <v>IN-LET CCA-191</v>
          </cell>
          <cell r="F2642" t="str">
            <v>JV05-046</v>
          </cell>
          <cell r="G2642">
            <v>35216</v>
          </cell>
          <cell r="H2642">
            <v>2</v>
          </cell>
          <cell r="I2642">
            <v>29467.17</v>
          </cell>
          <cell r="J2642">
            <v>2</v>
          </cell>
          <cell r="K2642">
            <v>35216</v>
          </cell>
          <cell r="N2642">
            <v>0</v>
          </cell>
          <cell r="O2642">
            <v>29465.17</v>
          </cell>
          <cell r="P2642">
            <v>29465.17</v>
          </cell>
          <cell r="Q2642">
            <v>29465.17</v>
          </cell>
          <cell r="R2642">
            <v>29465.17</v>
          </cell>
          <cell r="S2642">
            <v>29465.17</v>
          </cell>
          <cell r="T2642">
            <v>0</v>
          </cell>
          <cell r="U2642">
            <v>0</v>
          </cell>
          <cell r="V2642">
            <v>0</v>
          </cell>
          <cell r="W2642">
            <v>0</v>
          </cell>
          <cell r="X2642">
            <v>0</v>
          </cell>
          <cell r="Y2642">
            <v>0</v>
          </cell>
          <cell r="Z2642">
            <v>0</v>
          </cell>
          <cell r="AA2642">
            <v>0</v>
          </cell>
          <cell r="AB2642">
            <v>0</v>
          </cell>
          <cell r="AC2642">
            <v>0</v>
          </cell>
          <cell r="AD2642">
            <v>0</v>
          </cell>
          <cell r="AE2642">
            <v>0</v>
          </cell>
        </row>
        <row r="2643">
          <cell r="C2643" t="str">
            <v>S060400346</v>
          </cell>
          <cell r="D2643" t="str">
            <v>JOB-9152 จิ้กเชื่อม IN-LET ECA-105</v>
          </cell>
          <cell r="F2643" t="str">
            <v>JV05-046</v>
          </cell>
          <cell r="G2643">
            <v>35216</v>
          </cell>
          <cell r="H2643">
            <v>1</v>
          </cell>
          <cell r="I2643">
            <v>6015.83</v>
          </cell>
          <cell r="J2643">
            <v>1</v>
          </cell>
          <cell r="K2643">
            <v>35216</v>
          </cell>
          <cell r="N2643">
            <v>0</v>
          </cell>
          <cell r="O2643">
            <v>6014.83</v>
          </cell>
          <cell r="P2643">
            <v>6014.83</v>
          </cell>
          <cell r="Q2643">
            <v>6014.83</v>
          </cell>
          <cell r="R2643">
            <v>6014.83</v>
          </cell>
          <cell r="S2643">
            <v>6014.83</v>
          </cell>
          <cell r="T2643">
            <v>0</v>
          </cell>
          <cell r="U2643">
            <v>0</v>
          </cell>
          <cell r="V2643">
            <v>0</v>
          </cell>
          <cell r="W2643">
            <v>0</v>
          </cell>
          <cell r="X2643">
            <v>0</v>
          </cell>
          <cell r="Y2643">
            <v>0</v>
          </cell>
          <cell r="Z2643">
            <v>0</v>
          </cell>
          <cell r="AA2643">
            <v>0</v>
          </cell>
          <cell r="AB2643">
            <v>0</v>
          </cell>
          <cell r="AC2643">
            <v>0</v>
          </cell>
          <cell r="AD2643">
            <v>0</v>
          </cell>
          <cell r="AE2643">
            <v>0</v>
          </cell>
        </row>
        <row r="2644">
          <cell r="C2644" t="str">
            <v>S060400347</v>
          </cell>
          <cell r="D2644" t="str">
            <v>JOB-9153 จิ้งเจาะรูท่อเส้นผ่าศูนย์กลาง1/2 * 25.4</v>
          </cell>
          <cell r="F2644" t="str">
            <v>JV05-046</v>
          </cell>
          <cell r="G2644">
            <v>35216</v>
          </cell>
          <cell r="H2644">
            <v>1</v>
          </cell>
          <cell r="I2644">
            <v>7605.92</v>
          </cell>
          <cell r="J2644">
            <v>1</v>
          </cell>
          <cell r="K2644">
            <v>35216</v>
          </cell>
          <cell r="N2644">
            <v>0</v>
          </cell>
          <cell r="O2644">
            <v>7604.92</v>
          </cell>
          <cell r="P2644">
            <v>7604.92</v>
          </cell>
          <cell r="Q2644">
            <v>7604.92</v>
          </cell>
          <cell r="R2644">
            <v>7604.92</v>
          </cell>
          <cell r="S2644">
            <v>7604.92</v>
          </cell>
          <cell r="T2644">
            <v>0</v>
          </cell>
          <cell r="U2644">
            <v>0</v>
          </cell>
          <cell r="V2644">
            <v>0</v>
          </cell>
          <cell r="W2644">
            <v>0</v>
          </cell>
          <cell r="X2644">
            <v>0</v>
          </cell>
          <cell r="Y2644">
            <v>0</v>
          </cell>
          <cell r="Z2644">
            <v>0</v>
          </cell>
          <cell r="AA2644">
            <v>0</v>
          </cell>
          <cell r="AB2644">
            <v>0</v>
          </cell>
          <cell r="AC2644">
            <v>0</v>
          </cell>
          <cell r="AD2644">
            <v>0</v>
          </cell>
          <cell r="AE2644">
            <v>0</v>
          </cell>
        </row>
        <row r="2645">
          <cell r="C2645" t="str">
            <v>S060400348</v>
          </cell>
          <cell r="D2645" t="str">
            <v>JOB-9414 พิมพ์เจาะรู 10.05 MM.</v>
          </cell>
          <cell r="F2645" t="str">
            <v>JV05-046</v>
          </cell>
          <cell r="G2645">
            <v>35216</v>
          </cell>
          <cell r="H2645">
            <v>1</v>
          </cell>
          <cell r="I2645">
            <v>24941.25</v>
          </cell>
          <cell r="J2645">
            <v>1</v>
          </cell>
          <cell r="K2645">
            <v>35216</v>
          </cell>
          <cell r="N2645">
            <v>0</v>
          </cell>
          <cell r="O2645">
            <v>24940.25</v>
          </cell>
          <cell r="P2645">
            <v>24940.25</v>
          </cell>
          <cell r="Q2645">
            <v>24940.25</v>
          </cell>
          <cell r="R2645">
            <v>24940.25</v>
          </cell>
          <cell r="S2645">
            <v>24940.25</v>
          </cell>
          <cell r="T2645">
            <v>0</v>
          </cell>
          <cell r="U2645">
            <v>0</v>
          </cell>
          <cell r="V2645">
            <v>0</v>
          </cell>
          <cell r="W2645">
            <v>0</v>
          </cell>
          <cell r="X2645">
            <v>0</v>
          </cell>
          <cell r="Y2645">
            <v>0</v>
          </cell>
          <cell r="Z2645">
            <v>0</v>
          </cell>
          <cell r="AA2645">
            <v>0</v>
          </cell>
          <cell r="AB2645">
            <v>0</v>
          </cell>
          <cell r="AC2645">
            <v>0</v>
          </cell>
          <cell r="AD2645">
            <v>0</v>
          </cell>
          <cell r="AE2645">
            <v>0</v>
          </cell>
        </row>
        <row r="2646">
          <cell r="C2646" t="str">
            <v>S060200053</v>
          </cell>
          <cell r="D2646" t="str">
            <v>JOB-9447 หัวอาร์ตทองแดง</v>
          </cell>
          <cell r="F2646" t="str">
            <v>JV05-046</v>
          </cell>
          <cell r="G2646">
            <v>35216</v>
          </cell>
          <cell r="H2646">
            <v>6</v>
          </cell>
          <cell r="I2646">
            <v>2524.75</v>
          </cell>
          <cell r="J2646">
            <v>6</v>
          </cell>
          <cell r="K2646">
            <v>35216</v>
          </cell>
          <cell r="N2646">
            <v>0</v>
          </cell>
          <cell r="O2646">
            <v>2518.75</v>
          </cell>
          <cell r="P2646">
            <v>2518.75</v>
          </cell>
          <cell r="Q2646">
            <v>2518.75</v>
          </cell>
          <cell r="R2646">
            <v>2518.75</v>
          </cell>
          <cell r="S2646">
            <v>2518.75</v>
          </cell>
          <cell r="T2646">
            <v>0</v>
          </cell>
          <cell r="U2646">
            <v>0</v>
          </cell>
          <cell r="V2646">
            <v>0</v>
          </cell>
          <cell r="W2646">
            <v>0</v>
          </cell>
          <cell r="X2646">
            <v>0</v>
          </cell>
          <cell r="Y2646">
            <v>0</v>
          </cell>
          <cell r="Z2646">
            <v>0</v>
          </cell>
          <cell r="AA2646">
            <v>0</v>
          </cell>
          <cell r="AB2646">
            <v>0</v>
          </cell>
          <cell r="AC2646">
            <v>0</v>
          </cell>
          <cell r="AD2646">
            <v>0</v>
          </cell>
          <cell r="AE2646">
            <v>0</v>
          </cell>
        </row>
        <row r="2647">
          <cell r="C2647" t="str">
            <v>S060200054</v>
          </cell>
          <cell r="D2647" t="str">
            <v>JOB-9448 จิ้กเจาะงานท่อ CU เส้นผ่าศูนย์กลาง 3/4 *</v>
          </cell>
          <cell r="E2647" t="str">
            <v>63.50</v>
          </cell>
          <cell r="F2647" t="str">
            <v>JV05-046</v>
          </cell>
          <cell r="G2647">
            <v>35216</v>
          </cell>
          <cell r="H2647">
            <v>1</v>
          </cell>
          <cell r="I2647">
            <v>12044.4</v>
          </cell>
          <cell r="J2647">
            <v>1</v>
          </cell>
          <cell r="K2647">
            <v>35216</v>
          </cell>
          <cell r="N2647">
            <v>0</v>
          </cell>
          <cell r="O2647">
            <v>12043.4</v>
          </cell>
          <cell r="P2647">
            <v>12043.4</v>
          </cell>
          <cell r="Q2647">
            <v>12043.4</v>
          </cell>
          <cell r="R2647">
            <v>12043.4</v>
          </cell>
          <cell r="S2647">
            <v>12043.4</v>
          </cell>
          <cell r="T2647">
            <v>0</v>
          </cell>
          <cell r="U2647">
            <v>0</v>
          </cell>
          <cell r="V2647">
            <v>0</v>
          </cell>
          <cell r="W2647">
            <v>0</v>
          </cell>
          <cell r="X2647">
            <v>0</v>
          </cell>
          <cell r="Y2647">
            <v>0</v>
          </cell>
          <cell r="Z2647">
            <v>0</v>
          </cell>
          <cell r="AA2647">
            <v>0</v>
          </cell>
          <cell r="AB2647">
            <v>0</v>
          </cell>
          <cell r="AC2647">
            <v>0</v>
          </cell>
          <cell r="AD2647">
            <v>0</v>
          </cell>
          <cell r="AE2647">
            <v>0</v>
          </cell>
        </row>
        <row r="2648">
          <cell r="C2648" t="str">
            <v>S060300137</v>
          </cell>
          <cell r="D2648" t="str">
            <v>JOB-640 หัวเข็มเบ่งเส้นผ่าศูนย์กลาง 5.39-5.42,5.99</v>
          </cell>
          <cell r="E2648" t="str">
            <v>-6.02</v>
          </cell>
          <cell r="F2648" t="str">
            <v>JV05-046</v>
          </cell>
          <cell r="G2648">
            <v>35216</v>
          </cell>
          <cell r="H2648">
            <v>132</v>
          </cell>
          <cell r="I2648">
            <v>87034.14</v>
          </cell>
          <cell r="J2648">
            <v>132</v>
          </cell>
          <cell r="K2648">
            <v>35216</v>
          </cell>
          <cell r="N2648">
            <v>0</v>
          </cell>
          <cell r="O2648">
            <v>86902.14</v>
          </cell>
          <cell r="P2648">
            <v>86902.14</v>
          </cell>
          <cell r="Q2648">
            <v>86902.14</v>
          </cell>
          <cell r="R2648">
            <v>86902.14</v>
          </cell>
          <cell r="S2648">
            <v>86902.14</v>
          </cell>
          <cell r="T2648">
            <v>0</v>
          </cell>
          <cell r="U2648">
            <v>0</v>
          </cell>
          <cell r="V2648">
            <v>0</v>
          </cell>
          <cell r="W2648">
            <v>0</v>
          </cell>
          <cell r="X2648">
            <v>0</v>
          </cell>
          <cell r="Y2648">
            <v>0</v>
          </cell>
          <cell r="Z2648">
            <v>0</v>
          </cell>
          <cell r="AA2648">
            <v>0</v>
          </cell>
          <cell r="AB2648">
            <v>0</v>
          </cell>
          <cell r="AC2648">
            <v>0</v>
          </cell>
          <cell r="AD2648">
            <v>0</v>
          </cell>
          <cell r="AE2648">
            <v>0</v>
          </cell>
        </row>
        <row r="2649">
          <cell r="C2649" t="str">
            <v>S060300138</v>
          </cell>
          <cell r="D2649" t="str">
            <v>JOB-0486 PUNCH &amp; DIE</v>
          </cell>
          <cell r="F2649" t="str">
            <v>JV05-046</v>
          </cell>
          <cell r="G2649">
            <v>35216</v>
          </cell>
          <cell r="H2649">
            <v>40</v>
          </cell>
          <cell r="I2649">
            <v>7312.44</v>
          </cell>
          <cell r="J2649">
            <v>40</v>
          </cell>
          <cell r="K2649">
            <v>35216</v>
          </cell>
          <cell r="N2649">
            <v>0</v>
          </cell>
          <cell r="O2649">
            <v>7272.44</v>
          </cell>
          <cell r="P2649">
            <v>7272.44</v>
          </cell>
          <cell r="Q2649">
            <v>7272.44</v>
          </cell>
          <cell r="R2649">
            <v>7272.44</v>
          </cell>
          <cell r="S2649">
            <v>7272.44</v>
          </cell>
          <cell r="T2649">
            <v>0</v>
          </cell>
          <cell r="U2649">
            <v>0</v>
          </cell>
          <cell r="V2649">
            <v>0</v>
          </cell>
          <cell r="W2649">
            <v>0</v>
          </cell>
          <cell r="X2649">
            <v>0</v>
          </cell>
          <cell r="Y2649">
            <v>0</v>
          </cell>
          <cell r="Z2649">
            <v>0</v>
          </cell>
          <cell r="AA2649">
            <v>0</v>
          </cell>
          <cell r="AB2649">
            <v>0</v>
          </cell>
          <cell r="AC2649">
            <v>0</v>
          </cell>
          <cell r="AD2649">
            <v>0</v>
          </cell>
          <cell r="AE2649">
            <v>0</v>
          </cell>
        </row>
        <row r="2650">
          <cell r="C2650" t="str">
            <v>S060300139</v>
          </cell>
          <cell r="D2650" t="str">
            <v>JOB-3016 ทำ JIG ท่อ</v>
          </cell>
          <cell r="F2650" t="str">
            <v>JV05-046</v>
          </cell>
          <cell r="G2650">
            <v>35216</v>
          </cell>
          <cell r="H2650">
            <v>1</v>
          </cell>
          <cell r="I2650">
            <v>2246.5300000000002</v>
          </cell>
          <cell r="J2650">
            <v>1</v>
          </cell>
          <cell r="K2650">
            <v>35216</v>
          </cell>
          <cell r="N2650">
            <v>0</v>
          </cell>
          <cell r="O2650">
            <v>2245.5300000000002</v>
          </cell>
          <cell r="P2650">
            <v>2245.5300000000002</v>
          </cell>
          <cell r="Q2650">
            <v>2245.5300000000002</v>
          </cell>
          <cell r="R2650">
            <v>2245.5300000000002</v>
          </cell>
          <cell r="S2650">
            <v>2245.5300000000002</v>
          </cell>
          <cell r="T2650">
            <v>0</v>
          </cell>
          <cell r="U2650">
            <v>0</v>
          </cell>
          <cell r="V2650">
            <v>0</v>
          </cell>
          <cell r="W2650">
            <v>0</v>
          </cell>
          <cell r="X2650">
            <v>0</v>
          </cell>
          <cell r="Y2650">
            <v>0</v>
          </cell>
          <cell r="Z2650">
            <v>0</v>
          </cell>
          <cell r="AA2650">
            <v>0</v>
          </cell>
          <cell r="AB2650">
            <v>0</v>
          </cell>
          <cell r="AC2650">
            <v>0</v>
          </cell>
          <cell r="AD2650">
            <v>0</v>
          </cell>
          <cell r="AE2650">
            <v>0</v>
          </cell>
        </row>
        <row r="2651">
          <cell r="C2651" t="str">
            <v>S060500035</v>
          </cell>
          <cell r="D2651" t="str">
            <v>JOB-3458 ตะแกรงต้อย เล็ก1,ใหญ่1</v>
          </cell>
          <cell r="F2651" t="str">
            <v>JV05-046</v>
          </cell>
          <cell r="G2651">
            <v>35216</v>
          </cell>
          <cell r="H2651">
            <v>2</v>
          </cell>
          <cell r="I2651">
            <v>9744.1200000000008</v>
          </cell>
          <cell r="J2651">
            <v>2</v>
          </cell>
          <cell r="K2651">
            <v>35216</v>
          </cell>
          <cell r="N2651">
            <v>0</v>
          </cell>
          <cell r="O2651">
            <v>9742.1200000000008</v>
          </cell>
          <cell r="P2651">
            <v>9742.1200000000008</v>
          </cell>
          <cell r="Q2651">
            <v>9742.1200000000008</v>
          </cell>
          <cell r="R2651">
            <v>9742.1200000000008</v>
          </cell>
          <cell r="S2651">
            <v>9742.1200000000008</v>
          </cell>
          <cell r="T2651">
            <v>0</v>
          </cell>
          <cell r="U2651">
            <v>0</v>
          </cell>
          <cell r="V2651">
            <v>0</v>
          </cell>
          <cell r="W2651">
            <v>0</v>
          </cell>
          <cell r="X2651">
            <v>0</v>
          </cell>
          <cell r="Y2651">
            <v>0</v>
          </cell>
          <cell r="Z2651">
            <v>0</v>
          </cell>
          <cell r="AA2651">
            <v>0</v>
          </cell>
          <cell r="AB2651">
            <v>0</v>
          </cell>
          <cell r="AC2651">
            <v>0</v>
          </cell>
          <cell r="AD2651">
            <v>0</v>
          </cell>
          <cell r="AE2651">
            <v>0</v>
          </cell>
        </row>
        <row r="2652">
          <cell r="C2652" t="str">
            <v>S060400349</v>
          </cell>
          <cell r="D2652" t="str">
            <v>JOB-3480 ทำโต๊ะสำหรับวางเช็คงาน</v>
          </cell>
          <cell r="F2652" t="str">
            <v>JV05-046</v>
          </cell>
          <cell r="G2652">
            <v>35216</v>
          </cell>
          <cell r="H2652">
            <v>1</v>
          </cell>
          <cell r="I2652">
            <v>2396.25</v>
          </cell>
          <cell r="J2652">
            <v>1</v>
          </cell>
          <cell r="K2652">
            <v>35216</v>
          </cell>
          <cell r="N2652">
            <v>0</v>
          </cell>
          <cell r="O2652">
            <v>2395.25</v>
          </cell>
          <cell r="P2652">
            <v>2395.25</v>
          </cell>
          <cell r="Q2652">
            <v>2395.25</v>
          </cell>
          <cell r="R2652">
            <v>2395.25</v>
          </cell>
          <cell r="S2652">
            <v>2395.25</v>
          </cell>
          <cell r="T2652">
            <v>0</v>
          </cell>
          <cell r="U2652">
            <v>0</v>
          </cell>
          <cell r="V2652">
            <v>0</v>
          </cell>
          <cell r="W2652">
            <v>0</v>
          </cell>
          <cell r="X2652">
            <v>0</v>
          </cell>
          <cell r="Y2652">
            <v>0</v>
          </cell>
          <cell r="Z2652">
            <v>0</v>
          </cell>
          <cell r="AA2652">
            <v>0</v>
          </cell>
          <cell r="AB2652">
            <v>0</v>
          </cell>
          <cell r="AC2652">
            <v>0</v>
          </cell>
          <cell r="AD2652">
            <v>0</v>
          </cell>
          <cell r="AE2652">
            <v>0</v>
          </cell>
        </row>
        <row r="2653">
          <cell r="C2653" t="str">
            <v>S069900102</v>
          </cell>
          <cell r="D2653" t="str">
            <v>แว่นตานิรภัยยามาโมโต้รุ่น YN - 280</v>
          </cell>
          <cell r="F2653" t="str">
            <v>SR045/2209</v>
          </cell>
          <cell r="G2653">
            <v>35213</v>
          </cell>
          <cell r="H2653">
            <v>5</v>
          </cell>
          <cell r="I2653">
            <v>2160</v>
          </cell>
          <cell r="J2653">
            <v>5</v>
          </cell>
          <cell r="K2653">
            <v>35213</v>
          </cell>
          <cell r="N2653">
            <v>0</v>
          </cell>
          <cell r="O2653">
            <v>2155</v>
          </cell>
          <cell r="P2653">
            <v>2155</v>
          </cell>
          <cell r="Q2653">
            <v>2155</v>
          </cell>
          <cell r="R2653">
            <v>2155</v>
          </cell>
          <cell r="S2653">
            <v>2155</v>
          </cell>
          <cell r="T2653">
            <v>0</v>
          </cell>
          <cell r="U2653">
            <v>0</v>
          </cell>
          <cell r="V2653">
            <v>0</v>
          </cell>
          <cell r="W2653">
            <v>0</v>
          </cell>
          <cell r="X2653">
            <v>0</v>
          </cell>
          <cell r="Y2653">
            <v>0</v>
          </cell>
          <cell r="Z2653">
            <v>0</v>
          </cell>
          <cell r="AA2653">
            <v>0</v>
          </cell>
          <cell r="AB2653">
            <v>0</v>
          </cell>
          <cell r="AC2653">
            <v>0</v>
          </cell>
          <cell r="AD2653">
            <v>0</v>
          </cell>
          <cell r="AE2653">
            <v>0</v>
          </cell>
        </row>
        <row r="2654">
          <cell r="C2654" t="str">
            <v>S069900103</v>
          </cell>
          <cell r="D2654" t="str">
            <v>หน้ากากซิลิโคนกันไอพิษรุ่น S550NFE</v>
          </cell>
          <cell r="F2654" t="str">
            <v>SR045/2209</v>
          </cell>
          <cell r="G2654">
            <v>35213</v>
          </cell>
          <cell r="H2654">
            <v>7</v>
          </cell>
          <cell r="I2654">
            <v>3906</v>
          </cell>
          <cell r="J2654">
            <v>7</v>
          </cell>
          <cell r="K2654">
            <v>35213</v>
          </cell>
          <cell r="N2654">
            <v>0</v>
          </cell>
          <cell r="O2654">
            <v>3899</v>
          </cell>
          <cell r="P2654">
            <v>3899</v>
          </cell>
          <cell r="Q2654">
            <v>3899</v>
          </cell>
          <cell r="R2654">
            <v>3899</v>
          </cell>
          <cell r="S2654">
            <v>3899</v>
          </cell>
          <cell r="T2654">
            <v>0</v>
          </cell>
          <cell r="U2654">
            <v>0</v>
          </cell>
          <cell r="V2654">
            <v>0</v>
          </cell>
          <cell r="W2654">
            <v>0</v>
          </cell>
          <cell r="X2654">
            <v>0</v>
          </cell>
          <cell r="Y2654">
            <v>0</v>
          </cell>
          <cell r="Z2654">
            <v>0</v>
          </cell>
          <cell r="AA2654">
            <v>0</v>
          </cell>
          <cell r="AB2654">
            <v>0</v>
          </cell>
          <cell r="AC2654">
            <v>0</v>
          </cell>
          <cell r="AD2654">
            <v>0</v>
          </cell>
          <cell r="AE2654">
            <v>0</v>
          </cell>
        </row>
        <row r="2655">
          <cell r="C2655" t="str">
            <v>H047000351</v>
          </cell>
          <cell r="D2655" t="str">
            <v>ที่เจาะรูกระดาษ ไลท์ #5180</v>
          </cell>
          <cell r="F2655" t="str">
            <v>SR047/2307</v>
          </cell>
          <cell r="G2655">
            <v>35219</v>
          </cell>
          <cell r="H2655">
            <v>1</v>
          </cell>
          <cell r="I2655">
            <v>965</v>
          </cell>
          <cell r="J2655">
            <v>1</v>
          </cell>
          <cell r="K2655">
            <v>35219</v>
          </cell>
          <cell r="N2655">
            <v>0</v>
          </cell>
          <cell r="O2655">
            <v>964</v>
          </cell>
          <cell r="P2655">
            <v>964</v>
          </cell>
          <cell r="Q2655">
            <v>964</v>
          </cell>
          <cell r="R2655">
            <v>964</v>
          </cell>
          <cell r="S2655">
            <v>964</v>
          </cell>
          <cell r="T2655">
            <v>0</v>
          </cell>
          <cell r="U2655">
            <v>0</v>
          </cell>
          <cell r="V2655">
            <v>0</v>
          </cell>
          <cell r="W2655">
            <v>0</v>
          </cell>
          <cell r="X2655">
            <v>0</v>
          </cell>
          <cell r="Y2655">
            <v>0</v>
          </cell>
          <cell r="Z2655">
            <v>0</v>
          </cell>
          <cell r="AA2655">
            <v>0</v>
          </cell>
          <cell r="AB2655">
            <v>0</v>
          </cell>
          <cell r="AC2655">
            <v>0</v>
          </cell>
          <cell r="AD2655">
            <v>0</v>
          </cell>
          <cell r="AE2655">
            <v>0</v>
          </cell>
        </row>
        <row r="2656">
          <cell r="C2656" t="str">
            <v>S049900325</v>
          </cell>
          <cell r="D2656" t="str">
            <v>โทรศัพท์ EYSTON #EC-2110</v>
          </cell>
          <cell r="F2656" t="str">
            <v>SR047/2313</v>
          </cell>
          <cell r="G2656">
            <v>35221</v>
          </cell>
          <cell r="H2656">
            <v>1</v>
          </cell>
          <cell r="I2656">
            <v>514.02</v>
          </cell>
          <cell r="J2656">
            <v>1</v>
          </cell>
          <cell r="K2656">
            <v>35221</v>
          </cell>
          <cell r="N2656">
            <v>0</v>
          </cell>
          <cell r="O2656">
            <v>513.02</v>
          </cell>
          <cell r="P2656">
            <v>513.02</v>
          </cell>
          <cell r="Q2656">
            <v>513.02</v>
          </cell>
          <cell r="R2656">
            <v>513.02</v>
          </cell>
          <cell r="S2656">
            <v>513.02</v>
          </cell>
          <cell r="T2656">
            <v>0</v>
          </cell>
          <cell r="U2656">
            <v>0</v>
          </cell>
          <cell r="V2656">
            <v>0</v>
          </cell>
          <cell r="W2656">
            <v>0</v>
          </cell>
          <cell r="X2656">
            <v>0</v>
          </cell>
          <cell r="Y2656">
            <v>0</v>
          </cell>
          <cell r="Z2656">
            <v>0</v>
          </cell>
          <cell r="AA2656">
            <v>0</v>
          </cell>
          <cell r="AB2656">
            <v>0</v>
          </cell>
          <cell r="AC2656">
            <v>0</v>
          </cell>
          <cell r="AD2656">
            <v>0</v>
          </cell>
          <cell r="AE2656">
            <v>0</v>
          </cell>
        </row>
        <row r="2657">
          <cell r="C2657" t="str">
            <v>S060800196</v>
          </cell>
          <cell r="D2657" t="str">
            <v>ปั้มมิตซูบิชิ รุ่น 305 K</v>
          </cell>
          <cell r="F2657" t="str">
            <v>SR049/2444</v>
          </cell>
          <cell r="G2657">
            <v>35228</v>
          </cell>
          <cell r="H2657">
            <v>2</v>
          </cell>
          <cell r="I2657">
            <v>11800</v>
          </cell>
          <cell r="J2657">
            <v>2</v>
          </cell>
          <cell r="K2657">
            <v>35228</v>
          </cell>
          <cell r="N2657">
            <v>0</v>
          </cell>
          <cell r="O2657">
            <v>11798</v>
          </cell>
          <cell r="P2657">
            <v>11798</v>
          </cell>
          <cell r="Q2657">
            <v>11798</v>
          </cell>
          <cell r="R2657">
            <v>11798</v>
          </cell>
          <cell r="S2657">
            <v>11798</v>
          </cell>
          <cell r="T2657">
            <v>0</v>
          </cell>
          <cell r="U2657">
            <v>0</v>
          </cell>
          <cell r="V2657">
            <v>0</v>
          </cell>
          <cell r="W2657">
            <v>0</v>
          </cell>
          <cell r="X2657">
            <v>0</v>
          </cell>
          <cell r="Y2657">
            <v>0</v>
          </cell>
          <cell r="Z2657">
            <v>0</v>
          </cell>
          <cell r="AA2657">
            <v>0</v>
          </cell>
          <cell r="AB2657">
            <v>0</v>
          </cell>
          <cell r="AC2657">
            <v>0</v>
          </cell>
          <cell r="AD2657">
            <v>0</v>
          </cell>
          <cell r="AE2657">
            <v>0</v>
          </cell>
        </row>
        <row r="2658">
          <cell r="C2658" t="str">
            <v>S049900326</v>
          </cell>
          <cell r="D2658" t="str">
            <v>พัดลมโรงงาน ขนาด 24"</v>
          </cell>
          <cell r="F2658" t="str">
            <v>SR048/2396</v>
          </cell>
          <cell r="G2658">
            <v>35223</v>
          </cell>
          <cell r="H2658">
            <v>2</v>
          </cell>
          <cell r="I2658">
            <v>4600</v>
          </cell>
          <cell r="J2658">
            <v>2</v>
          </cell>
          <cell r="K2658">
            <v>35223</v>
          </cell>
          <cell r="N2658">
            <v>0</v>
          </cell>
          <cell r="O2658">
            <v>4598</v>
          </cell>
          <cell r="P2658">
            <v>4598</v>
          </cell>
          <cell r="Q2658">
            <v>4598</v>
          </cell>
          <cell r="R2658">
            <v>4598</v>
          </cell>
          <cell r="S2658">
            <v>4598</v>
          </cell>
          <cell r="T2658">
            <v>0</v>
          </cell>
          <cell r="U2658">
            <v>0</v>
          </cell>
          <cell r="V2658">
            <v>0</v>
          </cell>
          <cell r="W2658">
            <v>0</v>
          </cell>
          <cell r="X2658">
            <v>0</v>
          </cell>
          <cell r="Y2658">
            <v>0</v>
          </cell>
          <cell r="Z2658">
            <v>0</v>
          </cell>
          <cell r="AA2658">
            <v>0</v>
          </cell>
          <cell r="AB2658">
            <v>0</v>
          </cell>
          <cell r="AC2658">
            <v>0</v>
          </cell>
          <cell r="AD2658">
            <v>0</v>
          </cell>
          <cell r="AE2658">
            <v>0</v>
          </cell>
        </row>
        <row r="2659">
          <cell r="C2659" t="str">
            <v>S049900327</v>
          </cell>
          <cell r="D2659" t="str">
            <v>ตู้เหล็กกุญแจ TC 6 14*20*8</v>
          </cell>
          <cell r="F2659" t="str">
            <v>SR050/2500</v>
          </cell>
          <cell r="G2659">
            <v>35231</v>
          </cell>
          <cell r="H2659">
            <v>2</v>
          </cell>
          <cell r="I2659">
            <v>980</v>
          </cell>
          <cell r="J2659">
            <v>2</v>
          </cell>
          <cell r="K2659">
            <v>35231</v>
          </cell>
          <cell r="N2659">
            <v>0</v>
          </cell>
          <cell r="O2659">
            <v>978</v>
          </cell>
          <cell r="P2659">
            <v>978</v>
          </cell>
          <cell r="Q2659">
            <v>978</v>
          </cell>
          <cell r="R2659">
            <v>978</v>
          </cell>
          <cell r="S2659">
            <v>978</v>
          </cell>
          <cell r="T2659">
            <v>0</v>
          </cell>
          <cell r="U2659">
            <v>0</v>
          </cell>
          <cell r="V2659">
            <v>0</v>
          </cell>
          <cell r="W2659">
            <v>0</v>
          </cell>
          <cell r="X2659">
            <v>0</v>
          </cell>
          <cell r="Y2659">
            <v>0</v>
          </cell>
          <cell r="Z2659">
            <v>0</v>
          </cell>
          <cell r="AA2659">
            <v>0</v>
          </cell>
          <cell r="AB2659">
            <v>0</v>
          </cell>
          <cell r="AC2659">
            <v>0</v>
          </cell>
          <cell r="AD2659">
            <v>0</v>
          </cell>
          <cell r="AE2659">
            <v>0</v>
          </cell>
        </row>
        <row r="2660">
          <cell r="C2660" t="str">
            <v>S049900328</v>
          </cell>
          <cell r="D2660" t="str">
            <v>เครื่องทำน้ำเย็นและถังน้ำ</v>
          </cell>
          <cell r="F2660" t="str">
            <v>SR047/2312</v>
          </cell>
          <cell r="G2660">
            <v>35221</v>
          </cell>
          <cell r="H2660">
            <v>2</v>
          </cell>
          <cell r="I2660">
            <v>5009.34</v>
          </cell>
          <cell r="J2660">
            <v>2</v>
          </cell>
          <cell r="K2660">
            <v>35221</v>
          </cell>
          <cell r="N2660">
            <v>0</v>
          </cell>
          <cell r="O2660">
            <v>5007.34</v>
          </cell>
          <cell r="P2660">
            <v>5007.34</v>
          </cell>
          <cell r="Q2660">
            <v>5007.34</v>
          </cell>
          <cell r="R2660">
            <v>5007.34</v>
          </cell>
          <cell r="S2660">
            <v>5007.34</v>
          </cell>
          <cell r="T2660">
            <v>0</v>
          </cell>
          <cell r="U2660">
            <v>0</v>
          </cell>
          <cell r="V2660">
            <v>0</v>
          </cell>
          <cell r="W2660">
            <v>0</v>
          </cell>
          <cell r="X2660">
            <v>0</v>
          </cell>
          <cell r="Y2660">
            <v>0</v>
          </cell>
          <cell r="Z2660">
            <v>0</v>
          </cell>
          <cell r="AA2660">
            <v>0</v>
          </cell>
          <cell r="AB2660">
            <v>0</v>
          </cell>
          <cell r="AC2660">
            <v>0</v>
          </cell>
          <cell r="AD2660">
            <v>0</v>
          </cell>
          <cell r="AE2660">
            <v>0</v>
          </cell>
        </row>
        <row r="2661">
          <cell r="C2661" t="str">
            <v>S060900003</v>
          </cell>
          <cell r="D2661" t="str">
            <v>เวอร์เนีย 530-108 200 MM.</v>
          </cell>
          <cell r="F2661" t="str">
            <v>SR052/2589</v>
          </cell>
          <cell r="G2661">
            <v>35235</v>
          </cell>
          <cell r="H2661">
            <v>1</v>
          </cell>
          <cell r="I2661">
            <v>2000</v>
          </cell>
          <cell r="J2661">
            <v>1</v>
          </cell>
          <cell r="K2661">
            <v>35235</v>
          </cell>
          <cell r="N2661">
            <v>0</v>
          </cell>
          <cell r="O2661">
            <v>1999</v>
          </cell>
          <cell r="P2661">
            <v>1999</v>
          </cell>
          <cell r="Q2661">
            <v>1999</v>
          </cell>
          <cell r="R2661">
            <v>1999</v>
          </cell>
          <cell r="S2661">
            <v>1999</v>
          </cell>
          <cell r="T2661">
            <v>0</v>
          </cell>
          <cell r="U2661">
            <v>0</v>
          </cell>
          <cell r="V2661">
            <v>0</v>
          </cell>
          <cell r="W2661">
            <v>0</v>
          </cell>
          <cell r="X2661">
            <v>0</v>
          </cell>
          <cell r="Y2661">
            <v>0</v>
          </cell>
          <cell r="Z2661">
            <v>0</v>
          </cell>
          <cell r="AA2661">
            <v>0</v>
          </cell>
          <cell r="AB2661">
            <v>0</v>
          </cell>
          <cell r="AC2661">
            <v>0</v>
          </cell>
          <cell r="AD2661">
            <v>0</v>
          </cell>
          <cell r="AE2661">
            <v>0</v>
          </cell>
        </row>
        <row r="2662">
          <cell r="C2662" t="str">
            <v>S069900104</v>
          </cell>
          <cell r="D2662" t="str">
            <v>บันไดอลูมิเนียม 2 ตอน 6 เมตร</v>
          </cell>
          <cell r="F2662" t="str">
            <v>SR052/2588</v>
          </cell>
          <cell r="G2662">
            <v>35235</v>
          </cell>
          <cell r="H2662">
            <v>1</v>
          </cell>
          <cell r="I2662">
            <v>2900</v>
          </cell>
          <cell r="J2662">
            <v>1</v>
          </cell>
          <cell r="K2662">
            <v>35235</v>
          </cell>
          <cell r="N2662">
            <v>0</v>
          </cell>
          <cell r="O2662">
            <v>2899</v>
          </cell>
          <cell r="P2662">
            <v>2899</v>
          </cell>
          <cell r="Q2662">
            <v>2899</v>
          </cell>
          <cell r="R2662">
            <v>2899</v>
          </cell>
          <cell r="S2662">
            <v>2899</v>
          </cell>
          <cell r="T2662">
            <v>0</v>
          </cell>
          <cell r="U2662">
            <v>0</v>
          </cell>
          <cell r="V2662">
            <v>0</v>
          </cell>
          <cell r="W2662">
            <v>0</v>
          </cell>
          <cell r="X2662">
            <v>0</v>
          </cell>
          <cell r="Y2662">
            <v>0</v>
          </cell>
          <cell r="Z2662">
            <v>0</v>
          </cell>
          <cell r="AA2662">
            <v>0</v>
          </cell>
          <cell r="AB2662">
            <v>0</v>
          </cell>
          <cell r="AC2662">
            <v>0</v>
          </cell>
          <cell r="AD2662">
            <v>0</v>
          </cell>
          <cell r="AE2662">
            <v>0</v>
          </cell>
        </row>
        <row r="2663">
          <cell r="C2663" t="str">
            <v>S049900329</v>
          </cell>
          <cell r="D2663" t="str">
            <v>ชั้นเก็บแฟ้ม 2 ชั้นมีล้อเลื่อน สีน้ำตาล รุ่น S-366</v>
          </cell>
          <cell r="F2663" t="str">
            <v>SR056/2786</v>
          </cell>
          <cell r="G2663">
            <v>35241</v>
          </cell>
          <cell r="H2663">
            <v>1</v>
          </cell>
          <cell r="I2663">
            <v>1469</v>
          </cell>
          <cell r="J2663">
            <v>1</v>
          </cell>
          <cell r="K2663">
            <v>35241</v>
          </cell>
          <cell r="N2663">
            <v>0</v>
          </cell>
          <cell r="O2663">
            <v>1468</v>
          </cell>
          <cell r="P2663">
            <v>1468</v>
          </cell>
          <cell r="Q2663">
            <v>1468</v>
          </cell>
          <cell r="R2663">
            <v>1468</v>
          </cell>
          <cell r="S2663">
            <v>1468</v>
          </cell>
          <cell r="T2663">
            <v>0</v>
          </cell>
          <cell r="U2663">
            <v>0</v>
          </cell>
          <cell r="V2663">
            <v>0</v>
          </cell>
          <cell r="W2663">
            <v>0</v>
          </cell>
          <cell r="X2663">
            <v>0</v>
          </cell>
          <cell r="Y2663">
            <v>0</v>
          </cell>
          <cell r="Z2663">
            <v>0</v>
          </cell>
          <cell r="AA2663">
            <v>0</v>
          </cell>
          <cell r="AB2663">
            <v>0</v>
          </cell>
          <cell r="AC2663">
            <v>0</v>
          </cell>
          <cell r="AD2663">
            <v>0</v>
          </cell>
          <cell r="AE2663">
            <v>0</v>
          </cell>
        </row>
        <row r="2664">
          <cell r="C2664" t="str">
            <v>S070800032</v>
          </cell>
          <cell r="D2664" t="str">
            <v>แม่พิมพ์ใบพัดลมแอร์ PLSTC-15</v>
          </cell>
          <cell r="F2664" t="str">
            <v>SR056/2760</v>
          </cell>
          <cell r="G2664">
            <v>35229</v>
          </cell>
          <cell r="H2664">
            <v>1</v>
          </cell>
          <cell r="I2664">
            <v>185000</v>
          </cell>
          <cell r="J2664">
            <v>1</v>
          </cell>
          <cell r="K2664">
            <v>35229</v>
          </cell>
          <cell r="N2664">
            <v>0</v>
          </cell>
          <cell r="O2664">
            <v>184999</v>
          </cell>
          <cell r="P2664">
            <v>184999</v>
          </cell>
          <cell r="Q2664">
            <v>184999</v>
          </cell>
          <cell r="R2664">
            <v>184999</v>
          </cell>
          <cell r="S2664">
            <v>184999</v>
          </cell>
          <cell r="T2664">
            <v>0</v>
          </cell>
          <cell r="U2664">
            <v>0</v>
          </cell>
          <cell r="V2664">
            <v>0</v>
          </cell>
          <cell r="W2664">
            <v>0</v>
          </cell>
          <cell r="X2664">
            <v>0</v>
          </cell>
          <cell r="Y2664">
            <v>0</v>
          </cell>
          <cell r="Z2664">
            <v>0</v>
          </cell>
          <cell r="AA2664">
            <v>0</v>
          </cell>
          <cell r="AB2664">
            <v>0</v>
          </cell>
          <cell r="AC2664">
            <v>0</v>
          </cell>
          <cell r="AD2664">
            <v>0</v>
          </cell>
          <cell r="AE2664">
            <v>0</v>
          </cell>
        </row>
        <row r="2665">
          <cell r="C2665" t="str">
            <v>S060800197</v>
          </cell>
          <cell r="D2665" t="str">
            <v>ปั๊มมิตซูบิชิรุ่น W305K</v>
          </cell>
          <cell r="F2665" t="str">
            <v>SR056/2790</v>
          </cell>
          <cell r="G2665">
            <v>35242</v>
          </cell>
          <cell r="H2665">
            <v>1</v>
          </cell>
          <cell r="I2665">
            <v>5900</v>
          </cell>
          <cell r="J2665">
            <v>1</v>
          </cell>
          <cell r="K2665">
            <v>35242</v>
          </cell>
          <cell r="N2665">
            <v>0</v>
          </cell>
          <cell r="O2665">
            <v>5899</v>
          </cell>
          <cell r="P2665">
            <v>5899</v>
          </cell>
          <cell r="Q2665">
            <v>5899</v>
          </cell>
          <cell r="R2665">
            <v>5899</v>
          </cell>
          <cell r="S2665">
            <v>5899</v>
          </cell>
          <cell r="T2665">
            <v>0</v>
          </cell>
          <cell r="U2665">
            <v>0</v>
          </cell>
          <cell r="V2665">
            <v>0</v>
          </cell>
          <cell r="W2665">
            <v>0</v>
          </cell>
          <cell r="X2665">
            <v>0</v>
          </cell>
          <cell r="Y2665">
            <v>0</v>
          </cell>
          <cell r="Z2665">
            <v>0</v>
          </cell>
          <cell r="AA2665">
            <v>0</v>
          </cell>
          <cell r="AB2665">
            <v>0</v>
          </cell>
          <cell r="AC2665">
            <v>0</v>
          </cell>
          <cell r="AD2665">
            <v>0</v>
          </cell>
          <cell r="AE2665">
            <v>0</v>
          </cell>
        </row>
        <row r="2666">
          <cell r="C2666" t="str">
            <v>S060300140</v>
          </cell>
          <cell r="D2666" t="str">
            <v>JOB-9437 PUNCH &amp; DIE</v>
          </cell>
          <cell r="F2666" t="str">
            <v>JV06-043</v>
          </cell>
          <cell r="G2666">
            <v>35246</v>
          </cell>
          <cell r="H2666">
            <v>30</v>
          </cell>
          <cell r="I2666">
            <v>51212.800000000003</v>
          </cell>
          <cell r="J2666">
            <v>30</v>
          </cell>
          <cell r="K2666">
            <v>35246</v>
          </cell>
          <cell r="N2666">
            <v>0</v>
          </cell>
          <cell r="O2666">
            <v>51182.8</v>
          </cell>
          <cell r="P2666">
            <v>51182.8</v>
          </cell>
          <cell r="Q2666">
            <v>51182.8</v>
          </cell>
          <cell r="R2666">
            <v>51182.8</v>
          </cell>
          <cell r="S2666">
            <v>51182.8</v>
          </cell>
          <cell r="T2666">
            <v>0</v>
          </cell>
          <cell r="U2666">
            <v>0</v>
          </cell>
          <cell r="V2666">
            <v>0</v>
          </cell>
          <cell r="W2666">
            <v>0</v>
          </cell>
          <cell r="X2666">
            <v>0</v>
          </cell>
          <cell r="Y2666">
            <v>0</v>
          </cell>
          <cell r="Z2666">
            <v>0</v>
          </cell>
          <cell r="AA2666">
            <v>0</v>
          </cell>
          <cell r="AB2666">
            <v>0</v>
          </cell>
          <cell r="AC2666">
            <v>0</v>
          </cell>
          <cell r="AD2666">
            <v>0</v>
          </cell>
          <cell r="AE2666">
            <v>0</v>
          </cell>
        </row>
        <row r="2667">
          <cell r="C2667" t="str">
            <v>S070200407</v>
          </cell>
          <cell r="D2667" t="str">
            <v>JOB-RD328 พิมพ์รีด COLLER 1"*0.625"</v>
          </cell>
          <cell r="F2667" t="str">
            <v>JV06-043</v>
          </cell>
          <cell r="G2667">
            <v>35246</v>
          </cell>
          <cell r="H2667">
            <v>1</v>
          </cell>
          <cell r="I2667">
            <v>17908.5</v>
          </cell>
          <cell r="J2667">
            <v>1</v>
          </cell>
          <cell r="K2667">
            <v>35246</v>
          </cell>
          <cell r="N2667">
            <v>0</v>
          </cell>
          <cell r="O2667">
            <v>17907.5</v>
          </cell>
          <cell r="P2667">
            <v>17907.5</v>
          </cell>
          <cell r="Q2667">
            <v>17907.5</v>
          </cell>
          <cell r="R2667">
            <v>17907.5</v>
          </cell>
          <cell r="S2667">
            <v>17907.5</v>
          </cell>
          <cell r="T2667">
            <v>0</v>
          </cell>
          <cell r="U2667">
            <v>0</v>
          </cell>
          <cell r="V2667">
            <v>0</v>
          </cell>
          <cell r="W2667">
            <v>0</v>
          </cell>
          <cell r="X2667">
            <v>0</v>
          </cell>
          <cell r="Y2667">
            <v>0</v>
          </cell>
          <cell r="Z2667">
            <v>0</v>
          </cell>
          <cell r="AA2667">
            <v>0</v>
          </cell>
          <cell r="AB2667">
            <v>0</v>
          </cell>
          <cell r="AC2667">
            <v>0</v>
          </cell>
          <cell r="AD2667">
            <v>0</v>
          </cell>
          <cell r="AE2667">
            <v>0</v>
          </cell>
        </row>
        <row r="2668">
          <cell r="C2668" t="str">
            <v>S070200408</v>
          </cell>
          <cell r="D2668" t="str">
            <v>JOB-RD341 JIG ประกอบ SIDE PLATE PU306</v>
          </cell>
          <cell r="F2668" t="str">
            <v>JV06-043</v>
          </cell>
          <cell r="G2668">
            <v>35246</v>
          </cell>
          <cell r="H2668">
            <v>1</v>
          </cell>
          <cell r="I2668">
            <v>12661.91</v>
          </cell>
          <cell r="J2668">
            <v>1</v>
          </cell>
          <cell r="K2668">
            <v>35246</v>
          </cell>
          <cell r="N2668">
            <v>0</v>
          </cell>
          <cell r="O2668">
            <v>12660.91</v>
          </cell>
          <cell r="P2668">
            <v>12660.91</v>
          </cell>
          <cell r="Q2668">
            <v>12660.91</v>
          </cell>
          <cell r="R2668">
            <v>12660.91</v>
          </cell>
          <cell r="S2668">
            <v>12660.91</v>
          </cell>
          <cell r="T2668">
            <v>0</v>
          </cell>
          <cell r="U2668">
            <v>0</v>
          </cell>
          <cell r="V2668">
            <v>0</v>
          </cell>
          <cell r="W2668">
            <v>0</v>
          </cell>
          <cell r="X2668">
            <v>0</v>
          </cell>
          <cell r="Y2668">
            <v>0</v>
          </cell>
          <cell r="Z2668">
            <v>0</v>
          </cell>
          <cell r="AA2668">
            <v>0</v>
          </cell>
          <cell r="AB2668">
            <v>0</v>
          </cell>
          <cell r="AC2668">
            <v>0</v>
          </cell>
          <cell r="AD2668">
            <v>0</v>
          </cell>
          <cell r="AE2668">
            <v>0</v>
          </cell>
        </row>
        <row r="2669">
          <cell r="C2669" t="str">
            <v>S070200409</v>
          </cell>
          <cell r="D2669" t="str">
            <v>JOB-96/085 พิมพ์ม้วนช่องลม ISUZU 134A</v>
          </cell>
          <cell r="F2669" t="str">
            <v>JV06-043</v>
          </cell>
          <cell r="G2669">
            <v>35246</v>
          </cell>
          <cell r="H2669">
            <v>1</v>
          </cell>
          <cell r="I2669">
            <v>10789.88</v>
          </cell>
          <cell r="J2669">
            <v>1</v>
          </cell>
          <cell r="K2669">
            <v>35246</v>
          </cell>
          <cell r="N2669">
            <v>0</v>
          </cell>
          <cell r="O2669">
            <v>10788.88</v>
          </cell>
          <cell r="P2669">
            <v>10788.88</v>
          </cell>
          <cell r="Q2669">
            <v>10788.88</v>
          </cell>
          <cell r="R2669">
            <v>10788.88</v>
          </cell>
          <cell r="S2669">
            <v>10788.88</v>
          </cell>
          <cell r="T2669">
            <v>0</v>
          </cell>
          <cell r="U2669">
            <v>0</v>
          </cell>
          <cell r="V2669">
            <v>0</v>
          </cell>
          <cell r="W2669">
            <v>0</v>
          </cell>
          <cell r="X2669">
            <v>0</v>
          </cell>
          <cell r="Y2669">
            <v>0</v>
          </cell>
          <cell r="Z2669">
            <v>0</v>
          </cell>
          <cell r="AA2669">
            <v>0</v>
          </cell>
          <cell r="AB2669">
            <v>0</v>
          </cell>
          <cell r="AC2669">
            <v>0</v>
          </cell>
          <cell r="AD2669">
            <v>0</v>
          </cell>
          <cell r="AE2669">
            <v>0</v>
          </cell>
        </row>
        <row r="2670">
          <cell r="C2670" t="str">
            <v>S060500036</v>
          </cell>
          <cell r="D2670" t="str">
            <v>JOB-8065 JIG ประกอบบล็อควาล์ว</v>
          </cell>
          <cell r="F2670" t="str">
            <v>JV06-043</v>
          </cell>
          <cell r="G2670">
            <v>35246</v>
          </cell>
          <cell r="H2670">
            <v>1</v>
          </cell>
          <cell r="I2670">
            <v>21202.06</v>
          </cell>
          <cell r="J2670">
            <v>1</v>
          </cell>
          <cell r="K2670">
            <v>35246</v>
          </cell>
          <cell r="N2670">
            <v>0</v>
          </cell>
          <cell r="O2670">
            <v>21201.06</v>
          </cell>
          <cell r="P2670">
            <v>21201.06</v>
          </cell>
          <cell r="Q2670">
            <v>21201.06</v>
          </cell>
          <cell r="R2670">
            <v>21201.06</v>
          </cell>
          <cell r="S2670">
            <v>21201.06</v>
          </cell>
          <cell r="T2670">
            <v>0</v>
          </cell>
          <cell r="U2670">
            <v>0</v>
          </cell>
          <cell r="V2670">
            <v>0</v>
          </cell>
          <cell r="W2670">
            <v>0</v>
          </cell>
          <cell r="X2670">
            <v>0</v>
          </cell>
          <cell r="Y2670">
            <v>0</v>
          </cell>
          <cell r="Z2670">
            <v>0</v>
          </cell>
          <cell r="AA2670">
            <v>0</v>
          </cell>
          <cell r="AB2670">
            <v>0</v>
          </cell>
          <cell r="AC2670">
            <v>0</v>
          </cell>
          <cell r="AD2670">
            <v>0</v>
          </cell>
          <cell r="AE2670">
            <v>0</v>
          </cell>
        </row>
        <row r="2671">
          <cell r="C2671" t="str">
            <v>S060400350</v>
          </cell>
          <cell r="D2671" t="str">
            <v>JOB-9152 JIG เชื่อม OUT-LET-ECA 119</v>
          </cell>
          <cell r="F2671" t="str">
            <v>JV06-043</v>
          </cell>
          <cell r="G2671">
            <v>35246</v>
          </cell>
          <cell r="H2671">
            <v>1</v>
          </cell>
          <cell r="I2671">
            <v>9415.66</v>
          </cell>
          <cell r="J2671">
            <v>1</v>
          </cell>
          <cell r="K2671">
            <v>35246</v>
          </cell>
          <cell r="N2671">
            <v>0</v>
          </cell>
          <cell r="O2671">
            <v>9414.66</v>
          </cell>
          <cell r="P2671">
            <v>9414.66</v>
          </cell>
          <cell r="Q2671">
            <v>9414.66</v>
          </cell>
          <cell r="R2671">
            <v>9414.66</v>
          </cell>
          <cell r="S2671">
            <v>9414.66</v>
          </cell>
          <cell r="T2671">
            <v>0</v>
          </cell>
          <cell r="U2671">
            <v>0</v>
          </cell>
          <cell r="V2671">
            <v>0</v>
          </cell>
          <cell r="W2671">
            <v>0</v>
          </cell>
          <cell r="X2671">
            <v>0</v>
          </cell>
          <cell r="Y2671">
            <v>0</v>
          </cell>
          <cell r="Z2671">
            <v>0</v>
          </cell>
          <cell r="AA2671">
            <v>0</v>
          </cell>
          <cell r="AB2671">
            <v>0</v>
          </cell>
          <cell r="AC2671">
            <v>0</v>
          </cell>
          <cell r="AD2671">
            <v>0</v>
          </cell>
          <cell r="AE2671">
            <v>0</v>
          </cell>
        </row>
        <row r="2672">
          <cell r="C2672" t="str">
            <v>S060400351</v>
          </cell>
          <cell r="D2672" t="str">
            <v>JOB-9154 JIG เชื่อม OUT-LET DXC-477,478,479,480</v>
          </cell>
          <cell r="F2672" t="str">
            <v>JV06-043</v>
          </cell>
          <cell r="G2672">
            <v>35246</v>
          </cell>
          <cell r="H2672">
            <v>4</v>
          </cell>
          <cell r="I2672">
            <v>23827.62</v>
          </cell>
          <cell r="J2672">
            <v>4</v>
          </cell>
          <cell r="K2672">
            <v>35246</v>
          </cell>
          <cell r="N2672">
            <v>0</v>
          </cell>
          <cell r="O2672">
            <v>23823.62</v>
          </cell>
          <cell r="P2672">
            <v>23823.62</v>
          </cell>
          <cell r="Q2672">
            <v>23823.62</v>
          </cell>
          <cell r="R2672">
            <v>23823.62</v>
          </cell>
          <cell r="S2672">
            <v>23823.62</v>
          </cell>
          <cell r="T2672">
            <v>0</v>
          </cell>
          <cell r="U2672">
            <v>0</v>
          </cell>
          <cell r="V2672">
            <v>0</v>
          </cell>
          <cell r="W2672">
            <v>0</v>
          </cell>
          <cell r="X2672">
            <v>0</v>
          </cell>
          <cell r="Y2672">
            <v>0</v>
          </cell>
          <cell r="Z2672">
            <v>0</v>
          </cell>
          <cell r="AA2672">
            <v>0</v>
          </cell>
          <cell r="AB2672">
            <v>0</v>
          </cell>
          <cell r="AC2672">
            <v>0</v>
          </cell>
          <cell r="AD2672">
            <v>0</v>
          </cell>
          <cell r="AE2672">
            <v>0</v>
          </cell>
        </row>
        <row r="2673">
          <cell r="C2673" t="str">
            <v>S060400352</v>
          </cell>
          <cell r="D2673" t="str">
            <v>JOB-9186 JIG เชื่อม OUT-LET DXC-458,442</v>
          </cell>
          <cell r="F2673" t="str">
            <v>JV06-043</v>
          </cell>
          <cell r="G2673">
            <v>35246</v>
          </cell>
          <cell r="H2673">
            <v>2</v>
          </cell>
          <cell r="I2673">
            <v>19730.759999999998</v>
          </cell>
          <cell r="J2673">
            <v>2</v>
          </cell>
          <cell r="K2673">
            <v>35246</v>
          </cell>
          <cell r="N2673">
            <v>0</v>
          </cell>
          <cell r="O2673">
            <v>19728.759999999998</v>
          </cell>
          <cell r="P2673">
            <v>19728.759999999998</v>
          </cell>
          <cell r="Q2673">
            <v>19728.759999999998</v>
          </cell>
          <cell r="R2673">
            <v>19728.759999999998</v>
          </cell>
          <cell r="S2673">
            <v>19728.759999999998</v>
          </cell>
          <cell r="T2673">
            <v>0</v>
          </cell>
          <cell r="U2673">
            <v>0</v>
          </cell>
          <cell r="V2673">
            <v>0</v>
          </cell>
          <cell r="W2673">
            <v>0</v>
          </cell>
          <cell r="X2673">
            <v>0</v>
          </cell>
          <cell r="Y2673">
            <v>0</v>
          </cell>
          <cell r="Z2673">
            <v>0</v>
          </cell>
          <cell r="AA2673">
            <v>0</v>
          </cell>
          <cell r="AB2673">
            <v>0</v>
          </cell>
          <cell r="AC2673">
            <v>0</v>
          </cell>
          <cell r="AD2673">
            <v>0</v>
          </cell>
          <cell r="AE2673">
            <v>0</v>
          </cell>
        </row>
        <row r="2674">
          <cell r="C2674" t="str">
            <v>S060400353</v>
          </cell>
          <cell r="D2674" t="str">
            <v>JOB-9159 จิ๊กเชื่อม FITTING FTG-280,273</v>
          </cell>
          <cell r="F2674" t="str">
            <v>JV06-043</v>
          </cell>
          <cell r="G2674">
            <v>35246</v>
          </cell>
          <cell r="H2674">
            <v>2</v>
          </cell>
          <cell r="I2674">
            <v>15123.29</v>
          </cell>
          <cell r="J2674">
            <v>2</v>
          </cell>
          <cell r="K2674">
            <v>35246</v>
          </cell>
          <cell r="N2674">
            <v>0</v>
          </cell>
          <cell r="O2674">
            <v>15121.29</v>
          </cell>
          <cell r="P2674">
            <v>15121.29</v>
          </cell>
          <cell r="Q2674">
            <v>15121.29</v>
          </cell>
          <cell r="R2674">
            <v>15121.29</v>
          </cell>
          <cell r="S2674">
            <v>15121.29</v>
          </cell>
          <cell r="T2674">
            <v>0</v>
          </cell>
          <cell r="U2674">
            <v>0</v>
          </cell>
          <cell r="V2674">
            <v>0</v>
          </cell>
          <cell r="W2674">
            <v>0</v>
          </cell>
          <cell r="X2674">
            <v>0</v>
          </cell>
          <cell r="Y2674">
            <v>0</v>
          </cell>
          <cell r="Z2674">
            <v>0</v>
          </cell>
          <cell r="AA2674">
            <v>0</v>
          </cell>
          <cell r="AB2674">
            <v>0</v>
          </cell>
          <cell r="AC2674">
            <v>0</v>
          </cell>
          <cell r="AD2674">
            <v>0</v>
          </cell>
          <cell r="AE2674">
            <v>0</v>
          </cell>
        </row>
        <row r="2675">
          <cell r="C2675" t="str">
            <v>S060400354</v>
          </cell>
          <cell r="D2675" t="str">
            <v>JOB-9161 JIG เจาะรูท่อ 1 3/8"*10 MM.</v>
          </cell>
          <cell r="F2675" t="str">
            <v>JV06-043</v>
          </cell>
          <cell r="G2675">
            <v>35246</v>
          </cell>
          <cell r="H2675">
            <v>1</v>
          </cell>
          <cell r="I2675">
            <v>8488.98</v>
          </cell>
          <cell r="J2675">
            <v>1</v>
          </cell>
          <cell r="K2675">
            <v>35246</v>
          </cell>
          <cell r="N2675">
            <v>0</v>
          </cell>
          <cell r="O2675">
            <v>8487.98</v>
          </cell>
          <cell r="P2675">
            <v>8487.98</v>
          </cell>
          <cell r="Q2675">
            <v>8487.98</v>
          </cell>
          <cell r="R2675">
            <v>8487.98</v>
          </cell>
          <cell r="S2675">
            <v>8487.98</v>
          </cell>
          <cell r="T2675">
            <v>0</v>
          </cell>
          <cell r="U2675">
            <v>0</v>
          </cell>
          <cell r="V2675">
            <v>0</v>
          </cell>
          <cell r="W2675">
            <v>0</v>
          </cell>
          <cell r="X2675">
            <v>0</v>
          </cell>
          <cell r="Y2675">
            <v>0</v>
          </cell>
          <cell r="Z2675">
            <v>0</v>
          </cell>
          <cell r="AA2675">
            <v>0</v>
          </cell>
          <cell r="AB2675">
            <v>0</v>
          </cell>
          <cell r="AC2675">
            <v>0</v>
          </cell>
          <cell r="AD2675">
            <v>0</v>
          </cell>
          <cell r="AE2675">
            <v>0</v>
          </cell>
        </row>
        <row r="2676">
          <cell r="C2676" t="str">
            <v>S060400355</v>
          </cell>
          <cell r="D2676" t="str">
            <v>JOB-JIGเจาะรูท่อเส้นผ่าศูนย์กลาง 1/2 ฐาน 8 MM.และ</v>
          </cell>
          <cell r="E2676" t="str">
            <v>12.7 MM.</v>
          </cell>
          <cell r="F2676" t="str">
            <v>JV06-043</v>
          </cell>
          <cell r="G2676">
            <v>35246</v>
          </cell>
          <cell r="H2676">
            <v>2</v>
          </cell>
          <cell r="I2676">
            <v>5501.04</v>
          </cell>
          <cell r="J2676">
            <v>2</v>
          </cell>
          <cell r="K2676">
            <v>35246</v>
          </cell>
          <cell r="N2676">
            <v>0</v>
          </cell>
          <cell r="O2676">
            <v>5499.04</v>
          </cell>
          <cell r="P2676">
            <v>5499.04</v>
          </cell>
          <cell r="Q2676">
            <v>5499.04</v>
          </cell>
          <cell r="R2676">
            <v>5499.04</v>
          </cell>
          <cell r="S2676">
            <v>5499.04</v>
          </cell>
          <cell r="T2676">
            <v>0</v>
          </cell>
          <cell r="U2676">
            <v>0</v>
          </cell>
          <cell r="V2676">
            <v>0</v>
          </cell>
          <cell r="W2676">
            <v>0</v>
          </cell>
          <cell r="X2676">
            <v>0</v>
          </cell>
          <cell r="Y2676">
            <v>0</v>
          </cell>
          <cell r="Z2676">
            <v>0</v>
          </cell>
          <cell r="AA2676">
            <v>0</v>
          </cell>
          <cell r="AB2676">
            <v>0</v>
          </cell>
          <cell r="AC2676">
            <v>0</v>
          </cell>
          <cell r="AD2676">
            <v>0</v>
          </cell>
          <cell r="AE2676">
            <v>0</v>
          </cell>
        </row>
        <row r="2677">
          <cell r="C2677" t="str">
            <v>S060400356</v>
          </cell>
          <cell r="D2677" t="str">
            <v>JOB-9446 JIG เช็ค IN-OUT COIL M/B124</v>
          </cell>
          <cell r="F2677" t="str">
            <v>JV06-043</v>
          </cell>
          <cell r="G2677">
            <v>35246</v>
          </cell>
          <cell r="H2677">
            <v>1</v>
          </cell>
          <cell r="I2677">
            <v>19590.830000000002</v>
          </cell>
          <cell r="J2677">
            <v>1</v>
          </cell>
          <cell r="K2677">
            <v>35246</v>
          </cell>
          <cell r="N2677">
            <v>0</v>
          </cell>
          <cell r="O2677">
            <v>19589.830000000002</v>
          </cell>
          <cell r="P2677">
            <v>19589.830000000002</v>
          </cell>
          <cell r="Q2677">
            <v>19589.830000000002</v>
          </cell>
          <cell r="R2677">
            <v>19589.830000000002</v>
          </cell>
          <cell r="S2677">
            <v>19589.830000000002</v>
          </cell>
          <cell r="T2677">
            <v>0</v>
          </cell>
          <cell r="U2677">
            <v>0</v>
          </cell>
          <cell r="V2677">
            <v>0</v>
          </cell>
          <cell r="W2677">
            <v>0</v>
          </cell>
          <cell r="X2677">
            <v>0</v>
          </cell>
          <cell r="Y2677">
            <v>0</v>
          </cell>
          <cell r="Z2677">
            <v>0</v>
          </cell>
          <cell r="AA2677">
            <v>0</v>
          </cell>
          <cell r="AB2677">
            <v>0</v>
          </cell>
          <cell r="AC2677">
            <v>0</v>
          </cell>
          <cell r="AD2677">
            <v>0</v>
          </cell>
          <cell r="AE2677">
            <v>0</v>
          </cell>
        </row>
        <row r="2678">
          <cell r="C2678" t="str">
            <v>S060400357</v>
          </cell>
          <cell r="D2678" t="str">
            <v>JOB-9449 JIG เจาะโค้งครอบ 3 ขา CU เส้นผ่าศูนย์กลาง</v>
          </cell>
          <cell r="E2678" t="str">
            <v>3/8 * 19</v>
          </cell>
          <cell r="F2678" t="str">
            <v>jv06-043</v>
          </cell>
          <cell r="G2678">
            <v>35246</v>
          </cell>
          <cell r="H2678">
            <v>1</v>
          </cell>
          <cell r="I2678">
            <v>10183.32</v>
          </cell>
          <cell r="J2678">
            <v>1</v>
          </cell>
          <cell r="K2678">
            <v>35246</v>
          </cell>
          <cell r="N2678">
            <v>0</v>
          </cell>
          <cell r="O2678">
            <v>10182.32</v>
          </cell>
          <cell r="P2678">
            <v>10182.32</v>
          </cell>
          <cell r="Q2678">
            <v>10182.32</v>
          </cell>
          <cell r="R2678">
            <v>10182.32</v>
          </cell>
          <cell r="S2678">
            <v>10182.32</v>
          </cell>
          <cell r="T2678">
            <v>0</v>
          </cell>
          <cell r="U2678">
            <v>0</v>
          </cell>
          <cell r="V2678">
            <v>0</v>
          </cell>
          <cell r="W2678">
            <v>0</v>
          </cell>
          <cell r="X2678">
            <v>0</v>
          </cell>
          <cell r="Y2678">
            <v>0</v>
          </cell>
          <cell r="Z2678">
            <v>0</v>
          </cell>
          <cell r="AA2678">
            <v>0</v>
          </cell>
          <cell r="AB2678">
            <v>0</v>
          </cell>
          <cell r="AC2678">
            <v>0</v>
          </cell>
          <cell r="AD2678">
            <v>0</v>
          </cell>
          <cell r="AE2678">
            <v>0</v>
          </cell>
        </row>
        <row r="2679">
          <cell r="C2679" t="str">
            <v>S070300005</v>
          </cell>
          <cell r="D2679" t="str">
            <v>FIN DIE,3/8 INCH O.D.*1.000 INCH * .750,</v>
          </cell>
          <cell r="E2679" t="str">
            <v>STAGGERES, 12 ROW,2,PROGRESSION, INCULDING</v>
          </cell>
          <cell r="F2679" t="str">
            <v>ES06/18</v>
          </cell>
          <cell r="G2679">
            <v>35242</v>
          </cell>
          <cell r="H2679">
            <v>1</v>
          </cell>
          <cell r="I2679">
            <v>3251277.49</v>
          </cell>
          <cell r="J2679">
            <v>1</v>
          </cell>
          <cell r="K2679">
            <v>35242</v>
          </cell>
          <cell r="N2679">
            <v>0</v>
          </cell>
          <cell r="O2679">
            <v>3251276.49</v>
          </cell>
          <cell r="P2679">
            <v>3251276.49</v>
          </cell>
          <cell r="Q2679">
            <v>3251276.49</v>
          </cell>
          <cell r="R2679">
            <v>3251276.49</v>
          </cell>
          <cell r="S2679">
            <v>3251276.49</v>
          </cell>
          <cell r="T2679">
            <v>0</v>
          </cell>
          <cell r="U2679">
            <v>0</v>
          </cell>
          <cell r="V2679">
            <v>0</v>
          </cell>
          <cell r="W2679">
            <v>0</v>
          </cell>
          <cell r="X2679">
            <v>0</v>
          </cell>
          <cell r="Y2679">
            <v>0</v>
          </cell>
          <cell r="Z2679">
            <v>0</v>
          </cell>
          <cell r="AA2679">
            <v>0</v>
          </cell>
          <cell r="AB2679">
            <v>0</v>
          </cell>
          <cell r="AC2679">
            <v>0</v>
          </cell>
          <cell r="AD2679">
            <v>0</v>
          </cell>
          <cell r="AE2679">
            <v>0</v>
          </cell>
        </row>
        <row r="2680">
          <cell r="C2680" t="str">
            <v>S069900105</v>
          </cell>
          <cell r="D2680" t="str">
            <v>รถเข็นปูน</v>
          </cell>
          <cell r="F2680" t="str">
            <v>SR057/2848</v>
          </cell>
          <cell r="G2680">
            <v>35243</v>
          </cell>
          <cell r="H2680">
            <v>1</v>
          </cell>
          <cell r="I2680">
            <v>750</v>
          </cell>
          <cell r="J2680">
            <v>1</v>
          </cell>
          <cell r="K2680">
            <v>35243</v>
          </cell>
          <cell r="N2680">
            <v>0</v>
          </cell>
          <cell r="O2680">
            <v>749</v>
          </cell>
          <cell r="P2680">
            <v>749</v>
          </cell>
          <cell r="Q2680">
            <v>749</v>
          </cell>
          <cell r="R2680">
            <v>749</v>
          </cell>
          <cell r="S2680">
            <v>749</v>
          </cell>
          <cell r="T2680">
            <v>0</v>
          </cell>
          <cell r="U2680">
            <v>0</v>
          </cell>
          <cell r="V2680">
            <v>0</v>
          </cell>
          <cell r="W2680">
            <v>0</v>
          </cell>
          <cell r="X2680">
            <v>0</v>
          </cell>
          <cell r="Y2680">
            <v>0</v>
          </cell>
          <cell r="Z2680">
            <v>0</v>
          </cell>
          <cell r="AA2680">
            <v>0</v>
          </cell>
          <cell r="AB2680">
            <v>0</v>
          </cell>
          <cell r="AC2680">
            <v>0</v>
          </cell>
          <cell r="AD2680">
            <v>0</v>
          </cell>
          <cell r="AE2680">
            <v>0</v>
          </cell>
        </row>
        <row r="2681">
          <cell r="C2681" t="str">
            <v>S049900330</v>
          </cell>
          <cell r="D2681" t="str">
            <v>ชั้นวางของ IES-021 สีเทา ขนาด 1800*603*1219 มม.</v>
          </cell>
          <cell r="F2681" t="str">
            <v>SR057/2829</v>
          </cell>
          <cell r="G2681">
            <v>35241</v>
          </cell>
          <cell r="H2681">
            <v>1</v>
          </cell>
          <cell r="I2681">
            <v>3215.4</v>
          </cell>
          <cell r="J2681">
            <v>1</v>
          </cell>
          <cell r="K2681">
            <v>35241</v>
          </cell>
          <cell r="N2681">
            <v>0</v>
          </cell>
          <cell r="O2681">
            <v>3214.4</v>
          </cell>
          <cell r="P2681">
            <v>3214.4</v>
          </cell>
          <cell r="Q2681">
            <v>3214.4</v>
          </cell>
          <cell r="R2681">
            <v>3214.4</v>
          </cell>
          <cell r="S2681">
            <v>3214.4</v>
          </cell>
          <cell r="T2681">
            <v>0</v>
          </cell>
          <cell r="U2681">
            <v>0</v>
          </cell>
          <cell r="V2681">
            <v>0</v>
          </cell>
          <cell r="W2681">
            <v>0</v>
          </cell>
          <cell r="X2681">
            <v>0</v>
          </cell>
          <cell r="Y2681">
            <v>0</v>
          </cell>
          <cell r="Z2681">
            <v>0</v>
          </cell>
          <cell r="AA2681">
            <v>0</v>
          </cell>
          <cell r="AB2681">
            <v>0</v>
          </cell>
          <cell r="AC2681">
            <v>0</v>
          </cell>
          <cell r="AD2681">
            <v>0</v>
          </cell>
          <cell r="AE2681">
            <v>0</v>
          </cell>
        </row>
        <row r="2682">
          <cell r="C2682" t="str">
            <v>S049900331</v>
          </cell>
          <cell r="D2682" t="str">
            <v>พัดลมโรงงาน ขนาด 24"</v>
          </cell>
          <cell r="F2682" t="str">
            <v>SR057/2850</v>
          </cell>
          <cell r="G2682">
            <v>35246</v>
          </cell>
          <cell r="H2682">
            <v>1</v>
          </cell>
          <cell r="I2682">
            <v>2300</v>
          </cell>
          <cell r="J2682">
            <v>1</v>
          </cell>
          <cell r="K2682">
            <v>35246</v>
          </cell>
          <cell r="N2682">
            <v>0</v>
          </cell>
          <cell r="O2682">
            <v>2299</v>
          </cell>
          <cell r="P2682">
            <v>2299</v>
          </cell>
          <cell r="Q2682">
            <v>2299</v>
          </cell>
          <cell r="R2682">
            <v>2299</v>
          </cell>
          <cell r="S2682">
            <v>2299</v>
          </cell>
          <cell r="T2682">
            <v>0</v>
          </cell>
          <cell r="U2682">
            <v>0</v>
          </cell>
          <cell r="V2682">
            <v>0</v>
          </cell>
          <cell r="W2682">
            <v>0</v>
          </cell>
          <cell r="X2682">
            <v>0</v>
          </cell>
          <cell r="Y2682">
            <v>0</v>
          </cell>
          <cell r="Z2682">
            <v>0</v>
          </cell>
          <cell r="AA2682">
            <v>0</v>
          </cell>
          <cell r="AB2682">
            <v>0</v>
          </cell>
          <cell r="AC2682">
            <v>0</v>
          </cell>
          <cell r="AD2682">
            <v>0</v>
          </cell>
          <cell r="AE2682">
            <v>0</v>
          </cell>
        </row>
        <row r="2683">
          <cell r="C2683" t="str">
            <v>S060800198</v>
          </cell>
          <cell r="D2683" t="str">
            <v>เครื่องมือลม URYU HORIZONTAL GRINDERS รุ่น UG-65E</v>
          </cell>
          <cell r="F2683" t="str">
            <v>JV06-090</v>
          </cell>
          <cell r="G2683">
            <v>35246</v>
          </cell>
          <cell r="H2683">
            <v>1</v>
          </cell>
          <cell r="I2683">
            <v>5643</v>
          </cell>
          <cell r="J2683">
            <v>1</v>
          </cell>
          <cell r="K2683">
            <v>35246</v>
          </cell>
          <cell r="N2683">
            <v>0</v>
          </cell>
          <cell r="O2683">
            <v>5642</v>
          </cell>
          <cell r="P2683">
            <v>5642</v>
          </cell>
          <cell r="Q2683">
            <v>5642</v>
          </cell>
          <cell r="R2683">
            <v>5642</v>
          </cell>
          <cell r="S2683">
            <v>5642</v>
          </cell>
          <cell r="T2683">
            <v>0</v>
          </cell>
          <cell r="U2683">
            <v>0</v>
          </cell>
          <cell r="V2683">
            <v>0</v>
          </cell>
          <cell r="W2683">
            <v>0</v>
          </cell>
          <cell r="X2683">
            <v>0</v>
          </cell>
          <cell r="Y2683">
            <v>0</v>
          </cell>
          <cell r="Z2683">
            <v>0</v>
          </cell>
          <cell r="AA2683">
            <v>0</v>
          </cell>
          <cell r="AB2683">
            <v>0</v>
          </cell>
          <cell r="AC2683">
            <v>0</v>
          </cell>
          <cell r="AD2683">
            <v>0</v>
          </cell>
          <cell r="AE2683">
            <v>0</v>
          </cell>
        </row>
        <row r="2684">
          <cell r="C2684" t="str">
            <v>S049900332</v>
          </cell>
          <cell r="D2684" t="str">
            <v>ผ้าใบสำเร็จรูปาขนาด 5*2 เมตร</v>
          </cell>
          <cell r="F2684" t="str">
            <v>SR069/3439</v>
          </cell>
          <cell r="G2684">
            <v>35254</v>
          </cell>
          <cell r="H2684">
            <v>2</v>
          </cell>
          <cell r="I2684">
            <v>4600</v>
          </cell>
          <cell r="J2684">
            <v>2</v>
          </cell>
          <cell r="K2684">
            <v>35254</v>
          </cell>
          <cell r="N2684">
            <v>0</v>
          </cell>
          <cell r="O2684">
            <v>4598</v>
          </cell>
          <cell r="P2684">
            <v>4598</v>
          </cell>
          <cell r="Q2684">
            <v>4598</v>
          </cell>
          <cell r="R2684">
            <v>4598</v>
          </cell>
          <cell r="S2684">
            <v>4598</v>
          </cell>
          <cell r="T2684">
            <v>0</v>
          </cell>
          <cell r="U2684">
            <v>0</v>
          </cell>
          <cell r="V2684">
            <v>0</v>
          </cell>
          <cell r="W2684">
            <v>0</v>
          </cell>
          <cell r="X2684">
            <v>0</v>
          </cell>
          <cell r="Y2684">
            <v>0</v>
          </cell>
          <cell r="Z2684">
            <v>0</v>
          </cell>
          <cell r="AA2684">
            <v>0</v>
          </cell>
          <cell r="AB2684">
            <v>0</v>
          </cell>
          <cell r="AC2684">
            <v>0</v>
          </cell>
          <cell r="AD2684">
            <v>0</v>
          </cell>
          <cell r="AE2684">
            <v>0</v>
          </cell>
        </row>
        <row r="2685">
          <cell r="C2685" t="str">
            <v>S049900333</v>
          </cell>
          <cell r="D2685" t="str">
            <v>พัดลมโรงงานขนาด 24 นิ้ว</v>
          </cell>
          <cell r="F2685" t="str">
            <v>SR069/3429</v>
          </cell>
          <cell r="G2685">
            <v>35270</v>
          </cell>
          <cell r="H2685">
            <v>2</v>
          </cell>
          <cell r="I2685">
            <v>4600</v>
          </cell>
          <cell r="J2685">
            <v>2</v>
          </cell>
          <cell r="K2685">
            <v>35270</v>
          </cell>
          <cell r="N2685">
            <v>0</v>
          </cell>
          <cell r="O2685">
            <v>4598</v>
          </cell>
          <cell r="P2685">
            <v>4598</v>
          </cell>
          <cell r="Q2685">
            <v>4598</v>
          </cell>
          <cell r="R2685">
            <v>4598</v>
          </cell>
          <cell r="S2685">
            <v>4598</v>
          </cell>
          <cell r="T2685">
            <v>0</v>
          </cell>
          <cell r="U2685">
            <v>0</v>
          </cell>
          <cell r="V2685">
            <v>0</v>
          </cell>
          <cell r="W2685">
            <v>0</v>
          </cell>
          <cell r="X2685">
            <v>0</v>
          </cell>
          <cell r="Y2685">
            <v>0</v>
          </cell>
          <cell r="Z2685">
            <v>0</v>
          </cell>
          <cell r="AA2685">
            <v>0</v>
          </cell>
          <cell r="AB2685">
            <v>0</v>
          </cell>
          <cell r="AC2685">
            <v>0</v>
          </cell>
          <cell r="AD2685">
            <v>0</v>
          </cell>
          <cell r="AE2685">
            <v>0</v>
          </cell>
        </row>
        <row r="2686">
          <cell r="C2686" t="str">
            <v>S049900334</v>
          </cell>
          <cell r="D2686" t="str">
            <v>PRINTER EPSON รุ่น LQ 570 + S.014977-CABLE</v>
          </cell>
          <cell r="F2686" t="str">
            <v>SR063/3123</v>
          </cell>
          <cell r="G2686">
            <v>35257</v>
          </cell>
          <cell r="H2686">
            <v>1</v>
          </cell>
          <cell r="I2686">
            <v>10000</v>
          </cell>
          <cell r="J2686">
            <v>1</v>
          </cell>
          <cell r="K2686">
            <v>35257</v>
          </cell>
          <cell r="N2686">
            <v>0</v>
          </cell>
          <cell r="O2686">
            <v>9999</v>
          </cell>
          <cell r="P2686">
            <v>9999</v>
          </cell>
          <cell r="Q2686">
            <v>9999</v>
          </cell>
          <cell r="R2686">
            <v>9999</v>
          </cell>
          <cell r="S2686">
            <v>9999</v>
          </cell>
          <cell r="T2686">
            <v>0</v>
          </cell>
          <cell r="U2686">
            <v>0</v>
          </cell>
          <cell r="V2686">
            <v>0</v>
          </cell>
          <cell r="W2686">
            <v>0</v>
          </cell>
          <cell r="X2686">
            <v>0</v>
          </cell>
          <cell r="Y2686">
            <v>0</v>
          </cell>
          <cell r="Z2686">
            <v>0</v>
          </cell>
          <cell r="AA2686">
            <v>0</v>
          </cell>
          <cell r="AB2686">
            <v>0</v>
          </cell>
          <cell r="AC2686">
            <v>0</v>
          </cell>
          <cell r="AD2686">
            <v>0</v>
          </cell>
          <cell r="AE2686">
            <v>0</v>
          </cell>
        </row>
        <row r="2687">
          <cell r="C2687" t="str">
            <v>S049900335</v>
          </cell>
          <cell r="D2687" t="str">
            <v>ตู้ทำน้ำเย็น 4 ก๊อก</v>
          </cell>
          <cell r="F2687" t="str">
            <v>SR061/3047</v>
          </cell>
          <cell r="G2687">
            <v>35255</v>
          </cell>
          <cell r="H2687">
            <v>1</v>
          </cell>
          <cell r="I2687">
            <v>10500</v>
          </cell>
          <cell r="J2687">
            <v>1</v>
          </cell>
          <cell r="K2687">
            <v>35255</v>
          </cell>
          <cell r="N2687">
            <v>0</v>
          </cell>
          <cell r="O2687">
            <v>10499</v>
          </cell>
          <cell r="P2687">
            <v>10499</v>
          </cell>
          <cell r="Q2687">
            <v>10499</v>
          </cell>
          <cell r="R2687">
            <v>10499</v>
          </cell>
          <cell r="S2687">
            <v>10499</v>
          </cell>
          <cell r="T2687">
            <v>0</v>
          </cell>
          <cell r="U2687">
            <v>0</v>
          </cell>
          <cell r="V2687">
            <v>0</v>
          </cell>
          <cell r="W2687">
            <v>0</v>
          </cell>
          <cell r="X2687">
            <v>0</v>
          </cell>
          <cell r="Y2687">
            <v>0</v>
          </cell>
          <cell r="Z2687">
            <v>0</v>
          </cell>
          <cell r="AA2687">
            <v>0</v>
          </cell>
          <cell r="AB2687">
            <v>0</v>
          </cell>
          <cell r="AC2687">
            <v>0</v>
          </cell>
          <cell r="AD2687">
            <v>0</v>
          </cell>
          <cell r="AE2687">
            <v>0</v>
          </cell>
        </row>
        <row r="2688">
          <cell r="C2688" t="str">
            <v>S060800199</v>
          </cell>
          <cell r="D2688" t="str">
            <v>เครื่องมือลม "URYA" MODEL-UG-65 E</v>
          </cell>
          <cell r="F2688" t="str">
            <v>SR069/3406</v>
          </cell>
          <cell r="G2688">
            <v>35271</v>
          </cell>
          <cell r="H2688">
            <v>1</v>
          </cell>
          <cell r="I2688">
            <v>5643</v>
          </cell>
          <cell r="J2688">
            <v>1</v>
          </cell>
          <cell r="K2688">
            <v>35271</v>
          </cell>
          <cell r="N2688">
            <v>0</v>
          </cell>
          <cell r="O2688">
            <v>5642</v>
          </cell>
          <cell r="P2688">
            <v>5642</v>
          </cell>
          <cell r="Q2688">
            <v>5642</v>
          </cell>
          <cell r="R2688">
            <v>5642</v>
          </cell>
          <cell r="S2688">
            <v>5642</v>
          </cell>
          <cell r="T2688">
            <v>0</v>
          </cell>
          <cell r="U2688">
            <v>0</v>
          </cell>
          <cell r="V2688">
            <v>0</v>
          </cell>
          <cell r="W2688">
            <v>0</v>
          </cell>
          <cell r="X2688">
            <v>0</v>
          </cell>
          <cell r="Y2688">
            <v>0</v>
          </cell>
          <cell r="Z2688">
            <v>0</v>
          </cell>
          <cell r="AA2688">
            <v>0</v>
          </cell>
          <cell r="AB2688">
            <v>0</v>
          </cell>
          <cell r="AC2688">
            <v>0</v>
          </cell>
          <cell r="AD2688">
            <v>0</v>
          </cell>
          <cell r="AE2688">
            <v>0</v>
          </cell>
        </row>
        <row r="2689">
          <cell r="C2689" t="str">
            <v>S030200014</v>
          </cell>
          <cell r="D2689" t="str">
            <v>เครื่อง SPOT WELD 4609N  SPEC - SPOT เหล็กหนา 3*3</v>
          </cell>
          <cell r="E2689" t="str">
            <v>มม. 20 KVA 380 V. 50 HZ 1 PHASE,PUN MA6IC CONTROL</v>
          </cell>
          <cell r="F2689" t="str">
            <v>SR065/3230</v>
          </cell>
          <cell r="G2689">
            <v>35263</v>
          </cell>
          <cell r="H2689">
            <v>1</v>
          </cell>
          <cell r="I2689">
            <v>64350</v>
          </cell>
          <cell r="J2689">
            <v>1</v>
          </cell>
          <cell r="K2689">
            <v>35263</v>
          </cell>
          <cell r="N2689">
            <v>0</v>
          </cell>
          <cell r="O2689">
            <v>64349</v>
          </cell>
          <cell r="P2689">
            <v>64349</v>
          </cell>
          <cell r="Q2689">
            <v>64349</v>
          </cell>
          <cell r="R2689">
            <v>64349</v>
          </cell>
          <cell r="S2689">
            <v>64349</v>
          </cell>
          <cell r="T2689">
            <v>0</v>
          </cell>
          <cell r="U2689">
            <v>0</v>
          </cell>
          <cell r="V2689">
            <v>0</v>
          </cell>
          <cell r="W2689">
            <v>0</v>
          </cell>
          <cell r="X2689">
            <v>0</v>
          </cell>
          <cell r="Y2689">
            <v>0</v>
          </cell>
          <cell r="Z2689">
            <v>0</v>
          </cell>
          <cell r="AA2689">
            <v>0</v>
          </cell>
          <cell r="AB2689">
            <v>0</v>
          </cell>
          <cell r="AC2689">
            <v>0</v>
          </cell>
          <cell r="AD2689">
            <v>0</v>
          </cell>
          <cell r="AE2689">
            <v>0</v>
          </cell>
        </row>
        <row r="2690">
          <cell r="C2690" t="str">
            <v>S030800030</v>
          </cell>
          <cell r="D2690" t="str">
            <v>ชุดไฮโดรลิคของเครื่อง STRENGTH TENER</v>
          </cell>
          <cell r="F2690" t="str">
            <v>SR3232-35</v>
          </cell>
          <cell r="G2690">
            <v>35263</v>
          </cell>
          <cell r="H2690">
            <v>1</v>
          </cell>
          <cell r="I2690">
            <v>49374</v>
          </cell>
          <cell r="J2690">
            <v>1</v>
          </cell>
          <cell r="K2690">
            <v>35263</v>
          </cell>
          <cell r="N2690">
            <v>0</v>
          </cell>
          <cell r="O2690">
            <v>49373</v>
          </cell>
          <cell r="P2690">
            <v>49373</v>
          </cell>
          <cell r="Q2690">
            <v>49373</v>
          </cell>
          <cell r="R2690">
            <v>49373</v>
          </cell>
          <cell r="S2690">
            <v>49373</v>
          </cell>
          <cell r="T2690">
            <v>0</v>
          </cell>
          <cell r="U2690">
            <v>0</v>
          </cell>
          <cell r="V2690">
            <v>0</v>
          </cell>
          <cell r="W2690">
            <v>0</v>
          </cell>
          <cell r="X2690">
            <v>0</v>
          </cell>
          <cell r="Y2690">
            <v>0</v>
          </cell>
          <cell r="Z2690">
            <v>0</v>
          </cell>
          <cell r="AA2690">
            <v>0</v>
          </cell>
          <cell r="AB2690">
            <v>0</v>
          </cell>
          <cell r="AC2690">
            <v>0</v>
          </cell>
          <cell r="AD2690">
            <v>0</v>
          </cell>
          <cell r="AE2690">
            <v>0</v>
          </cell>
        </row>
        <row r="2691">
          <cell r="C2691" t="str">
            <v>S060400358</v>
          </cell>
          <cell r="D2691" t="str">
            <v>JOB-3468 ตะกร้าล้างไอ</v>
          </cell>
          <cell r="F2691" t="str">
            <v>JV07-041</v>
          </cell>
          <cell r="G2691">
            <v>35277</v>
          </cell>
          <cell r="H2691">
            <v>1</v>
          </cell>
          <cell r="I2691">
            <v>135910.06</v>
          </cell>
          <cell r="J2691">
            <v>1</v>
          </cell>
          <cell r="K2691">
            <v>35277</v>
          </cell>
          <cell r="N2691">
            <v>0</v>
          </cell>
          <cell r="O2691">
            <v>135909.06</v>
          </cell>
          <cell r="P2691">
            <v>135909.06</v>
          </cell>
          <cell r="Q2691">
            <v>135909.06</v>
          </cell>
          <cell r="R2691">
            <v>135909.06</v>
          </cell>
          <cell r="S2691">
            <v>135909.06</v>
          </cell>
          <cell r="T2691">
            <v>0</v>
          </cell>
          <cell r="U2691">
            <v>0</v>
          </cell>
          <cell r="V2691">
            <v>0</v>
          </cell>
          <cell r="W2691">
            <v>0</v>
          </cell>
          <cell r="X2691">
            <v>0</v>
          </cell>
          <cell r="Y2691">
            <v>0</v>
          </cell>
          <cell r="Z2691">
            <v>0</v>
          </cell>
          <cell r="AA2691">
            <v>0</v>
          </cell>
          <cell r="AB2691">
            <v>0</v>
          </cell>
          <cell r="AC2691">
            <v>0</v>
          </cell>
          <cell r="AD2691">
            <v>0</v>
          </cell>
          <cell r="AE2691">
            <v>0</v>
          </cell>
        </row>
        <row r="2692">
          <cell r="C2692" t="str">
            <v>S060400359</v>
          </cell>
          <cell r="D2692" t="str">
            <v>JOB-6763 อ่าง TEST รั่ว ล้างกรด</v>
          </cell>
          <cell r="F2692" t="str">
            <v>JV07-041</v>
          </cell>
          <cell r="G2692">
            <v>35277</v>
          </cell>
          <cell r="H2692">
            <v>1</v>
          </cell>
          <cell r="I2692">
            <v>4973.13</v>
          </cell>
          <cell r="J2692">
            <v>1</v>
          </cell>
          <cell r="K2692">
            <v>35277</v>
          </cell>
          <cell r="N2692">
            <v>0</v>
          </cell>
          <cell r="O2692">
            <v>4972.13</v>
          </cell>
          <cell r="P2692">
            <v>4972.13</v>
          </cell>
          <cell r="Q2692">
            <v>4972.13</v>
          </cell>
          <cell r="R2692">
            <v>4972.13</v>
          </cell>
          <cell r="S2692">
            <v>4972.13</v>
          </cell>
          <cell r="T2692">
            <v>0</v>
          </cell>
          <cell r="U2692">
            <v>0</v>
          </cell>
          <cell r="V2692">
            <v>0</v>
          </cell>
          <cell r="W2692">
            <v>0</v>
          </cell>
          <cell r="X2692">
            <v>0</v>
          </cell>
          <cell r="Y2692">
            <v>0</v>
          </cell>
          <cell r="Z2692">
            <v>0</v>
          </cell>
          <cell r="AA2692">
            <v>0</v>
          </cell>
          <cell r="AB2692">
            <v>0</v>
          </cell>
          <cell r="AC2692">
            <v>0</v>
          </cell>
          <cell r="AD2692">
            <v>0</v>
          </cell>
          <cell r="AE2692">
            <v>0</v>
          </cell>
        </row>
        <row r="2693">
          <cell r="C2693" t="str">
            <v>S060400360</v>
          </cell>
          <cell r="D2693" t="str">
            <v>JOB-6764 จัดทำชุด TEST รั่ว</v>
          </cell>
          <cell r="F2693" t="str">
            <v>JV07-041</v>
          </cell>
          <cell r="G2693">
            <v>35277</v>
          </cell>
          <cell r="H2693">
            <v>3</v>
          </cell>
          <cell r="I2693">
            <v>32136.560000000001</v>
          </cell>
          <cell r="J2693">
            <v>3</v>
          </cell>
          <cell r="K2693">
            <v>35277</v>
          </cell>
          <cell r="N2693">
            <v>0</v>
          </cell>
          <cell r="O2693">
            <v>32133.56</v>
          </cell>
          <cell r="P2693">
            <v>32133.56</v>
          </cell>
          <cell r="Q2693">
            <v>32133.56</v>
          </cell>
          <cell r="R2693">
            <v>32133.56</v>
          </cell>
          <cell r="S2693">
            <v>32133.56</v>
          </cell>
          <cell r="T2693">
            <v>0</v>
          </cell>
          <cell r="U2693">
            <v>0</v>
          </cell>
          <cell r="V2693">
            <v>0</v>
          </cell>
          <cell r="W2693">
            <v>0</v>
          </cell>
          <cell r="X2693">
            <v>0</v>
          </cell>
          <cell r="Y2693">
            <v>0</v>
          </cell>
          <cell r="Z2693">
            <v>0</v>
          </cell>
          <cell r="AA2693">
            <v>0</v>
          </cell>
          <cell r="AB2693">
            <v>0</v>
          </cell>
          <cell r="AC2693">
            <v>0</v>
          </cell>
          <cell r="AD2693">
            <v>0</v>
          </cell>
          <cell r="AE2693">
            <v>0</v>
          </cell>
        </row>
        <row r="2694">
          <cell r="C2694" t="str">
            <v>S060300141</v>
          </cell>
          <cell r="D2694" t="str">
            <v>JOB-3493 เครื่อง EXPANDER PATT 0.75</v>
          </cell>
          <cell r="F2694" t="str">
            <v>JV07-041</v>
          </cell>
          <cell r="G2694">
            <v>35277</v>
          </cell>
          <cell r="H2694">
            <v>1</v>
          </cell>
          <cell r="I2694">
            <v>90638.18</v>
          </cell>
          <cell r="J2694">
            <v>1</v>
          </cell>
          <cell r="K2694">
            <v>35277</v>
          </cell>
          <cell r="N2694">
            <v>0</v>
          </cell>
          <cell r="O2694">
            <v>90637.18</v>
          </cell>
          <cell r="P2694">
            <v>90637.18</v>
          </cell>
          <cell r="Q2694">
            <v>90637.18</v>
          </cell>
          <cell r="R2694">
            <v>90637.18</v>
          </cell>
          <cell r="S2694">
            <v>90637.18</v>
          </cell>
          <cell r="T2694">
            <v>0</v>
          </cell>
          <cell r="U2694">
            <v>0</v>
          </cell>
          <cell r="V2694">
            <v>0</v>
          </cell>
          <cell r="W2694">
            <v>0</v>
          </cell>
          <cell r="X2694">
            <v>0</v>
          </cell>
          <cell r="Y2694">
            <v>0</v>
          </cell>
          <cell r="Z2694">
            <v>0</v>
          </cell>
          <cell r="AA2694">
            <v>0</v>
          </cell>
          <cell r="AB2694">
            <v>0</v>
          </cell>
          <cell r="AC2694">
            <v>0</v>
          </cell>
          <cell r="AD2694">
            <v>0</v>
          </cell>
          <cell r="AE2694">
            <v>0</v>
          </cell>
        </row>
        <row r="2695">
          <cell r="C2695" t="str">
            <v>S060300142</v>
          </cell>
          <cell r="D2695" t="str">
            <v>JOB-3495 หัวจับ FLEX เส้นผ่าศูนย์กลาง 22.89 MM.</v>
          </cell>
          <cell r="F2695" t="str">
            <v>JV07-041</v>
          </cell>
          <cell r="G2695">
            <v>35277</v>
          </cell>
          <cell r="H2695">
            <v>2</v>
          </cell>
          <cell r="I2695">
            <v>1562.5</v>
          </cell>
          <cell r="J2695">
            <v>2</v>
          </cell>
          <cell r="K2695">
            <v>35277</v>
          </cell>
          <cell r="N2695">
            <v>0</v>
          </cell>
          <cell r="O2695">
            <v>1560.5</v>
          </cell>
          <cell r="P2695">
            <v>1560.5</v>
          </cell>
          <cell r="Q2695">
            <v>1560.5</v>
          </cell>
          <cell r="R2695">
            <v>1560.5</v>
          </cell>
          <cell r="S2695">
            <v>1560.5</v>
          </cell>
          <cell r="T2695">
            <v>0</v>
          </cell>
          <cell r="U2695">
            <v>0</v>
          </cell>
          <cell r="V2695">
            <v>0</v>
          </cell>
          <cell r="W2695">
            <v>0</v>
          </cell>
          <cell r="X2695">
            <v>0</v>
          </cell>
          <cell r="Y2695">
            <v>0</v>
          </cell>
          <cell r="Z2695">
            <v>0</v>
          </cell>
          <cell r="AA2695">
            <v>0</v>
          </cell>
          <cell r="AB2695">
            <v>0</v>
          </cell>
          <cell r="AC2695">
            <v>0</v>
          </cell>
          <cell r="AD2695">
            <v>0</v>
          </cell>
          <cell r="AE2695">
            <v>0</v>
          </cell>
        </row>
        <row r="2696">
          <cell r="C2696" t="str">
            <v>S060300143</v>
          </cell>
          <cell r="D2696" t="str">
            <v>JOB-3496 ใบมีดซอย PIPPLED</v>
          </cell>
          <cell r="F2696" t="str">
            <v>JV07-041</v>
          </cell>
          <cell r="G2696">
            <v>35277</v>
          </cell>
          <cell r="H2696">
            <v>24</v>
          </cell>
          <cell r="I2696">
            <v>19915.5</v>
          </cell>
          <cell r="J2696">
            <v>24</v>
          </cell>
          <cell r="K2696">
            <v>35277</v>
          </cell>
          <cell r="N2696">
            <v>0</v>
          </cell>
          <cell r="O2696">
            <v>19891.5</v>
          </cell>
          <cell r="P2696">
            <v>19891.5</v>
          </cell>
          <cell r="Q2696">
            <v>19891.5</v>
          </cell>
          <cell r="R2696">
            <v>19891.5</v>
          </cell>
          <cell r="S2696">
            <v>19891.5</v>
          </cell>
          <cell r="T2696">
            <v>0</v>
          </cell>
          <cell r="U2696">
            <v>0</v>
          </cell>
          <cell r="V2696">
            <v>0</v>
          </cell>
          <cell r="W2696">
            <v>0</v>
          </cell>
          <cell r="X2696">
            <v>0</v>
          </cell>
          <cell r="Y2696">
            <v>0</v>
          </cell>
          <cell r="Z2696">
            <v>0</v>
          </cell>
          <cell r="AA2696">
            <v>0</v>
          </cell>
          <cell r="AB2696">
            <v>0</v>
          </cell>
          <cell r="AC2696">
            <v>0</v>
          </cell>
          <cell r="AD2696">
            <v>0</v>
          </cell>
          <cell r="AE2696">
            <v>0</v>
          </cell>
        </row>
        <row r="2697">
          <cell r="C2697" t="str">
            <v>S060300144</v>
          </cell>
          <cell r="D2697" t="str">
            <v>JOB-3497 PUNCH &amp; DIE น่าต่ำ</v>
          </cell>
          <cell r="F2697" t="str">
            <v>JV07-041</v>
          </cell>
          <cell r="G2697">
            <v>35277</v>
          </cell>
          <cell r="H2697">
            <v>24</v>
          </cell>
          <cell r="I2697">
            <v>46690.01</v>
          </cell>
          <cell r="J2697">
            <v>24</v>
          </cell>
          <cell r="K2697">
            <v>35277</v>
          </cell>
          <cell r="N2697">
            <v>0</v>
          </cell>
          <cell r="O2697">
            <v>46666.01</v>
          </cell>
          <cell r="P2697">
            <v>46666.01</v>
          </cell>
          <cell r="Q2697">
            <v>46666.01</v>
          </cell>
          <cell r="R2697">
            <v>46666.01</v>
          </cell>
          <cell r="S2697">
            <v>46666.01</v>
          </cell>
          <cell r="T2697">
            <v>0</v>
          </cell>
          <cell r="U2697">
            <v>0</v>
          </cell>
          <cell r="V2697">
            <v>0</v>
          </cell>
          <cell r="W2697">
            <v>0</v>
          </cell>
          <cell r="X2697">
            <v>0</v>
          </cell>
          <cell r="Y2697">
            <v>0</v>
          </cell>
          <cell r="Z2697">
            <v>0</v>
          </cell>
          <cell r="AA2697">
            <v>0</v>
          </cell>
          <cell r="AB2697">
            <v>0</v>
          </cell>
          <cell r="AC2697">
            <v>0</v>
          </cell>
          <cell r="AD2697">
            <v>0</v>
          </cell>
          <cell r="AE2697">
            <v>0</v>
          </cell>
        </row>
        <row r="2698">
          <cell r="C2698" t="str">
            <v>S060300145</v>
          </cell>
          <cell r="D2698" t="str">
            <v>JOB-6767 PUNCH &amp; DIE</v>
          </cell>
          <cell r="F2698" t="str">
            <v>JV07-041</v>
          </cell>
          <cell r="G2698">
            <v>35277</v>
          </cell>
          <cell r="H2698">
            <v>30</v>
          </cell>
          <cell r="I2698">
            <v>31765.87</v>
          </cell>
          <cell r="J2698">
            <v>30</v>
          </cell>
          <cell r="K2698">
            <v>35277</v>
          </cell>
          <cell r="N2698">
            <v>0</v>
          </cell>
          <cell r="O2698">
            <v>31735.87</v>
          </cell>
          <cell r="P2698">
            <v>31735.87</v>
          </cell>
          <cell r="Q2698">
            <v>31735.87</v>
          </cell>
          <cell r="R2698">
            <v>31735.87</v>
          </cell>
          <cell r="S2698">
            <v>31735.87</v>
          </cell>
          <cell r="T2698">
            <v>0</v>
          </cell>
          <cell r="U2698">
            <v>0</v>
          </cell>
          <cell r="V2698">
            <v>0</v>
          </cell>
          <cell r="W2698">
            <v>0</v>
          </cell>
          <cell r="X2698">
            <v>0</v>
          </cell>
          <cell r="Y2698">
            <v>0</v>
          </cell>
          <cell r="Z2698">
            <v>0</v>
          </cell>
          <cell r="AA2698">
            <v>0</v>
          </cell>
          <cell r="AB2698">
            <v>0</v>
          </cell>
          <cell r="AC2698">
            <v>0</v>
          </cell>
          <cell r="AD2698">
            <v>0</v>
          </cell>
          <cell r="AE2698">
            <v>0</v>
          </cell>
        </row>
        <row r="2699">
          <cell r="C2699" t="str">
            <v>S060300146</v>
          </cell>
          <cell r="D2699" t="str">
            <v>JOB-8147 ใบ CUTTER เครื่องรีดท่อ</v>
          </cell>
          <cell r="F2699" t="str">
            <v>JV07-041</v>
          </cell>
          <cell r="G2699">
            <v>35277</v>
          </cell>
          <cell r="H2699">
            <v>100</v>
          </cell>
          <cell r="I2699">
            <v>1675.75</v>
          </cell>
          <cell r="J2699">
            <v>100</v>
          </cell>
          <cell r="K2699">
            <v>35277</v>
          </cell>
          <cell r="N2699">
            <v>0</v>
          </cell>
          <cell r="O2699">
            <v>1575.75</v>
          </cell>
          <cell r="P2699">
            <v>1575.75</v>
          </cell>
          <cell r="Q2699">
            <v>1575.75</v>
          </cell>
          <cell r="R2699">
            <v>1575.75</v>
          </cell>
          <cell r="S2699">
            <v>1575.75</v>
          </cell>
          <cell r="T2699">
            <v>0</v>
          </cell>
          <cell r="U2699">
            <v>0</v>
          </cell>
          <cell r="V2699">
            <v>0</v>
          </cell>
          <cell r="W2699">
            <v>0</v>
          </cell>
          <cell r="X2699">
            <v>0</v>
          </cell>
          <cell r="Y2699">
            <v>0</v>
          </cell>
          <cell r="Z2699">
            <v>0</v>
          </cell>
          <cell r="AA2699">
            <v>0</v>
          </cell>
          <cell r="AB2699">
            <v>0</v>
          </cell>
          <cell r="AC2699">
            <v>0</v>
          </cell>
          <cell r="AD2699">
            <v>0</v>
          </cell>
          <cell r="AE2699">
            <v>0</v>
          </cell>
        </row>
        <row r="2700">
          <cell r="C2700" t="str">
            <v>S060300147</v>
          </cell>
          <cell r="D2700" t="str">
            <v>JOB-9431 แกนเข็มอัดแน่น ECX-724</v>
          </cell>
          <cell r="F2700" t="str">
            <v>JV07-041</v>
          </cell>
          <cell r="G2700">
            <v>35277</v>
          </cell>
          <cell r="H2700">
            <v>60</v>
          </cell>
          <cell r="I2700">
            <v>6840.63</v>
          </cell>
          <cell r="J2700">
            <v>60</v>
          </cell>
          <cell r="K2700">
            <v>35277</v>
          </cell>
          <cell r="N2700">
            <v>0</v>
          </cell>
          <cell r="O2700">
            <v>6780.63</v>
          </cell>
          <cell r="P2700">
            <v>6780.63</v>
          </cell>
          <cell r="Q2700">
            <v>6780.63</v>
          </cell>
          <cell r="R2700">
            <v>6780.63</v>
          </cell>
          <cell r="S2700">
            <v>6780.63</v>
          </cell>
          <cell r="T2700">
            <v>0</v>
          </cell>
          <cell r="U2700">
            <v>0</v>
          </cell>
          <cell r="V2700">
            <v>0</v>
          </cell>
          <cell r="W2700">
            <v>0</v>
          </cell>
          <cell r="X2700">
            <v>0</v>
          </cell>
          <cell r="Y2700">
            <v>0</v>
          </cell>
          <cell r="Z2700">
            <v>0</v>
          </cell>
          <cell r="AA2700">
            <v>0</v>
          </cell>
          <cell r="AB2700">
            <v>0</v>
          </cell>
          <cell r="AC2700">
            <v>0</v>
          </cell>
          <cell r="AD2700">
            <v>0</v>
          </cell>
          <cell r="AE2700">
            <v>0</v>
          </cell>
        </row>
        <row r="2701">
          <cell r="C2701" t="str">
            <v>S060300148</v>
          </cell>
          <cell r="D2701" t="str">
            <v>JOB-6697 เครื่อง FIN PRESS-BLOWER PLATE IX0.75,</v>
          </cell>
          <cell r="E2701" t="str">
            <v>FIN SETTING IX0.75</v>
          </cell>
          <cell r="F2701" t="str">
            <v>JV07-041</v>
          </cell>
          <cell r="G2701">
            <v>35277</v>
          </cell>
          <cell r="H2701">
            <v>2</v>
          </cell>
          <cell r="I2701">
            <v>79322.38</v>
          </cell>
          <cell r="J2701">
            <v>2</v>
          </cell>
          <cell r="K2701">
            <v>35277</v>
          </cell>
          <cell r="N2701">
            <v>0</v>
          </cell>
          <cell r="O2701">
            <v>79320.38</v>
          </cell>
          <cell r="P2701">
            <v>79320.38</v>
          </cell>
          <cell r="Q2701">
            <v>79320.38</v>
          </cell>
          <cell r="R2701">
            <v>79320.38</v>
          </cell>
          <cell r="S2701">
            <v>79320.38</v>
          </cell>
          <cell r="T2701">
            <v>0</v>
          </cell>
          <cell r="U2701">
            <v>0</v>
          </cell>
          <cell r="V2701">
            <v>0</v>
          </cell>
          <cell r="W2701">
            <v>0</v>
          </cell>
          <cell r="X2701">
            <v>0</v>
          </cell>
          <cell r="Y2701">
            <v>0</v>
          </cell>
          <cell r="Z2701">
            <v>0</v>
          </cell>
          <cell r="AA2701">
            <v>0</v>
          </cell>
          <cell r="AB2701">
            <v>0</v>
          </cell>
          <cell r="AC2701">
            <v>0</v>
          </cell>
          <cell r="AD2701">
            <v>0</v>
          </cell>
          <cell r="AE2701">
            <v>0</v>
          </cell>
        </row>
        <row r="2702">
          <cell r="C2702" t="str">
            <v>S060300149</v>
          </cell>
          <cell r="D2702" t="str">
            <v>JOB-FR-124 PUNCH  &amp;  DIE</v>
          </cell>
          <cell r="F2702" t="str">
            <v>JV07-041</v>
          </cell>
          <cell r="G2702">
            <v>35277</v>
          </cell>
          <cell r="H2702">
            <v>16</v>
          </cell>
          <cell r="I2702">
            <v>34753.980000000003</v>
          </cell>
          <cell r="J2702">
            <v>16</v>
          </cell>
          <cell r="K2702">
            <v>35277</v>
          </cell>
          <cell r="N2702">
            <v>0</v>
          </cell>
          <cell r="O2702">
            <v>34737.980000000003</v>
          </cell>
          <cell r="P2702">
            <v>34737.980000000003</v>
          </cell>
          <cell r="Q2702">
            <v>34737.980000000003</v>
          </cell>
          <cell r="R2702">
            <v>34737.980000000003</v>
          </cell>
          <cell r="S2702">
            <v>34737.980000000003</v>
          </cell>
          <cell r="T2702">
            <v>0</v>
          </cell>
          <cell r="U2702">
            <v>0</v>
          </cell>
          <cell r="V2702">
            <v>0</v>
          </cell>
          <cell r="W2702">
            <v>0</v>
          </cell>
          <cell r="X2702">
            <v>0</v>
          </cell>
          <cell r="Y2702">
            <v>0</v>
          </cell>
          <cell r="Z2702">
            <v>0</v>
          </cell>
          <cell r="AA2702">
            <v>0</v>
          </cell>
          <cell r="AB2702">
            <v>0</v>
          </cell>
          <cell r="AC2702">
            <v>0</v>
          </cell>
          <cell r="AD2702">
            <v>0</v>
          </cell>
          <cell r="AE2702">
            <v>0</v>
          </cell>
        </row>
        <row r="2703">
          <cell r="C2703" t="str">
            <v>S060300150</v>
          </cell>
          <cell r="D2703" t="str">
            <v>JOB-137 PUNCH &amp; DIE</v>
          </cell>
          <cell r="F2703" t="str">
            <v>JV07-041</v>
          </cell>
          <cell r="G2703">
            <v>35277</v>
          </cell>
          <cell r="H2703">
            <v>1</v>
          </cell>
          <cell r="I2703">
            <v>27543.13</v>
          </cell>
          <cell r="J2703">
            <v>1</v>
          </cell>
          <cell r="K2703">
            <v>35277</v>
          </cell>
          <cell r="N2703">
            <v>0</v>
          </cell>
          <cell r="O2703">
            <v>27542.13</v>
          </cell>
          <cell r="P2703">
            <v>27542.13</v>
          </cell>
          <cell r="Q2703">
            <v>27542.13</v>
          </cell>
          <cell r="R2703">
            <v>27542.13</v>
          </cell>
          <cell r="S2703">
            <v>27542.13</v>
          </cell>
          <cell r="T2703">
            <v>0</v>
          </cell>
          <cell r="U2703">
            <v>0</v>
          </cell>
          <cell r="V2703">
            <v>0</v>
          </cell>
          <cell r="W2703">
            <v>0</v>
          </cell>
          <cell r="X2703">
            <v>0</v>
          </cell>
          <cell r="Y2703">
            <v>0</v>
          </cell>
          <cell r="Z2703">
            <v>0</v>
          </cell>
          <cell r="AA2703">
            <v>0</v>
          </cell>
          <cell r="AB2703">
            <v>0</v>
          </cell>
          <cell r="AC2703">
            <v>0</v>
          </cell>
          <cell r="AD2703">
            <v>0</v>
          </cell>
          <cell r="AE2703">
            <v>0</v>
          </cell>
        </row>
        <row r="2704">
          <cell r="C2704" t="str">
            <v>S060300151</v>
          </cell>
          <cell r="D2704" t="str">
            <v>JOB-180 PUNCH</v>
          </cell>
          <cell r="F2704" t="str">
            <v>JV07-041</v>
          </cell>
          <cell r="G2704">
            <v>35277</v>
          </cell>
          <cell r="H2704">
            <v>24</v>
          </cell>
          <cell r="I2704">
            <v>42668.85</v>
          </cell>
          <cell r="J2704">
            <v>24</v>
          </cell>
          <cell r="K2704">
            <v>35277</v>
          </cell>
          <cell r="N2704">
            <v>0</v>
          </cell>
          <cell r="O2704">
            <v>42644.85</v>
          </cell>
          <cell r="P2704">
            <v>42644.85</v>
          </cell>
          <cell r="Q2704">
            <v>42644.85</v>
          </cell>
          <cell r="R2704">
            <v>42644.85</v>
          </cell>
          <cell r="S2704">
            <v>42644.85</v>
          </cell>
          <cell r="T2704">
            <v>0</v>
          </cell>
          <cell r="U2704">
            <v>0</v>
          </cell>
          <cell r="V2704">
            <v>0</v>
          </cell>
          <cell r="W2704">
            <v>0</v>
          </cell>
          <cell r="X2704">
            <v>0</v>
          </cell>
          <cell r="Y2704">
            <v>0</v>
          </cell>
          <cell r="Z2704">
            <v>0</v>
          </cell>
          <cell r="AA2704">
            <v>0</v>
          </cell>
          <cell r="AB2704">
            <v>0</v>
          </cell>
          <cell r="AC2704">
            <v>0</v>
          </cell>
          <cell r="AD2704">
            <v>0</v>
          </cell>
          <cell r="AE2704">
            <v>0</v>
          </cell>
        </row>
        <row r="2705">
          <cell r="C2705" t="str">
            <v>S070200410</v>
          </cell>
          <cell r="D2705" t="str">
            <v>JOB-RD-316 พิมพ์ปั๊มเจาะรู 7.2 มม.(1"*0.866)</v>
          </cell>
          <cell r="F2705" t="str">
            <v>JV07-041</v>
          </cell>
          <cell r="G2705">
            <v>35277</v>
          </cell>
          <cell r="H2705">
            <v>1</v>
          </cell>
          <cell r="I2705">
            <v>73927.7</v>
          </cell>
          <cell r="J2705">
            <v>1</v>
          </cell>
          <cell r="K2705">
            <v>35277</v>
          </cell>
          <cell r="N2705">
            <v>0</v>
          </cell>
          <cell r="O2705">
            <v>73926.7</v>
          </cell>
          <cell r="P2705">
            <v>73926.7</v>
          </cell>
          <cell r="Q2705">
            <v>73926.7</v>
          </cell>
          <cell r="R2705">
            <v>73926.7</v>
          </cell>
          <cell r="S2705">
            <v>73926.7</v>
          </cell>
          <cell r="T2705">
            <v>0</v>
          </cell>
          <cell r="U2705">
            <v>0</v>
          </cell>
          <cell r="V2705">
            <v>0</v>
          </cell>
          <cell r="W2705">
            <v>0</v>
          </cell>
          <cell r="X2705">
            <v>0</v>
          </cell>
          <cell r="Y2705">
            <v>0</v>
          </cell>
          <cell r="Z2705">
            <v>0</v>
          </cell>
          <cell r="AA2705">
            <v>0</v>
          </cell>
          <cell r="AB2705">
            <v>0</v>
          </cell>
          <cell r="AC2705">
            <v>0</v>
          </cell>
          <cell r="AD2705">
            <v>0</v>
          </cell>
          <cell r="AE2705">
            <v>0</v>
          </cell>
        </row>
        <row r="2706">
          <cell r="C2706" t="str">
            <v>S070200411</v>
          </cell>
          <cell r="D2706" t="str">
            <v>JOB-RD-319 พิมพ์ปั๊มเจาะรู 7.2 MM.(1*0.75")</v>
          </cell>
          <cell r="F2706" t="str">
            <v>JV07-041</v>
          </cell>
          <cell r="G2706">
            <v>35277</v>
          </cell>
          <cell r="H2706">
            <v>1</v>
          </cell>
          <cell r="I2706">
            <v>39350.550000000003</v>
          </cell>
          <cell r="J2706">
            <v>1</v>
          </cell>
          <cell r="K2706">
            <v>35277</v>
          </cell>
          <cell r="N2706">
            <v>0</v>
          </cell>
          <cell r="O2706">
            <v>39349.550000000003</v>
          </cell>
          <cell r="P2706">
            <v>39349.550000000003</v>
          </cell>
          <cell r="Q2706">
            <v>39349.550000000003</v>
          </cell>
          <cell r="R2706">
            <v>39349.550000000003</v>
          </cell>
          <cell r="S2706">
            <v>39349.550000000003</v>
          </cell>
          <cell r="T2706">
            <v>0</v>
          </cell>
          <cell r="U2706">
            <v>0</v>
          </cell>
          <cell r="V2706">
            <v>0</v>
          </cell>
          <cell r="W2706">
            <v>0</v>
          </cell>
          <cell r="X2706">
            <v>0</v>
          </cell>
          <cell r="Y2706">
            <v>0</v>
          </cell>
          <cell r="Z2706">
            <v>0</v>
          </cell>
          <cell r="AA2706">
            <v>0</v>
          </cell>
          <cell r="AB2706">
            <v>0</v>
          </cell>
          <cell r="AC2706">
            <v>0</v>
          </cell>
          <cell r="AD2706">
            <v>0</v>
          </cell>
          <cell r="AE2706">
            <v>0</v>
          </cell>
        </row>
        <row r="2707">
          <cell r="C2707" t="str">
            <v>S070200412</v>
          </cell>
          <cell r="D2707" t="str">
            <v>JOB-RD-332 พิมพ์เจาะรู 3.2 MM.*17</v>
          </cell>
          <cell r="F2707" t="str">
            <v>JV07-041</v>
          </cell>
          <cell r="G2707">
            <v>35277</v>
          </cell>
          <cell r="H2707">
            <v>1</v>
          </cell>
          <cell r="I2707">
            <v>13326.68</v>
          </cell>
          <cell r="J2707">
            <v>1</v>
          </cell>
          <cell r="K2707">
            <v>35277</v>
          </cell>
          <cell r="N2707">
            <v>0</v>
          </cell>
          <cell r="O2707">
            <v>13325.68</v>
          </cell>
          <cell r="P2707">
            <v>13325.68</v>
          </cell>
          <cell r="Q2707">
            <v>13325.68</v>
          </cell>
          <cell r="R2707">
            <v>13325.68</v>
          </cell>
          <cell r="S2707">
            <v>13325.68</v>
          </cell>
          <cell r="T2707">
            <v>0</v>
          </cell>
          <cell r="U2707">
            <v>0</v>
          </cell>
          <cell r="V2707">
            <v>0</v>
          </cell>
          <cell r="W2707">
            <v>0</v>
          </cell>
          <cell r="X2707">
            <v>0</v>
          </cell>
          <cell r="Y2707">
            <v>0</v>
          </cell>
          <cell r="Z2707">
            <v>0</v>
          </cell>
          <cell r="AA2707">
            <v>0</v>
          </cell>
          <cell r="AB2707">
            <v>0</v>
          </cell>
          <cell r="AC2707">
            <v>0</v>
          </cell>
          <cell r="AD2707">
            <v>0</v>
          </cell>
          <cell r="AE2707">
            <v>0</v>
          </cell>
        </row>
        <row r="2708">
          <cell r="C2708" t="str">
            <v>S070200413</v>
          </cell>
          <cell r="D2708" t="str">
            <v>JOB-RD-347 พิมพ์ตัด BLANK S/P PU-306</v>
          </cell>
          <cell r="F2708" t="str">
            <v>JV07-041</v>
          </cell>
          <cell r="G2708">
            <v>35277</v>
          </cell>
          <cell r="H2708">
            <v>1</v>
          </cell>
          <cell r="I2708">
            <v>37034.03</v>
          </cell>
          <cell r="J2708">
            <v>1</v>
          </cell>
          <cell r="K2708">
            <v>35277</v>
          </cell>
          <cell r="N2708">
            <v>0</v>
          </cell>
          <cell r="O2708">
            <v>37033.03</v>
          </cell>
          <cell r="P2708">
            <v>37033.03</v>
          </cell>
          <cell r="Q2708">
            <v>37033.03</v>
          </cell>
          <cell r="R2708">
            <v>37033.03</v>
          </cell>
          <cell r="S2708">
            <v>37033.03</v>
          </cell>
          <cell r="T2708">
            <v>0</v>
          </cell>
          <cell r="U2708">
            <v>0</v>
          </cell>
          <cell r="V2708">
            <v>0</v>
          </cell>
          <cell r="W2708">
            <v>0</v>
          </cell>
          <cell r="X2708">
            <v>0</v>
          </cell>
          <cell r="Y2708">
            <v>0</v>
          </cell>
          <cell r="Z2708">
            <v>0</v>
          </cell>
          <cell r="AA2708">
            <v>0</v>
          </cell>
          <cell r="AB2708">
            <v>0</v>
          </cell>
          <cell r="AC2708">
            <v>0</v>
          </cell>
          <cell r="AD2708">
            <v>0</v>
          </cell>
          <cell r="AE2708">
            <v>0</v>
          </cell>
        </row>
        <row r="2709">
          <cell r="C2709" t="str">
            <v>S070200414</v>
          </cell>
          <cell r="D2709" t="str">
            <v>JOB-RD-368 พิมพ์ BLANK RESISTER COVER</v>
          </cell>
          <cell r="F2709" t="str">
            <v>JV07-041</v>
          </cell>
          <cell r="G2709">
            <v>35277</v>
          </cell>
          <cell r="H2709">
            <v>1</v>
          </cell>
          <cell r="I2709">
            <v>49512.5</v>
          </cell>
          <cell r="J2709">
            <v>1</v>
          </cell>
          <cell r="K2709">
            <v>35277</v>
          </cell>
          <cell r="N2709">
            <v>0</v>
          </cell>
          <cell r="O2709">
            <v>49511.5</v>
          </cell>
          <cell r="P2709">
            <v>49511.5</v>
          </cell>
          <cell r="Q2709">
            <v>49511.5</v>
          </cell>
          <cell r="R2709">
            <v>49511.5</v>
          </cell>
          <cell r="S2709">
            <v>49511.5</v>
          </cell>
          <cell r="T2709">
            <v>0</v>
          </cell>
          <cell r="U2709">
            <v>0</v>
          </cell>
          <cell r="V2709">
            <v>0</v>
          </cell>
          <cell r="W2709">
            <v>0</v>
          </cell>
          <cell r="X2709">
            <v>0</v>
          </cell>
          <cell r="Y2709">
            <v>0</v>
          </cell>
          <cell r="Z2709">
            <v>0</v>
          </cell>
          <cell r="AA2709">
            <v>0</v>
          </cell>
          <cell r="AB2709">
            <v>0</v>
          </cell>
          <cell r="AC2709">
            <v>0</v>
          </cell>
          <cell r="AD2709">
            <v>0</v>
          </cell>
          <cell r="AE2709">
            <v>0</v>
          </cell>
        </row>
        <row r="2710">
          <cell r="C2710" t="str">
            <v>S070200415</v>
          </cell>
          <cell r="D2710" t="str">
            <v>JOB-RD-376 พิมพ์เจาะรู 8.5 MM. 3R (E-34)</v>
          </cell>
          <cell r="F2710" t="str">
            <v>JV07-041</v>
          </cell>
          <cell r="G2710">
            <v>35277</v>
          </cell>
          <cell r="H2710">
            <v>1</v>
          </cell>
          <cell r="I2710">
            <v>38062.6</v>
          </cell>
          <cell r="J2710">
            <v>1</v>
          </cell>
          <cell r="K2710">
            <v>35277</v>
          </cell>
          <cell r="N2710">
            <v>0</v>
          </cell>
          <cell r="O2710">
            <v>38061.599999999999</v>
          </cell>
          <cell r="P2710">
            <v>38061.599999999999</v>
          </cell>
          <cell r="Q2710">
            <v>38061.599999999999</v>
          </cell>
          <cell r="R2710">
            <v>38061.599999999999</v>
          </cell>
          <cell r="S2710">
            <v>38061.599999999999</v>
          </cell>
          <cell r="T2710">
            <v>0</v>
          </cell>
          <cell r="U2710">
            <v>0</v>
          </cell>
          <cell r="V2710">
            <v>0</v>
          </cell>
          <cell r="W2710">
            <v>0</v>
          </cell>
          <cell r="X2710">
            <v>0</v>
          </cell>
          <cell r="Y2710">
            <v>0</v>
          </cell>
          <cell r="Z2710">
            <v>0</v>
          </cell>
          <cell r="AA2710">
            <v>0</v>
          </cell>
          <cell r="AB2710">
            <v>0</v>
          </cell>
          <cell r="AC2710">
            <v>0</v>
          </cell>
          <cell r="AD2710">
            <v>0</v>
          </cell>
          <cell r="AE2710">
            <v>0</v>
          </cell>
        </row>
        <row r="2711">
          <cell r="C2711" t="str">
            <v>S070200416</v>
          </cell>
          <cell r="D2711" t="str">
            <v>JOB-RD-398 แกนยึดสปริงปลดชิ้นงาน</v>
          </cell>
          <cell r="F2711" t="str">
            <v>JV07-041</v>
          </cell>
          <cell r="G2711">
            <v>35277</v>
          </cell>
          <cell r="H2711">
            <v>5</v>
          </cell>
          <cell r="I2711">
            <v>11800.25</v>
          </cell>
          <cell r="J2711">
            <v>5</v>
          </cell>
          <cell r="K2711">
            <v>35277</v>
          </cell>
          <cell r="N2711">
            <v>0</v>
          </cell>
          <cell r="O2711">
            <v>11795.25</v>
          </cell>
          <cell r="P2711">
            <v>11795.25</v>
          </cell>
          <cell r="Q2711">
            <v>11795.25</v>
          </cell>
          <cell r="R2711">
            <v>11795.25</v>
          </cell>
          <cell r="S2711">
            <v>11795.25</v>
          </cell>
          <cell r="T2711">
            <v>0</v>
          </cell>
          <cell r="U2711">
            <v>0</v>
          </cell>
          <cell r="V2711">
            <v>0</v>
          </cell>
          <cell r="W2711">
            <v>0</v>
          </cell>
          <cell r="X2711">
            <v>0</v>
          </cell>
          <cell r="Y2711">
            <v>0</v>
          </cell>
          <cell r="Z2711">
            <v>0</v>
          </cell>
          <cell r="AA2711">
            <v>0</v>
          </cell>
          <cell r="AB2711">
            <v>0</v>
          </cell>
          <cell r="AC2711">
            <v>0</v>
          </cell>
          <cell r="AD2711">
            <v>0</v>
          </cell>
          <cell r="AE2711">
            <v>0</v>
          </cell>
        </row>
        <row r="2712">
          <cell r="C2712" t="str">
            <v>S070200417</v>
          </cell>
          <cell r="D2712" t="str">
            <v>JOB-9084 พิมพ์เจาะรู ECX-401</v>
          </cell>
          <cell r="F2712" t="str">
            <v>JV07-041</v>
          </cell>
          <cell r="G2712">
            <v>35277</v>
          </cell>
          <cell r="H2712">
            <v>1</v>
          </cell>
          <cell r="I2712">
            <v>42242.92</v>
          </cell>
          <cell r="J2712">
            <v>1</v>
          </cell>
          <cell r="K2712">
            <v>35277</v>
          </cell>
          <cell r="N2712">
            <v>0</v>
          </cell>
          <cell r="O2712">
            <v>42241.919999999998</v>
          </cell>
          <cell r="P2712">
            <v>42241.919999999998</v>
          </cell>
          <cell r="Q2712">
            <v>42241.919999999998</v>
          </cell>
          <cell r="R2712">
            <v>42241.919999999998</v>
          </cell>
          <cell r="S2712">
            <v>42241.919999999998</v>
          </cell>
          <cell r="T2712">
            <v>0</v>
          </cell>
          <cell r="U2712">
            <v>0</v>
          </cell>
          <cell r="V2712">
            <v>0</v>
          </cell>
          <cell r="W2712">
            <v>0</v>
          </cell>
          <cell r="X2712">
            <v>0</v>
          </cell>
          <cell r="Y2712">
            <v>0</v>
          </cell>
          <cell r="Z2712">
            <v>0</v>
          </cell>
          <cell r="AA2712">
            <v>0</v>
          </cell>
          <cell r="AB2712">
            <v>0</v>
          </cell>
          <cell r="AC2712">
            <v>0</v>
          </cell>
          <cell r="AD2712">
            <v>0</v>
          </cell>
          <cell r="AE2712">
            <v>0</v>
          </cell>
        </row>
        <row r="2713">
          <cell r="C2713" t="str">
            <v>S060800200</v>
          </cell>
          <cell r="D2713" t="str">
            <v>JOB-96/5009 จิ๊กเชื่อม INLET CCX-483</v>
          </cell>
          <cell r="F2713" t="str">
            <v>JV07-041</v>
          </cell>
          <cell r="G2713">
            <v>35277</v>
          </cell>
          <cell r="H2713">
            <v>2</v>
          </cell>
          <cell r="I2713">
            <v>7283.43</v>
          </cell>
          <cell r="J2713">
            <v>2</v>
          </cell>
          <cell r="K2713">
            <v>35277</v>
          </cell>
          <cell r="N2713">
            <v>0</v>
          </cell>
          <cell r="O2713">
            <v>7281.43</v>
          </cell>
          <cell r="P2713">
            <v>7281.43</v>
          </cell>
          <cell r="Q2713">
            <v>7281.43</v>
          </cell>
          <cell r="R2713">
            <v>7281.43</v>
          </cell>
          <cell r="S2713">
            <v>7281.43</v>
          </cell>
          <cell r="T2713">
            <v>0</v>
          </cell>
          <cell r="U2713">
            <v>0</v>
          </cell>
          <cell r="V2713">
            <v>0</v>
          </cell>
          <cell r="W2713">
            <v>0</v>
          </cell>
          <cell r="X2713">
            <v>0</v>
          </cell>
          <cell r="Y2713">
            <v>0</v>
          </cell>
          <cell r="Z2713">
            <v>0</v>
          </cell>
          <cell r="AA2713">
            <v>0</v>
          </cell>
          <cell r="AB2713">
            <v>0</v>
          </cell>
          <cell r="AC2713">
            <v>0</v>
          </cell>
          <cell r="AD2713">
            <v>0</v>
          </cell>
          <cell r="AE2713">
            <v>0</v>
          </cell>
        </row>
        <row r="2714">
          <cell r="C2714" t="str">
            <v>S060800201</v>
          </cell>
          <cell r="D2714" t="str">
            <v>JOB-96/3025 หน้าแปลน AL CCX-0501</v>
          </cell>
          <cell r="F2714" t="str">
            <v>JV07-041</v>
          </cell>
          <cell r="G2714">
            <v>35277</v>
          </cell>
          <cell r="H2714">
            <v>3</v>
          </cell>
          <cell r="I2714">
            <v>11283.5</v>
          </cell>
          <cell r="J2714">
            <v>3</v>
          </cell>
          <cell r="K2714">
            <v>35277</v>
          </cell>
          <cell r="N2714">
            <v>0</v>
          </cell>
          <cell r="O2714">
            <v>11280.5</v>
          </cell>
          <cell r="P2714">
            <v>11280.5</v>
          </cell>
          <cell r="Q2714">
            <v>11280.5</v>
          </cell>
          <cell r="R2714">
            <v>11280.5</v>
          </cell>
          <cell r="S2714">
            <v>11280.5</v>
          </cell>
          <cell r="T2714">
            <v>0</v>
          </cell>
          <cell r="U2714">
            <v>0</v>
          </cell>
          <cell r="V2714">
            <v>0</v>
          </cell>
          <cell r="W2714">
            <v>0</v>
          </cell>
          <cell r="X2714">
            <v>0</v>
          </cell>
          <cell r="Y2714">
            <v>0</v>
          </cell>
          <cell r="Z2714">
            <v>0</v>
          </cell>
          <cell r="AA2714">
            <v>0</v>
          </cell>
          <cell r="AB2714">
            <v>0</v>
          </cell>
          <cell r="AC2714">
            <v>0</v>
          </cell>
          <cell r="AD2714">
            <v>0</v>
          </cell>
          <cell r="AE2714">
            <v>0</v>
          </cell>
        </row>
        <row r="2715">
          <cell r="C2715" t="str">
            <v>S060800202</v>
          </cell>
          <cell r="D2715" t="str">
            <v>JOB-96/5036 งานตามตัวอย่างของ ECX-555</v>
          </cell>
          <cell r="F2715" t="str">
            <v>JV07-041</v>
          </cell>
          <cell r="G2715">
            <v>35277</v>
          </cell>
          <cell r="H2715">
            <v>2</v>
          </cell>
          <cell r="I2715">
            <v>2945.42</v>
          </cell>
          <cell r="J2715">
            <v>2</v>
          </cell>
          <cell r="K2715">
            <v>35277</v>
          </cell>
          <cell r="N2715">
            <v>0</v>
          </cell>
          <cell r="O2715">
            <v>2943.42</v>
          </cell>
          <cell r="P2715">
            <v>2943.42</v>
          </cell>
          <cell r="Q2715">
            <v>2943.42</v>
          </cell>
          <cell r="R2715">
            <v>2943.42</v>
          </cell>
          <cell r="S2715">
            <v>2943.42</v>
          </cell>
          <cell r="T2715">
            <v>0</v>
          </cell>
          <cell r="U2715">
            <v>0</v>
          </cell>
          <cell r="V2715">
            <v>0</v>
          </cell>
          <cell r="W2715">
            <v>0</v>
          </cell>
          <cell r="X2715">
            <v>0</v>
          </cell>
          <cell r="Y2715">
            <v>0</v>
          </cell>
          <cell r="Z2715">
            <v>0</v>
          </cell>
          <cell r="AA2715">
            <v>0</v>
          </cell>
          <cell r="AB2715">
            <v>0</v>
          </cell>
          <cell r="AC2715">
            <v>0</v>
          </cell>
          <cell r="AD2715">
            <v>0</v>
          </cell>
          <cell r="AE2715">
            <v>0</v>
          </cell>
        </row>
        <row r="2716">
          <cell r="C2716" t="str">
            <v>S060400361</v>
          </cell>
          <cell r="D2716" t="str">
            <v>JOB-9157 JIGดัดโค้งท่อ CU เส้นผ้าศูนย์กลาง 5/8"</v>
          </cell>
          <cell r="F2716" t="str">
            <v>JV07-041</v>
          </cell>
          <cell r="G2716">
            <v>35277</v>
          </cell>
          <cell r="H2716">
            <v>1</v>
          </cell>
          <cell r="I2716">
            <v>24649.78</v>
          </cell>
          <cell r="J2716">
            <v>1</v>
          </cell>
          <cell r="K2716">
            <v>35277</v>
          </cell>
          <cell r="N2716">
            <v>0</v>
          </cell>
          <cell r="O2716">
            <v>24648.78</v>
          </cell>
          <cell r="P2716">
            <v>24648.78</v>
          </cell>
          <cell r="Q2716">
            <v>24648.78</v>
          </cell>
          <cell r="R2716">
            <v>24648.78</v>
          </cell>
          <cell r="S2716">
            <v>24648.78</v>
          </cell>
          <cell r="T2716">
            <v>0</v>
          </cell>
          <cell r="U2716">
            <v>0</v>
          </cell>
          <cell r="V2716">
            <v>0</v>
          </cell>
          <cell r="W2716">
            <v>0</v>
          </cell>
          <cell r="X2716">
            <v>0</v>
          </cell>
          <cell r="Y2716">
            <v>0</v>
          </cell>
          <cell r="Z2716">
            <v>0</v>
          </cell>
          <cell r="AA2716">
            <v>0</v>
          </cell>
          <cell r="AB2716">
            <v>0</v>
          </cell>
          <cell r="AC2716">
            <v>0</v>
          </cell>
          <cell r="AD2716">
            <v>0</v>
          </cell>
          <cell r="AE2716">
            <v>0</v>
          </cell>
        </row>
        <row r="2717">
          <cell r="C2717" t="str">
            <v>S060400362</v>
          </cell>
          <cell r="D2717" t="str">
            <v>JOB-9163 STOPPER ที่อัดสายน้ำยา</v>
          </cell>
          <cell r="F2717" t="str">
            <v>JV07-041</v>
          </cell>
          <cell r="G2717">
            <v>35277</v>
          </cell>
          <cell r="H2717">
            <v>1</v>
          </cell>
          <cell r="I2717">
            <v>4077.5</v>
          </cell>
          <cell r="J2717">
            <v>1</v>
          </cell>
          <cell r="K2717">
            <v>35277</v>
          </cell>
          <cell r="N2717">
            <v>0</v>
          </cell>
          <cell r="O2717">
            <v>4076.5</v>
          </cell>
          <cell r="P2717">
            <v>4076.5</v>
          </cell>
          <cell r="Q2717">
            <v>4076.5</v>
          </cell>
          <cell r="R2717">
            <v>4076.5</v>
          </cell>
          <cell r="S2717">
            <v>4076.5</v>
          </cell>
          <cell r="T2717">
            <v>0</v>
          </cell>
          <cell r="U2717">
            <v>0</v>
          </cell>
          <cell r="V2717">
            <v>0</v>
          </cell>
          <cell r="W2717">
            <v>0</v>
          </cell>
          <cell r="X2717">
            <v>0</v>
          </cell>
          <cell r="Y2717">
            <v>0</v>
          </cell>
          <cell r="Z2717">
            <v>0</v>
          </cell>
          <cell r="AA2717">
            <v>0</v>
          </cell>
          <cell r="AB2717">
            <v>0</v>
          </cell>
          <cell r="AC2717">
            <v>0</v>
          </cell>
          <cell r="AD2717">
            <v>0</v>
          </cell>
          <cell r="AE2717">
            <v>0</v>
          </cell>
        </row>
        <row r="2718">
          <cell r="C2718" t="str">
            <v>S060500037</v>
          </cell>
          <cell r="D2718" t="str">
            <v>JOB-9162 JIG ประกอบ B/K CCA-195,CCA-192</v>
          </cell>
          <cell r="F2718" t="str">
            <v>JV07-041</v>
          </cell>
          <cell r="G2718">
            <v>35277</v>
          </cell>
          <cell r="H2718">
            <v>2</v>
          </cell>
          <cell r="I2718">
            <v>8155</v>
          </cell>
          <cell r="J2718">
            <v>2</v>
          </cell>
          <cell r="K2718">
            <v>35277</v>
          </cell>
          <cell r="N2718">
            <v>0</v>
          </cell>
          <cell r="O2718">
            <v>8153</v>
          </cell>
          <cell r="P2718">
            <v>8153</v>
          </cell>
          <cell r="Q2718">
            <v>8153</v>
          </cell>
          <cell r="R2718">
            <v>8153</v>
          </cell>
          <cell r="S2718">
            <v>8153</v>
          </cell>
          <cell r="T2718">
            <v>0</v>
          </cell>
          <cell r="U2718">
            <v>0</v>
          </cell>
          <cell r="V2718">
            <v>0</v>
          </cell>
          <cell r="W2718">
            <v>0</v>
          </cell>
          <cell r="X2718">
            <v>0</v>
          </cell>
          <cell r="Y2718">
            <v>0</v>
          </cell>
          <cell r="Z2718">
            <v>0</v>
          </cell>
          <cell r="AA2718">
            <v>0</v>
          </cell>
          <cell r="AB2718">
            <v>0</v>
          </cell>
          <cell r="AC2718">
            <v>0</v>
          </cell>
          <cell r="AD2718">
            <v>0</v>
          </cell>
          <cell r="AE2718">
            <v>0</v>
          </cell>
        </row>
        <row r="2719">
          <cell r="C2719" t="str">
            <v>S060300152</v>
          </cell>
          <cell r="D2719" t="str">
            <v>JOB-9164 จิ้กดัดโค้งท่อ CU เส้นผ่าศูนย์กลาง 5/16 *</v>
          </cell>
          <cell r="E2719" t="str">
            <v>20.4 MM.</v>
          </cell>
          <cell r="F2719" t="str">
            <v>JV07-041</v>
          </cell>
          <cell r="G2719">
            <v>35277</v>
          </cell>
          <cell r="H2719">
            <v>3</v>
          </cell>
          <cell r="I2719">
            <v>7063.76</v>
          </cell>
          <cell r="J2719">
            <v>3</v>
          </cell>
          <cell r="K2719">
            <v>35277</v>
          </cell>
          <cell r="N2719">
            <v>0</v>
          </cell>
          <cell r="O2719">
            <v>7060.76</v>
          </cell>
          <cell r="P2719">
            <v>7060.76</v>
          </cell>
          <cell r="Q2719">
            <v>7060.76</v>
          </cell>
          <cell r="R2719">
            <v>7060.76</v>
          </cell>
          <cell r="S2719">
            <v>7060.76</v>
          </cell>
          <cell r="T2719">
            <v>0</v>
          </cell>
          <cell r="U2719">
            <v>0</v>
          </cell>
          <cell r="V2719">
            <v>0</v>
          </cell>
          <cell r="W2719">
            <v>0</v>
          </cell>
          <cell r="X2719">
            <v>0</v>
          </cell>
          <cell r="Y2719">
            <v>0</v>
          </cell>
          <cell r="Z2719">
            <v>0</v>
          </cell>
          <cell r="AA2719">
            <v>0</v>
          </cell>
          <cell r="AB2719">
            <v>0</v>
          </cell>
          <cell r="AC2719">
            <v>0</v>
          </cell>
          <cell r="AD2719">
            <v>0</v>
          </cell>
          <cell r="AE2719">
            <v>0</v>
          </cell>
        </row>
        <row r="2720">
          <cell r="C2720" t="str">
            <v>S060800203</v>
          </cell>
          <cell r="D2720" t="str">
            <v>อ่างน้ำร้อนล้าง COIL &amp; COND ขนาด 1200*700*600 มม.</v>
          </cell>
          <cell r="F2720" t="str">
            <v>SR076/3786</v>
          </cell>
          <cell r="G2720">
            <v>35296</v>
          </cell>
          <cell r="H2720">
            <v>1</v>
          </cell>
          <cell r="I2720">
            <v>13500</v>
          </cell>
          <cell r="J2720">
            <v>1</v>
          </cell>
          <cell r="K2720">
            <v>35296</v>
          </cell>
          <cell r="N2720">
            <v>0</v>
          </cell>
          <cell r="O2720">
            <v>13499</v>
          </cell>
          <cell r="P2720">
            <v>13499</v>
          </cell>
          <cell r="Q2720">
            <v>13499</v>
          </cell>
          <cell r="R2720">
            <v>13499</v>
          </cell>
          <cell r="S2720">
            <v>13499</v>
          </cell>
          <cell r="T2720">
            <v>0</v>
          </cell>
          <cell r="U2720">
            <v>0</v>
          </cell>
          <cell r="V2720">
            <v>0</v>
          </cell>
          <cell r="W2720">
            <v>0</v>
          </cell>
          <cell r="X2720">
            <v>0</v>
          </cell>
          <cell r="Y2720">
            <v>0</v>
          </cell>
          <cell r="Z2720">
            <v>0</v>
          </cell>
          <cell r="AA2720">
            <v>0</v>
          </cell>
          <cell r="AB2720">
            <v>0</v>
          </cell>
          <cell r="AC2720">
            <v>0</v>
          </cell>
          <cell r="AD2720">
            <v>0</v>
          </cell>
          <cell r="AE2720">
            <v>0</v>
          </cell>
        </row>
        <row r="2721">
          <cell r="C2721" t="str">
            <v>S060800204</v>
          </cell>
          <cell r="D2721" t="str">
            <v>ตะกร้าใส่ COIL &amp; COND ขนาด 700*1700*300 มม.</v>
          </cell>
          <cell r="F2721" t="str">
            <v>SR076/3786</v>
          </cell>
          <cell r="G2721">
            <v>35296</v>
          </cell>
          <cell r="H2721">
            <v>1</v>
          </cell>
          <cell r="I2721">
            <v>11500</v>
          </cell>
          <cell r="J2721">
            <v>1</v>
          </cell>
          <cell r="K2721">
            <v>35296</v>
          </cell>
          <cell r="N2721">
            <v>0</v>
          </cell>
          <cell r="O2721">
            <v>11499</v>
          </cell>
          <cell r="P2721">
            <v>11499</v>
          </cell>
          <cell r="Q2721">
            <v>11499</v>
          </cell>
          <cell r="R2721">
            <v>11499</v>
          </cell>
          <cell r="S2721">
            <v>11499</v>
          </cell>
          <cell r="T2721">
            <v>0</v>
          </cell>
          <cell r="U2721">
            <v>0</v>
          </cell>
          <cell r="V2721">
            <v>0</v>
          </cell>
          <cell r="W2721">
            <v>0</v>
          </cell>
          <cell r="X2721">
            <v>0</v>
          </cell>
          <cell r="Y2721">
            <v>0</v>
          </cell>
          <cell r="Z2721">
            <v>0</v>
          </cell>
          <cell r="AA2721">
            <v>0</v>
          </cell>
          <cell r="AB2721">
            <v>0</v>
          </cell>
          <cell r="AC2721">
            <v>0</v>
          </cell>
          <cell r="AD2721">
            <v>0</v>
          </cell>
          <cell r="AE2721">
            <v>0</v>
          </cell>
        </row>
        <row r="2722">
          <cell r="C2722" t="str">
            <v>S060400363</v>
          </cell>
          <cell r="D2722" t="str">
            <v>คัตเตอร์ตัดท่อรุ่น ซุปเปอร์ TTC-105</v>
          </cell>
          <cell r="F2722" t="str">
            <v>SR071/3516</v>
          </cell>
          <cell r="G2722">
            <v>35278</v>
          </cell>
          <cell r="H2722">
            <v>1</v>
          </cell>
          <cell r="I2722">
            <v>638</v>
          </cell>
          <cell r="J2722">
            <v>1</v>
          </cell>
          <cell r="K2722">
            <v>35278</v>
          </cell>
          <cell r="N2722">
            <v>0</v>
          </cell>
          <cell r="O2722">
            <v>637</v>
          </cell>
          <cell r="P2722">
            <v>637</v>
          </cell>
          <cell r="Q2722">
            <v>637</v>
          </cell>
          <cell r="R2722">
            <v>637</v>
          </cell>
          <cell r="S2722">
            <v>637</v>
          </cell>
          <cell r="T2722">
            <v>0</v>
          </cell>
          <cell r="U2722">
            <v>0</v>
          </cell>
          <cell r="V2722">
            <v>0</v>
          </cell>
          <cell r="W2722">
            <v>0</v>
          </cell>
          <cell r="X2722">
            <v>0</v>
          </cell>
          <cell r="Y2722">
            <v>0</v>
          </cell>
          <cell r="Z2722">
            <v>0</v>
          </cell>
          <cell r="AA2722">
            <v>0</v>
          </cell>
          <cell r="AB2722">
            <v>0</v>
          </cell>
          <cell r="AC2722">
            <v>0</v>
          </cell>
          <cell r="AD2722">
            <v>0</v>
          </cell>
          <cell r="AE2722">
            <v>0</v>
          </cell>
        </row>
        <row r="2723">
          <cell r="C2723" t="str">
            <v>S069900106</v>
          </cell>
          <cell r="D2723" t="str">
            <v>ตาชั่ง 5 กก., 60 กก.</v>
          </cell>
          <cell r="F2723" t="str">
            <v>SR076/3771</v>
          </cell>
          <cell r="G2723">
            <v>35294</v>
          </cell>
          <cell r="H2723">
            <v>2</v>
          </cell>
          <cell r="I2723">
            <v>980</v>
          </cell>
          <cell r="J2723">
            <v>2</v>
          </cell>
          <cell r="K2723">
            <v>35294</v>
          </cell>
          <cell r="N2723">
            <v>0</v>
          </cell>
          <cell r="O2723">
            <v>978</v>
          </cell>
          <cell r="P2723">
            <v>978</v>
          </cell>
          <cell r="Q2723">
            <v>978</v>
          </cell>
          <cell r="R2723">
            <v>978</v>
          </cell>
          <cell r="S2723">
            <v>978</v>
          </cell>
          <cell r="T2723">
            <v>0</v>
          </cell>
          <cell r="U2723">
            <v>0</v>
          </cell>
          <cell r="V2723">
            <v>0</v>
          </cell>
          <cell r="W2723">
            <v>0</v>
          </cell>
          <cell r="X2723">
            <v>0</v>
          </cell>
          <cell r="Y2723">
            <v>0</v>
          </cell>
          <cell r="Z2723">
            <v>0</v>
          </cell>
          <cell r="AA2723">
            <v>0</v>
          </cell>
          <cell r="AB2723">
            <v>0</v>
          </cell>
          <cell r="AC2723">
            <v>0</v>
          </cell>
          <cell r="AD2723">
            <v>0</v>
          </cell>
          <cell r="AE2723">
            <v>0</v>
          </cell>
        </row>
        <row r="2724">
          <cell r="C2724" t="str">
            <v>S049900336</v>
          </cell>
          <cell r="D2724" t="str">
            <v>พัดลมโรงงานขนาด 24 " มอเตอร์ 1/2 HP 220V.</v>
          </cell>
          <cell r="F2724" t="str">
            <v>SR075/3716</v>
          </cell>
          <cell r="G2724">
            <v>35292</v>
          </cell>
          <cell r="H2724">
            <v>4</v>
          </cell>
          <cell r="I2724">
            <v>9000</v>
          </cell>
          <cell r="J2724">
            <v>4</v>
          </cell>
          <cell r="K2724">
            <v>35292</v>
          </cell>
          <cell r="N2724">
            <v>0</v>
          </cell>
          <cell r="O2724">
            <v>8996</v>
          </cell>
          <cell r="P2724">
            <v>8996</v>
          </cell>
          <cell r="Q2724">
            <v>8996</v>
          </cell>
          <cell r="R2724">
            <v>8996</v>
          </cell>
          <cell r="S2724">
            <v>8996</v>
          </cell>
          <cell r="T2724">
            <v>0</v>
          </cell>
          <cell r="U2724">
            <v>0</v>
          </cell>
          <cell r="V2724">
            <v>0</v>
          </cell>
          <cell r="W2724">
            <v>0</v>
          </cell>
          <cell r="X2724">
            <v>0</v>
          </cell>
          <cell r="Y2724">
            <v>0</v>
          </cell>
          <cell r="Z2724">
            <v>0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>
            <v>0</v>
          </cell>
        </row>
        <row r="2725">
          <cell r="C2725" t="str">
            <v>H067000001</v>
          </cell>
          <cell r="D2725" t="str">
            <v>เครื่องสูบน้ำหอยโข่ง "SAER" อิตาลี IR40-160B เส้น</v>
          </cell>
          <cell r="E2725" t="str">
            <v>ผ่าศูนย์กลาง 2 1/2" * 1 1/2" ขับเคลื่อนด้วยมอเตอร์</v>
          </cell>
          <cell r="F2725" t="str">
            <v>SR071/3512</v>
          </cell>
          <cell r="G2725">
            <v>35278</v>
          </cell>
          <cell r="H2725">
            <v>1</v>
          </cell>
          <cell r="I2725">
            <v>16320</v>
          </cell>
          <cell r="J2725">
            <v>1</v>
          </cell>
          <cell r="K2725">
            <v>35278</v>
          </cell>
          <cell r="N2725">
            <v>0</v>
          </cell>
          <cell r="O2725">
            <v>16319</v>
          </cell>
          <cell r="P2725">
            <v>16319</v>
          </cell>
          <cell r="Q2725">
            <v>16319</v>
          </cell>
          <cell r="R2725">
            <v>16319</v>
          </cell>
          <cell r="S2725">
            <v>16319</v>
          </cell>
          <cell r="T2725">
            <v>0</v>
          </cell>
          <cell r="U2725">
            <v>0</v>
          </cell>
          <cell r="V2725">
            <v>0</v>
          </cell>
          <cell r="W2725">
            <v>0</v>
          </cell>
          <cell r="X2725">
            <v>0</v>
          </cell>
          <cell r="Y2725">
            <v>0</v>
          </cell>
          <cell r="Z2725">
            <v>0</v>
          </cell>
          <cell r="AA2725">
            <v>0</v>
          </cell>
          <cell r="AB2725">
            <v>0</v>
          </cell>
          <cell r="AC2725">
            <v>0</v>
          </cell>
          <cell r="AD2725">
            <v>0</v>
          </cell>
          <cell r="AE2725">
            <v>0</v>
          </cell>
        </row>
        <row r="2726">
          <cell r="C2726" t="str">
            <v>H067000002</v>
          </cell>
          <cell r="D2726" t="str">
            <v>อุปกรณ์เครื่องสูบน้ำ</v>
          </cell>
          <cell r="F2726" t="str">
            <v>SR3510-11</v>
          </cell>
          <cell r="G2726">
            <v>35278</v>
          </cell>
          <cell r="H2726">
            <v>1</v>
          </cell>
          <cell r="I2726">
            <v>1549</v>
          </cell>
          <cell r="J2726">
            <v>1</v>
          </cell>
          <cell r="K2726">
            <v>35278</v>
          </cell>
          <cell r="N2726">
            <v>0</v>
          </cell>
          <cell r="O2726">
            <v>1548</v>
          </cell>
          <cell r="P2726">
            <v>1548</v>
          </cell>
          <cell r="Q2726">
            <v>1548</v>
          </cell>
          <cell r="R2726">
            <v>1548</v>
          </cell>
          <cell r="S2726">
            <v>1548</v>
          </cell>
          <cell r="T2726">
            <v>0</v>
          </cell>
          <cell r="U2726">
            <v>0</v>
          </cell>
          <cell r="V2726">
            <v>0</v>
          </cell>
          <cell r="W2726">
            <v>0</v>
          </cell>
          <cell r="X2726">
            <v>0</v>
          </cell>
          <cell r="Y2726">
            <v>0</v>
          </cell>
          <cell r="Z2726">
            <v>0</v>
          </cell>
          <cell r="AA2726">
            <v>0</v>
          </cell>
          <cell r="AB2726">
            <v>0</v>
          </cell>
          <cell r="AC2726">
            <v>0</v>
          </cell>
          <cell r="AD2726">
            <v>0</v>
          </cell>
          <cell r="AE2726">
            <v>0</v>
          </cell>
        </row>
        <row r="2727">
          <cell r="C2727" t="str">
            <v>S049900337</v>
          </cell>
          <cell r="D2727" t="str">
            <v>พัดลมติดเพดาน NATIONAL รุ่น F-560B</v>
          </cell>
          <cell r="F2727" t="str">
            <v>SR079/3908</v>
          </cell>
          <cell r="G2727">
            <v>35300</v>
          </cell>
          <cell r="H2727">
            <v>4</v>
          </cell>
          <cell r="I2727">
            <v>5981.31</v>
          </cell>
          <cell r="J2727">
            <v>4</v>
          </cell>
          <cell r="K2727">
            <v>35300</v>
          </cell>
          <cell r="N2727">
            <v>0</v>
          </cell>
          <cell r="O2727">
            <v>5977.31</v>
          </cell>
          <cell r="P2727">
            <v>5977.31</v>
          </cell>
          <cell r="Q2727">
            <v>5977.31</v>
          </cell>
          <cell r="R2727">
            <v>5977.31</v>
          </cell>
          <cell r="S2727">
            <v>5977.31</v>
          </cell>
          <cell r="T2727">
            <v>0</v>
          </cell>
          <cell r="U2727">
            <v>0</v>
          </cell>
          <cell r="V2727">
            <v>0</v>
          </cell>
          <cell r="W2727">
            <v>0</v>
          </cell>
          <cell r="X2727">
            <v>0</v>
          </cell>
          <cell r="Y2727">
            <v>0</v>
          </cell>
          <cell r="Z2727">
            <v>0</v>
          </cell>
          <cell r="AA2727">
            <v>0</v>
          </cell>
          <cell r="AB2727">
            <v>0</v>
          </cell>
          <cell r="AC2727">
            <v>0</v>
          </cell>
          <cell r="AD2727">
            <v>0</v>
          </cell>
          <cell r="AE2727">
            <v>0</v>
          </cell>
        </row>
        <row r="2728">
          <cell r="C2728" t="str">
            <v>H847000006</v>
          </cell>
          <cell r="D2728" t="str">
            <v>แผงวงจรระบบโทรศัพท์ รุ่น VB-5377</v>
          </cell>
          <cell r="F2728" t="str">
            <v>SR3943-44</v>
          </cell>
          <cell r="G2728">
            <v>35303</v>
          </cell>
          <cell r="H2728">
            <v>1</v>
          </cell>
          <cell r="I2728">
            <v>4700</v>
          </cell>
          <cell r="J2728">
            <v>1</v>
          </cell>
          <cell r="K2728">
            <v>35303</v>
          </cell>
          <cell r="N2728">
            <v>0</v>
          </cell>
          <cell r="O2728">
            <v>4699</v>
          </cell>
          <cell r="P2728">
            <v>4699</v>
          </cell>
          <cell r="Q2728">
            <v>4699</v>
          </cell>
          <cell r="R2728">
            <v>4699</v>
          </cell>
          <cell r="S2728">
            <v>4699</v>
          </cell>
          <cell r="T2728">
            <v>0</v>
          </cell>
          <cell r="U2728">
            <v>0</v>
          </cell>
          <cell r="V2728">
            <v>0</v>
          </cell>
          <cell r="W2728">
            <v>0</v>
          </cell>
          <cell r="X2728">
            <v>0</v>
          </cell>
          <cell r="Y2728">
            <v>0</v>
          </cell>
          <cell r="Z2728">
            <v>0</v>
          </cell>
          <cell r="AA2728">
            <v>0</v>
          </cell>
          <cell r="AB2728">
            <v>0</v>
          </cell>
          <cell r="AC2728">
            <v>0</v>
          </cell>
          <cell r="AD2728">
            <v>0</v>
          </cell>
          <cell r="AE2728">
            <v>0</v>
          </cell>
        </row>
        <row r="2729">
          <cell r="C2729" t="str">
            <v>S049900338</v>
          </cell>
          <cell r="D2729" t="str">
            <v>ต่อเติมตู้เก็บอุปกรณ์พร้อมกุญแจล็อค(โรงอาหาร)</v>
          </cell>
          <cell r="F2729" t="str">
            <v>SR080/3969</v>
          </cell>
          <cell r="G2729">
            <v>35299</v>
          </cell>
          <cell r="H2729">
            <v>1</v>
          </cell>
          <cell r="I2729">
            <v>18000</v>
          </cell>
          <cell r="J2729">
            <v>1</v>
          </cell>
          <cell r="K2729">
            <v>35299</v>
          </cell>
          <cell r="N2729">
            <v>0</v>
          </cell>
          <cell r="O2729">
            <v>17999</v>
          </cell>
          <cell r="P2729">
            <v>17999</v>
          </cell>
          <cell r="Q2729">
            <v>17999</v>
          </cell>
          <cell r="R2729">
            <v>17999</v>
          </cell>
          <cell r="S2729">
            <v>17999</v>
          </cell>
          <cell r="T2729">
            <v>0</v>
          </cell>
          <cell r="U2729">
            <v>0</v>
          </cell>
          <cell r="V2729">
            <v>0</v>
          </cell>
          <cell r="W2729">
            <v>0</v>
          </cell>
          <cell r="X2729">
            <v>0</v>
          </cell>
          <cell r="Y2729">
            <v>0</v>
          </cell>
          <cell r="Z2729">
            <v>0</v>
          </cell>
          <cell r="AA2729">
            <v>0</v>
          </cell>
          <cell r="AB2729">
            <v>0</v>
          </cell>
          <cell r="AC2729">
            <v>0</v>
          </cell>
          <cell r="AD2729">
            <v>0</v>
          </cell>
          <cell r="AE2729">
            <v>0</v>
          </cell>
        </row>
        <row r="2730">
          <cell r="C2730" t="str">
            <v>S069900107</v>
          </cell>
          <cell r="D2730" t="str">
            <v>หน้ากากป้องกันสารเคมี SURVIVAIR รุ่น 420010</v>
          </cell>
          <cell r="F2730" t="str">
            <v>SR079/3918</v>
          </cell>
          <cell r="G2730">
            <v>35303</v>
          </cell>
          <cell r="H2730">
            <v>2</v>
          </cell>
          <cell r="I2730">
            <v>7050</v>
          </cell>
          <cell r="J2730">
            <v>2</v>
          </cell>
          <cell r="K2730">
            <v>35303</v>
          </cell>
          <cell r="N2730">
            <v>0</v>
          </cell>
          <cell r="O2730">
            <v>7048</v>
          </cell>
          <cell r="P2730">
            <v>7048</v>
          </cell>
          <cell r="Q2730">
            <v>7048</v>
          </cell>
          <cell r="R2730">
            <v>7048</v>
          </cell>
          <cell r="S2730">
            <v>7048</v>
          </cell>
          <cell r="T2730">
            <v>0</v>
          </cell>
          <cell r="U2730">
            <v>0</v>
          </cell>
          <cell r="V2730">
            <v>0</v>
          </cell>
          <cell r="W2730">
            <v>0</v>
          </cell>
          <cell r="X2730">
            <v>0</v>
          </cell>
          <cell r="Y2730">
            <v>0</v>
          </cell>
          <cell r="Z2730">
            <v>0</v>
          </cell>
          <cell r="AA2730">
            <v>0</v>
          </cell>
          <cell r="AB2730">
            <v>0</v>
          </cell>
          <cell r="AC2730">
            <v>0</v>
          </cell>
          <cell r="AD2730">
            <v>0</v>
          </cell>
          <cell r="AE2730">
            <v>0</v>
          </cell>
        </row>
        <row r="2731">
          <cell r="C2731" t="str">
            <v>S060800205</v>
          </cell>
          <cell r="D2731" t="str">
            <v>รถเข็นขนาด 600 * 800 * 600 มม.</v>
          </cell>
          <cell r="F2731" t="str">
            <v>SR080/3972</v>
          </cell>
          <cell r="G2731">
            <v>35306</v>
          </cell>
          <cell r="H2731">
            <v>1</v>
          </cell>
          <cell r="I2731">
            <v>6480</v>
          </cell>
          <cell r="J2731">
            <v>1</v>
          </cell>
          <cell r="K2731">
            <v>35306</v>
          </cell>
          <cell r="N2731">
            <v>0</v>
          </cell>
          <cell r="O2731">
            <v>6479</v>
          </cell>
          <cell r="P2731">
            <v>6479</v>
          </cell>
          <cell r="Q2731">
            <v>6479</v>
          </cell>
          <cell r="R2731">
            <v>6479</v>
          </cell>
          <cell r="S2731">
            <v>6479</v>
          </cell>
          <cell r="T2731">
            <v>0</v>
          </cell>
          <cell r="U2731">
            <v>0</v>
          </cell>
          <cell r="V2731">
            <v>0</v>
          </cell>
          <cell r="W2731">
            <v>0</v>
          </cell>
          <cell r="X2731">
            <v>0</v>
          </cell>
          <cell r="Y2731">
            <v>0</v>
          </cell>
          <cell r="Z2731">
            <v>0</v>
          </cell>
          <cell r="AA2731">
            <v>0</v>
          </cell>
          <cell r="AB2731">
            <v>0</v>
          </cell>
          <cell r="AC2731">
            <v>0</v>
          </cell>
          <cell r="AD2731">
            <v>0</v>
          </cell>
          <cell r="AE2731">
            <v>0</v>
          </cell>
        </row>
        <row r="2732">
          <cell r="C2732" t="str">
            <v>S060800206</v>
          </cell>
          <cell r="D2732" t="str">
            <v>รถเข็นเหล็ก ขนาด 500 * 800 * 650 มม.</v>
          </cell>
          <cell r="F2732" t="str">
            <v>SR080/3972</v>
          </cell>
          <cell r="G2732">
            <v>35306</v>
          </cell>
          <cell r="H2732">
            <v>1</v>
          </cell>
          <cell r="I2732">
            <v>2880</v>
          </cell>
          <cell r="J2732">
            <v>1</v>
          </cell>
          <cell r="K2732">
            <v>35306</v>
          </cell>
          <cell r="N2732">
            <v>0</v>
          </cell>
          <cell r="O2732">
            <v>2879</v>
          </cell>
          <cell r="P2732">
            <v>2879</v>
          </cell>
          <cell r="Q2732">
            <v>2879</v>
          </cell>
          <cell r="R2732">
            <v>2879</v>
          </cell>
          <cell r="S2732">
            <v>2879</v>
          </cell>
          <cell r="T2732">
            <v>0</v>
          </cell>
          <cell r="U2732">
            <v>0</v>
          </cell>
          <cell r="V2732">
            <v>0</v>
          </cell>
          <cell r="W2732">
            <v>0</v>
          </cell>
          <cell r="X2732">
            <v>0</v>
          </cell>
          <cell r="Y2732">
            <v>0</v>
          </cell>
          <cell r="Z2732">
            <v>0</v>
          </cell>
          <cell r="AA2732">
            <v>0</v>
          </cell>
          <cell r="AB2732">
            <v>0</v>
          </cell>
          <cell r="AC2732">
            <v>0</v>
          </cell>
          <cell r="AD2732">
            <v>0</v>
          </cell>
          <cell r="AE2732">
            <v>0</v>
          </cell>
        </row>
        <row r="2733">
          <cell r="C2733" t="str">
            <v>S060300153</v>
          </cell>
          <cell r="D2733" t="str">
            <v>JOB-3497 เป้าโค้งเหลี่ยม CROSSOVER เส้นผ่าศูนย์</v>
          </cell>
          <cell r="E2733" t="str">
            <v>กลาง 3/8</v>
          </cell>
          <cell r="F2733" t="str">
            <v>JV08-032</v>
          </cell>
          <cell r="G2733">
            <v>35308</v>
          </cell>
          <cell r="H2733">
            <v>36</v>
          </cell>
          <cell r="I2733">
            <v>146767.29999999999</v>
          </cell>
          <cell r="J2733">
            <v>36</v>
          </cell>
          <cell r="K2733">
            <v>35308</v>
          </cell>
          <cell r="N2733">
            <v>0</v>
          </cell>
          <cell r="O2733">
            <v>146731.29999999999</v>
          </cell>
          <cell r="P2733">
            <v>146731.29999999999</v>
          </cell>
          <cell r="Q2733">
            <v>146731.29999999999</v>
          </cell>
          <cell r="R2733">
            <v>146731.29999999999</v>
          </cell>
          <cell r="S2733">
            <v>146731.29999999999</v>
          </cell>
          <cell r="T2733">
            <v>0</v>
          </cell>
          <cell r="U2733">
            <v>0</v>
          </cell>
          <cell r="V2733">
            <v>0</v>
          </cell>
          <cell r="W2733">
            <v>0</v>
          </cell>
          <cell r="X2733">
            <v>0</v>
          </cell>
          <cell r="Y2733">
            <v>0</v>
          </cell>
          <cell r="Z2733">
            <v>0</v>
          </cell>
          <cell r="AA2733">
            <v>0</v>
          </cell>
          <cell r="AB2733">
            <v>0</v>
          </cell>
          <cell r="AC2733">
            <v>0</v>
          </cell>
          <cell r="AD2733">
            <v>0</v>
          </cell>
          <cell r="AE2733">
            <v>0</v>
          </cell>
        </row>
        <row r="2734">
          <cell r="C2734" t="str">
            <v>S070200418</v>
          </cell>
          <cell r="D2734" t="str">
            <v>JOB RD-388 แม่พิมพ์เจาะรู 8.55 มม.(GS) (25.4*12)</v>
          </cell>
          <cell r="F2734" t="str">
            <v>JV08-032</v>
          </cell>
          <cell r="G2734">
            <v>35308</v>
          </cell>
          <cell r="H2734">
            <v>1</v>
          </cell>
          <cell r="I2734">
            <v>28487.5</v>
          </cell>
          <cell r="J2734">
            <v>1</v>
          </cell>
          <cell r="K2734">
            <v>35308</v>
          </cell>
          <cell r="N2734">
            <v>0</v>
          </cell>
          <cell r="O2734">
            <v>28486.5</v>
          </cell>
          <cell r="P2734">
            <v>28486.5</v>
          </cell>
          <cell r="Q2734">
            <v>28486.5</v>
          </cell>
          <cell r="R2734">
            <v>28486.5</v>
          </cell>
          <cell r="S2734">
            <v>28486.5</v>
          </cell>
          <cell r="T2734">
            <v>0</v>
          </cell>
          <cell r="U2734">
            <v>0</v>
          </cell>
          <cell r="V2734">
            <v>0</v>
          </cell>
          <cell r="W2734">
            <v>0</v>
          </cell>
          <cell r="X2734">
            <v>0</v>
          </cell>
          <cell r="Y2734">
            <v>0</v>
          </cell>
          <cell r="Z2734">
            <v>0</v>
          </cell>
          <cell r="AA2734">
            <v>0</v>
          </cell>
          <cell r="AB2734">
            <v>0</v>
          </cell>
          <cell r="AC2734">
            <v>0</v>
          </cell>
          <cell r="AD2734">
            <v>0</v>
          </cell>
          <cell r="AE2734">
            <v>0</v>
          </cell>
        </row>
        <row r="2735">
          <cell r="C2735" t="str">
            <v>S070200419</v>
          </cell>
          <cell r="D2735" t="str">
            <v>JOB-RD-419 พิมพ์เจาะรูทั่วไป 4.11 มม.</v>
          </cell>
          <cell r="F2735" t="str">
            <v>JV08-032</v>
          </cell>
          <cell r="G2735">
            <v>35308</v>
          </cell>
          <cell r="H2735">
            <v>5</v>
          </cell>
          <cell r="I2735">
            <v>10544.73</v>
          </cell>
          <cell r="J2735">
            <v>5</v>
          </cell>
          <cell r="K2735">
            <v>35308</v>
          </cell>
          <cell r="N2735">
            <v>0</v>
          </cell>
          <cell r="O2735">
            <v>10539.73</v>
          </cell>
          <cell r="P2735">
            <v>10539.73</v>
          </cell>
          <cell r="Q2735">
            <v>10539.73</v>
          </cell>
          <cell r="R2735">
            <v>10539.73</v>
          </cell>
          <cell r="S2735">
            <v>10539.73</v>
          </cell>
          <cell r="T2735">
            <v>0</v>
          </cell>
          <cell r="U2735">
            <v>0</v>
          </cell>
          <cell r="V2735">
            <v>0</v>
          </cell>
          <cell r="W2735">
            <v>0</v>
          </cell>
          <cell r="X2735">
            <v>0</v>
          </cell>
          <cell r="Y2735">
            <v>0</v>
          </cell>
          <cell r="Z2735">
            <v>0</v>
          </cell>
          <cell r="AA2735">
            <v>0</v>
          </cell>
          <cell r="AB2735">
            <v>0</v>
          </cell>
          <cell r="AC2735">
            <v>0</v>
          </cell>
          <cell r="AD2735">
            <v>0</v>
          </cell>
          <cell r="AE2735">
            <v>0</v>
          </cell>
        </row>
        <row r="2736">
          <cell r="C2736" t="str">
            <v>S070200420</v>
          </cell>
          <cell r="D2736" t="str">
            <v>JOB-RD-429 พิมพ์ตัดสี่เหลี่ยม 18*84 มม.</v>
          </cell>
          <cell r="F2736" t="str">
            <v>JV08-032</v>
          </cell>
          <cell r="G2736">
            <v>35308</v>
          </cell>
          <cell r="H2736">
            <v>1</v>
          </cell>
          <cell r="I2736">
            <v>14714.05</v>
          </cell>
          <cell r="J2736">
            <v>1</v>
          </cell>
          <cell r="K2736">
            <v>35308</v>
          </cell>
          <cell r="N2736">
            <v>0</v>
          </cell>
          <cell r="O2736">
            <v>14713.05</v>
          </cell>
          <cell r="P2736">
            <v>14713.05</v>
          </cell>
          <cell r="Q2736">
            <v>14713.05</v>
          </cell>
          <cell r="R2736">
            <v>14713.05</v>
          </cell>
          <cell r="S2736">
            <v>14713.05</v>
          </cell>
          <cell r="T2736">
            <v>0</v>
          </cell>
          <cell r="U2736">
            <v>0</v>
          </cell>
          <cell r="V2736">
            <v>0</v>
          </cell>
          <cell r="W2736">
            <v>0</v>
          </cell>
          <cell r="X2736">
            <v>0</v>
          </cell>
          <cell r="Y2736">
            <v>0</v>
          </cell>
          <cell r="Z2736">
            <v>0</v>
          </cell>
          <cell r="AA2736">
            <v>0</v>
          </cell>
          <cell r="AB2736">
            <v>0</v>
          </cell>
          <cell r="AC2736">
            <v>0</v>
          </cell>
          <cell r="AD2736">
            <v>0</v>
          </cell>
          <cell r="AE2736">
            <v>0</v>
          </cell>
        </row>
        <row r="2737">
          <cell r="C2737" t="str">
            <v>S070200421</v>
          </cell>
          <cell r="D2737" t="str">
            <v>JOB-9100 พิมพ์ตัดรู 127 MM.</v>
          </cell>
          <cell r="F2737" t="str">
            <v>JV08-032</v>
          </cell>
          <cell r="G2737">
            <v>35308</v>
          </cell>
          <cell r="H2737">
            <v>1</v>
          </cell>
          <cell r="I2737">
            <v>13252.67</v>
          </cell>
          <cell r="J2737">
            <v>1</v>
          </cell>
          <cell r="K2737">
            <v>35308</v>
          </cell>
          <cell r="N2737">
            <v>0</v>
          </cell>
          <cell r="O2737">
            <v>13251.67</v>
          </cell>
          <cell r="P2737">
            <v>13251.67</v>
          </cell>
          <cell r="Q2737">
            <v>13251.67</v>
          </cell>
          <cell r="R2737">
            <v>13251.67</v>
          </cell>
          <cell r="S2737">
            <v>13251.67</v>
          </cell>
          <cell r="T2737">
            <v>0</v>
          </cell>
          <cell r="U2737">
            <v>0</v>
          </cell>
          <cell r="V2737">
            <v>0</v>
          </cell>
          <cell r="W2737">
            <v>0</v>
          </cell>
          <cell r="X2737">
            <v>0</v>
          </cell>
          <cell r="Y2737">
            <v>0</v>
          </cell>
          <cell r="Z2737">
            <v>0</v>
          </cell>
          <cell r="AA2737">
            <v>0</v>
          </cell>
          <cell r="AB2737">
            <v>0</v>
          </cell>
          <cell r="AC2737">
            <v>0</v>
          </cell>
          <cell r="AD2737">
            <v>0</v>
          </cell>
          <cell r="AE2737">
            <v>0</v>
          </cell>
        </row>
        <row r="2738">
          <cell r="C2738" t="str">
            <v>S070300006</v>
          </cell>
          <cell r="D2738" t="str">
            <v>JOB-RD-378 จิ้กดัดโค้งท่อ เส้นผ่าศูนย์กลาง</v>
          </cell>
          <cell r="E2738" t="str">
            <v>5/16*17.47</v>
          </cell>
          <cell r="F2738" t="str">
            <v>JV08-032</v>
          </cell>
          <cell r="G2738">
            <v>35308</v>
          </cell>
          <cell r="H2738">
            <v>2</v>
          </cell>
          <cell r="I2738">
            <v>29998.75</v>
          </cell>
          <cell r="J2738">
            <v>2</v>
          </cell>
          <cell r="K2738">
            <v>35308</v>
          </cell>
          <cell r="N2738">
            <v>0</v>
          </cell>
          <cell r="O2738">
            <v>29996.75</v>
          </cell>
          <cell r="P2738">
            <v>29996.75</v>
          </cell>
          <cell r="Q2738">
            <v>29996.75</v>
          </cell>
          <cell r="R2738">
            <v>29996.75</v>
          </cell>
          <cell r="S2738">
            <v>29996.75</v>
          </cell>
          <cell r="T2738">
            <v>0</v>
          </cell>
          <cell r="U2738">
            <v>0</v>
          </cell>
          <cell r="V2738">
            <v>0</v>
          </cell>
          <cell r="W2738">
            <v>0</v>
          </cell>
          <cell r="X2738">
            <v>0</v>
          </cell>
          <cell r="Y2738">
            <v>0</v>
          </cell>
          <cell r="Z2738">
            <v>0</v>
          </cell>
          <cell r="AA2738">
            <v>0</v>
          </cell>
          <cell r="AB2738">
            <v>0</v>
          </cell>
          <cell r="AC2738">
            <v>0</v>
          </cell>
          <cell r="AD2738">
            <v>0</v>
          </cell>
          <cell r="AE2738">
            <v>0</v>
          </cell>
        </row>
        <row r="2739">
          <cell r="C2739" t="str">
            <v>S070400009</v>
          </cell>
          <cell r="D2739" t="str">
            <v>JOB-RD-418 จิ้กจับท่อ CU เส้นผ่าศูนย์กลาง 1/8"</v>
          </cell>
          <cell r="E2739" t="str">
            <v>(แฟร์)</v>
          </cell>
          <cell r="F2739" t="str">
            <v>JV08-032</v>
          </cell>
          <cell r="G2739">
            <v>35308</v>
          </cell>
          <cell r="H2739">
            <v>1</v>
          </cell>
          <cell r="I2739">
            <v>10697.4</v>
          </cell>
          <cell r="J2739">
            <v>1</v>
          </cell>
          <cell r="K2739">
            <v>35308</v>
          </cell>
          <cell r="N2739">
            <v>0</v>
          </cell>
          <cell r="O2739">
            <v>10696.4</v>
          </cell>
          <cell r="P2739">
            <v>10696.4</v>
          </cell>
          <cell r="Q2739">
            <v>10696.4</v>
          </cell>
          <cell r="R2739">
            <v>10696.4</v>
          </cell>
          <cell r="S2739">
            <v>10696.4</v>
          </cell>
          <cell r="T2739">
            <v>0</v>
          </cell>
          <cell r="U2739">
            <v>0</v>
          </cell>
          <cell r="V2739">
            <v>0</v>
          </cell>
          <cell r="W2739">
            <v>0</v>
          </cell>
          <cell r="X2739">
            <v>0</v>
          </cell>
          <cell r="Y2739">
            <v>0</v>
          </cell>
          <cell r="Z2739">
            <v>0</v>
          </cell>
          <cell r="AA2739">
            <v>0</v>
          </cell>
          <cell r="AB2739">
            <v>0</v>
          </cell>
          <cell r="AC2739">
            <v>0</v>
          </cell>
          <cell r="AD2739">
            <v>0</v>
          </cell>
          <cell r="AE2739">
            <v>0</v>
          </cell>
        </row>
        <row r="2740">
          <cell r="C2740" t="str">
            <v>S070400010</v>
          </cell>
          <cell r="D2740" t="str">
            <v>JOB-RD-424 จิ้กจับท่อ CU เส้นผ่าศูนย์กลาง 3/4"</v>
          </cell>
          <cell r="E2740" t="str">
            <v>(O'RING)</v>
          </cell>
          <cell r="F2740" t="str">
            <v>JV08-032</v>
          </cell>
          <cell r="G2740">
            <v>35308</v>
          </cell>
          <cell r="H2740">
            <v>1</v>
          </cell>
          <cell r="I2740">
            <v>10545.98</v>
          </cell>
          <cell r="J2740">
            <v>1</v>
          </cell>
          <cell r="K2740">
            <v>35308</v>
          </cell>
          <cell r="N2740">
            <v>0</v>
          </cell>
          <cell r="O2740">
            <v>10544.98</v>
          </cell>
          <cell r="P2740">
            <v>10544.98</v>
          </cell>
          <cell r="Q2740">
            <v>10544.98</v>
          </cell>
          <cell r="R2740">
            <v>10544.98</v>
          </cell>
          <cell r="S2740">
            <v>10544.98</v>
          </cell>
          <cell r="T2740">
            <v>0</v>
          </cell>
          <cell r="U2740">
            <v>0</v>
          </cell>
          <cell r="V2740">
            <v>0</v>
          </cell>
          <cell r="W2740">
            <v>0</v>
          </cell>
          <cell r="X2740">
            <v>0</v>
          </cell>
          <cell r="Y2740">
            <v>0</v>
          </cell>
          <cell r="Z2740">
            <v>0</v>
          </cell>
          <cell r="AA2740">
            <v>0</v>
          </cell>
          <cell r="AB2740">
            <v>0</v>
          </cell>
          <cell r="AC2740">
            <v>0</v>
          </cell>
          <cell r="AD2740">
            <v>0</v>
          </cell>
          <cell r="AE2740">
            <v>0</v>
          </cell>
        </row>
        <row r="2741">
          <cell r="C2741" t="str">
            <v>S060300154</v>
          </cell>
          <cell r="D2741" t="str">
            <v>JOB-9086 จิ้กเช็ค F/L CCX 119,105</v>
          </cell>
          <cell r="F2741" t="str">
            <v>JV08-032</v>
          </cell>
          <cell r="G2741">
            <v>35308</v>
          </cell>
          <cell r="H2741">
            <v>1</v>
          </cell>
          <cell r="I2741">
            <v>16166.88</v>
          </cell>
          <cell r="J2741">
            <v>1</v>
          </cell>
          <cell r="K2741">
            <v>35308</v>
          </cell>
          <cell r="N2741">
            <v>0</v>
          </cell>
          <cell r="O2741">
            <v>16165.88</v>
          </cell>
          <cell r="P2741">
            <v>16165.88</v>
          </cell>
          <cell r="Q2741">
            <v>16165.88</v>
          </cell>
          <cell r="R2741">
            <v>16165.88</v>
          </cell>
          <cell r="S2741">
            <v>16165.88</v>
          </cell>
          <cell r="T2741">
            <v>0</v>
          </cell>
          <cell r="U2741">
            <v>0</v>
          </cell>
          <cell r="V2741">
            <v>0</v>
          </cell>
          <cell r="W2741">
            <v>0</v>
          </cell>
          <cell r="X2741">
            <v>0</v>
          </cell>
          <cell r="Y2741">
            <v>0</v>
          </cell>
          <cell r="Z2741">
            <v>0</v>
          </cell>
          <cell r="AA2741">
            <v>0</v>
          </cell>
          <cell r="AB2741">
            <v>0</v>
          </cell>
          <cell r="AC2741">
            <v>0</v>
          </cell>
          <cell r="AD2741">
            <v>0</v>
          </cell>
          <cell r="AE2741">
            <v>0</v>
          </cell>
        </row>
        <row r="2742">
          <cell r="C2742" t="str">
            <v>S060300155</v>
          </cell>
          <cell r="D2742" t="str">
            <v>JOB-9418 หัวบนท่อCU, จิ้กดัดโค้งท่อAL,CU</v>
          </cell>
          <cell r="F2742" t="str">
            <v>JV08-032</v>
          </cell>
          <cell r="G2742">
            <v>35308</v>
          </cell>
          <cell r="H2742">
            <v>5</v>
          </cell>
          <cell r="I2742">
            <v>142850.54999999999</v>
          </cell>
          <cell r="J2742">
            <v>5</v>
          </cell>
          <cell r="K2742">
            <v>35308</v>
          </cell>
          <cell r="N2742">
            <v>0</v>
          </cell>
          <cell r="O2742">
            <v>142845.54999999999</v>
          </cell>
          <cell r="P2742">
            <v>142845.54999999999</v>
          </cell>
          <cell r="Q2742">
            <v>142845.54999999999</v>
          </cell>
          <cell r="R2742">
            <v>142845.54999999999</v>
          </cell>
          <cell r="S2742">
            <v>142845.54999999999</v>
          </cell>
          <cell r="T2742">
            <v>0</v>
          </cell>
          <cell r="U2742">
            <v>0</v>
          </cell>
          <cell r="V2742">
            <v>0</v>
          </cell>
          <cell r="W2742">
            <v>0</v>
          </cell>
          <cell r="X2742">
            <v>0</v>
          </cell>
          <cell r="Y2742">
            <v>0</v>
          </cell>
          <cell r="Z2742">
            <v>0</v>
          </cell>
          <cell r="AA2742">
            <v>0</v>
          </cell>
          <cell r="AB2742">
            <v>0</v>
          </cell>
          <cell r="AC2742">
            <v>0</v>
          </cell>
          <cell r="AD2742">
            <v>0</v>
          </cell>
          <cell r="AE2742">
            <v>0</v>
          </cell>
        </row>
        <row r="2743">
          <cell r="C2743" t="str">
            <v>S060400364</v>
          </cell>
          <cell r="D2743" t="str">
            <v>JOB-9092 จิ้กเจาะรู OUT LET, จิ้กซ่อม OUT LET,</v>
          </cell>
          <cell r="E2743" t="str">
            <v>จิ้กดัดโค้งท่อ FEEDER ECX-743</v>
          </cell>
          <cell r="F2743" t="str">
            <v>JV08-032</v>
          </cell>
          <cell r="G2743">
            <v>35308</v>
          </cell>
          <cell r="H2743">
            <v>11</v>
          </cell>
          <cell r="I2743">
            <v>74696.88</v>
          </cell>
          <cell r="J2743">
            <v>11</v>
          </cell>
          <cell r="K2743">
            <v>35308</v>
          </cell>
          <cell r="N2743">
            <v>0</v>
          </cell>
          <cell r="O2743">
            <v>74685.88</v>
          </cell>
          <cell r="P2743">
            <v>74685.88</v>
          </cell>
          <cell r="Q2743">
            <v>74685.88</v>
          </cell>
          <cell r="R2743">
            <v>74685.88</v>
          </cell>
          <cell r="S2743">
            <v>74685.88</v>
          </cell>
          <cell r="T2743">
            <v>0</v>
          </cell>
          <cell r="U2743">
            <v>0</v>
          </cell>
          <cell r="V2743">
            <v>0</v>
          </cell>
          <cell r="W2743">
            <v>0</v>
          </cell>
          <cell r="X2743">
            <v>0</v>
          </cell>
          <cell r="Y2743">
            <v>0</v>
          </cell>
          <cell r="Z2743">
            <v>0</v>
          </cell>
          <cell r="AA2743">
            <v>0</v>
          </cell>
          <cell r="AB2743">
            <v>0</v>
          </cell>
          <cell r="AC2743">
            <v>0</v>
          </cell>
          <cell r="AD2743">
            <v>0</v>
          </cell>
          <cell r="AE2743">
            <v>0</v>
          </cell>
        </row>
        <row r="2744">
          <cell r="C2744" t="str">
            <v>S060400365</v>
          </cell>
          <cell r="D2744" t="str">
            <v>JOB-9093 จิ้งเจาะรู OUT LET ECX-128</v>
          </cell>
          <cell r="F2744" t="str">
            <v>JV08-032</v>
          </cell>
          <cell r="G2744">
            <v>35308</v>
          </cell>
          <cell r="H2744">
            <v>1</v>
          </cell>
          <cell r="I2744">
            <v>9418.0400000000009</v>
          </cell>
          <cell r="J2744">
            <v>1</v>
          </cell>
          <cell r="K2744">
            <v>35308</v>
          </cell>
          <cell r="N2744">
            <v>0</v>
          </cell>
          <cell r="O2744">
            <v>9417.0400000000009</v>
          </cell>
          <cell r="P2744">
            <v>9417.0400000000009</v>
          </cell>
          <cell r="Q2744">
            <v>9417.0400000000009</v>
          </cell>
          <cell r="R2744">
            <v>9417.0400000000009</v>
          </cell>
          <cell r="S2744">
            <v>9417.0400000000009</v>
          </cell>
          <cell r="T2744">
            <v>0</v>
          </cell>
          <cell r="U2744">
            <v>0</v>
          </cell>
          <cell r="V2744">
            <v>0</v>
          </cell>
          <cell r="W2744">
            <v>0</v>
          </cell>
          <cell r="X2744">
            <v>0</v>
          </cell>
          <cell r="Y2744">
            <v>0</v>
          </cell>
          <cell r="Z2744">
            <v>0</v>
          </cell>
          <cell r="AA2744">
            <v>0</v>
          </cell>
          <cell r="AB2744">
            <v>0</v>
          </cell>
          <cell r="AC2744">
            <v>0</v>
          </cell>
          <cell r="AD2744">
            <v>0</v>
          </cell>
          <cell r="AE2744">
            <v>0</v>
          </cell>
        </row>
        <row r="2745">
          <cell r="C2745" t="str">
            <v>S060400366</v>
          </cell>
          <cell r="D2745" t="str">
            <v>JOB-9095 จิ้งเจาะรู ECX-439</v>
          </cell>
          <cell r="F2745" t="str">
            <v>JV08-032</v>
          </cell>
          <cell r="G2745">
            <v>35308</v>
          </cell>
          <cell r="H2745">
            <v>1</v>
          </cell>
          <cell r="I2745">
            <v>34526.879999999997</v>
          </cell>
          <cell r="J2745">
            <v>1</v>
          </cell>
          <cell r="K2745">
            <v>35308</v>
          </cell>
          <cell r="N2745">
            <v>0</v>
          </cell>
          <cell r="O2745">
            <v>34525.879999999997</v>
          </cell>
          <cell r="P2745">
            <v>34525.879999999997</v>
          </cell>
          <cell r="Q2745">
            <v>34525.879999999997</v>
          </cell>
          <cell r="R2745">
            <v>34525.879999999997</v>
          </cell>
          <cell r="S2745">
            <v>34525.879999999997</v>
          </cell>
          <cell r="T2745">
            <v>0</v>
          </cell>
          <cell r="U2745">
            <v>0</v>
          </cell>
          <cell r="V2745">
            <v>0</v>
          </cell>
          <cell r="W2745">
            <v>0</v>
          </cell>
          <cell r="X2745">
            <v>0</v>
          </cell>
          <cell r="Y2745">
            <v>0</v>
          </cell>
          <cell r="Z2745">
            <v>0</v>
          </cell>
          <cell r="AA2745">
            <v>0</v>
          </cell>
          <cell r="AB2745">
            <v>0</v>
          </cell>
          <cell r="AC2745">
            <v>0</v>
          </cell>
          <cell r="AD2745">
            <v>0</v>
          </cell>
          <cell r="AE2745">
            <v>0</v>
          </cell>
        </row>
        <row r="2746">
          <cell r="C2746" t="str">
            <v>S060400367</v>
          </cell>
          <cell r="D2746" t="str">
            <v>JOB-9097 JIGเชื่อมขา OUTLET ECX-742</v>
          </cell>
          <cell r="F2746" t="str">
            <v>JV08-032</v>
          </cell>
          <cell r="G2746">
            <v>35308</v>
          </cell>
          <cell r="H2746">
            <v>1</v>
          </cell>
          <cell r="I2746">
            <v>6262.12</v>
          </cell>
          <cell r="J2746">
            <v>1</v>
          </cell>
          <cell r="K2746">
            <v>35308</v>
          </cell>
          <cell r="N2746">
            <v>0</v>
          </cell>
          <cell r="O2746">
            <v>6261.12</v>
          </cell>
          <cell r="P2746">
            <v>6261.12</v>
          </cell>
          <cell r="Q2746">
            <v>6261.12</v>
          </cell>
          <cell r="R2746">
            <v>6261.12</v>
          </cell>
          <cell r="S2746">
            <v>6261.12</v>
          </cell>
          <cell r="T2746">
            <v>0</v>
          </cell>
          <cell r="U2746">
            <v>0</v>
          </cell>
          <cell r="V2746">
            <v>0</v>
          </cell>
          <cell r="W2746">
            <v>0</v>
          </cell>
          <cell r="X2746">
            <v>0</v>
          </cell>
          <cell r="Y2746">
            <v>0</v>
          </cell>
          <cell r="Z2746">
            <v>0</v>
          </cell>
          <cell r="AA2746">
            <v>0</v>
          </cell>
          <cell r="AB2746">
            <v>0</v>
          </cell>
          <cell r="AC2746">
            <v>0</v>
          </cell>
          <cell r="AD2746">
            <v>0</v>
          </cell>
          <cell r="AE2746">
            <v>0</v>
          </cell>
        </row>
        <row r="2747">
          <cell r="C2747" t="str">
            <v>S060400368</v>
          </cell>
          <cell r="D2747" t="str">
            <v>JOB-9158 JIG เชื่อม ECX-605,ECX-412</v>
          </cell>
          <cell r="F2747" t="str">
            <v>JV08-032</v>
          </cell>
          <cell r="G2747">
            <v>35308</v>
          </cell>
          <cell r="H2747">
            <v>2</v>
          </cell>
          <cell r="I2747">
            <v>22331.119999999999</v>
          </cell>
          <cell r="J2747">
            <v>2</v>
          </cell>
          <cell r="K2747">
            <v>35308</v>
          </cell>
          <cell r="N2747">
            <v>0</v>
          </cell>
          <cell r="O2747">
            <v>22329.119999999999</v>
          </cell>
          <cell r="P2747">
            <v>22329.119999999999</v>
          </cell>
          <cell r="Q2747">
            <v>22329.119999999999</v>
          </cell>
          <cell r="R2747">
            <v>22329.119999999999</v>
          </cell>
          <cell r="S2747">
            <v>22329.119999999999</v>
          </cell>
          <cell r="T2747">
            <v>0</v>
          </cell>
          <cell r="U2747">
            <v>0</v>
          </cell>
          <cell r="V2747">
            <v>0</v>
          </cell>
          <cell r="W2747">
            <v>0</v>
          </cell>
          <cell r="X2747">
            <v>0</v>
          </cell>
          <cell r="Y2747">
            <v>0</v>
          </cell>
          <cell r="Z2747">
            <v>0</v>
          </cell>
          <cell r="AA2747">
            <v>0</v>
          </cell>
          <cell r="AB2747">
            <v>0</v>
          </cell>
          <cell r="AC2747">
            <v>0</v>
          </cell>
          <cell r="AD2747">
            <v>0</v>
          </cell>
          <cell r="AE2747">
            <v>0</v>
          </cell>
        </row>
        <row r="2748">
          <cell r="C2748" t="str">
            <v>S060400369</v>
          </cell>
          <cell r="D2748" t="str">
            <v>JOB-9166 จิ้กเช็ค COND CCA-191</v>
          </cell>
          <cell r="F2748" t="str">
            <v>JV08-032</v>
          </cell>
          <cell r="G2748">
            <v>35308</v>
          </cell>
          <cell r="H2748">
            <v>1</v>
          </cell>
          <cell r="I2748">
            <v>7053.98</v>
          </cell>
          <cell r="J2748">
            <v>1</v>
          </cell>
          <cell r="K2748">
            <v>35308</v>
          </cell>
          <cell r="N2748">
            <v>0</v>
          </cell>
          <cell r="O2748">
            <v>7052.98</v>
          </cell>
          <cell r="P2748">
            <v>7052.98</v>
          </cell>
          <cell r="Q2748">
            <v>7052.98</v>
          </cell>
          <cell r="R2748">
            <v>7052.98</v>
          </cell>
          <cell r="S2748">
            <v>7052.98</v>
          </cell>
          <cell r="T2748">
            <v>0</v>
          </cell>
          <cell r="U2748">
            <v>0</v>
          </cell>
          <cell r="V2748">
            <v>0</v>
          </cell>
          <cell r="W2748">
            <v>0</v>
          </cell>
          <cell r="X2748">
            <v>0</v>
          </cell>
          <cell r="Y2748">
            <v>0</v>
          </cell>
          <cell r="Z2748">
            <v>0</v>
          </cell>
          <cell r="AA2748">
            <v>0</v>
          </cell>
          <cell r="AB2748">
            <v>0</v>
          </cell>
          <cell r="AC2748">
            <v>0</v>
          </cell>
          <cell r="AD2748">
            <v>0</v>
          </cell>
          <cell r="AE2748">
            <v>0</v>
          </cell>
        </row>
        <row r="2749">
          <cell r="C2749" t="str">
            <v>S060400370</v>
          </cell>
          <cell r="D2749" t="str">
            <v>JOB-9167 จิ้กเจาะงาน CCX-235</v>
          </cell>
          <cell r="F2749" t="str">
            <v>JV08-032</v>
          </cell>
          <cell r="G2749">
            <v>35308</v>
          </cell>
          <cell r="H2749">
            <v>1</v>
          </cell>
          <cell r="I2749">
            <v>12470.01</v>
          </cell>
          <cell r="J2749">
            <v>1</v>
          </cell>
          <cell r="K2749">
            <v>35308</v>
          </cell>
          <cell r="N2749">
            <v>0</v>
          </cell>
          <cell r="O2749">
            <v>12469.01</v>
          </cell>
          <cell r="P2749">
            <v>12469.01</v>
          </cell>
          <cell r="Q2749">
            <v>12469.01</v>
          </cell>
          <cell r="R2749">
            <v>12469.01</v>
          </cell>
          <cell r="S2749">
            <v>12469.01</v>
          </cell>
          <cell r="T2749">
            <v>0</v>
          </cell>
          <cell r="U2749">
            <v>0</v>
          </cell>
          <cell r="V2749">
            <v>0</v>
          </cell>
          <cell r="W2749">
            <v>0</v>
          </cell>
          <cell r="X2749">
            <v>0</v>
          </cell>
          <cell r="Y2749">
            <v>0</v>
          </cell>
          <cell r="Z2749">
            <v>0</v>
          </cell>
          <cell r="AA2749">
            <v>0</v>
          </cell>
          <cell r="AB2749">
            <v>0</v>
          </cell>
          <cell r="AC2749">
            <v>0</v>
          </cell>
          <cell r="AD2749">
            <v>0</v>
          </cell>
          <cell r="AE2749">
            <v>0</v>
          </cell>
        </row>
        <row r="2750">
          <cell r="C2750" t="str">
            <v>S060400371</v>
          </cell>
          <cell r="D2750" t="str">
            <v>JOB-9169 หัวเชื่อมสแตนเลส</v>
          </cell>
          <cell r="F2750" t="str">
            <v>JV08-032</v>
          </cell>
          <cell r="G2750">
            <v>35308</v>
          </cell>
          <cell r="H2750">
            <v>100</v>
          </cell>
          <cell r="I2750">
            <v>14358.75</v>
          </cell>
          <cell r="J2750">
            <v>100</v>
          </cell>
          <cell r="K2750">
            <v>35308</v>
          </cell>
          <cell r="N2750">
            <v>0</v>
          </cell>
          <cell r="O2750">
            <v>14258.75</v>
          </cell>
          <cell r="P2750">
            <v>14258.75</v>
          </cell>
          <cell r="Q2750">
            <v>14258.75</v>
          </cell>
          <cell r="R2750">
            <v>14258.75</v>
          </cell>
          <cell r="S2750">
            <v>14258.75</v>
          </cell>
          <cell r="T2750">
            <v>0</v>
          </cell>
          <cell r="U2750">
            <v>0</v>
          </cell>
          <cell r="V2750">
            <v>0</v>
          </cell>
          <cell r="W2750">
            <v>0</v>
          </cell>
          <cell r="X2750">
            <v>0</v>
          </cell>
          <cell r="Y2750">
            <v>0</v>
          </cell>
          <cell r="Z2750">
            <v>0</v>
          </cell>
          <cell r="AA2750">
            <v>0</v>
          </cell>
          <cell r="AB2750">
            <v>0</v>
          </cell>
          <cell r="AC2750">
            <v>0</v>
          </cell>
          <cell r="AD2750">
            <v>0</v>
          </cell>
          <cell r="AE2750">
            <v>0</v>
          </cell>
        </row>
        <row r="2751">
          <cell r="C2751" t="str">
            <v>S060400372</v>
          </cell>
          <cell r="D2751" t="str">
            <v>JOB-9173 จิ้กเจาะงาน CCX-500</v>
          </cell>
          <cell r="F2751" t="str">
            <v>JV08-032</v>
          </cell>
          <cell r="G2751">
            <v>35308</v>
          </cell>
          <cell r="H2751">
            <v>1</v>
          </cell>
          <cell r="I2751">
            <v>4323.55</v>
          </cell>
          <cell r="J2751">
            <v>1</v>
          </cell>
          <cell r="K2751">
            <v>35308</v>
          </cell>
          <cell r="N2751">
            <v>0</v>
          </cell>
          <cell r="O2751">
            <v>4322.55</v>
          </cell>
          <cell r="P2751">
            <v>4322.55</v>
          </cell>
          <cell r="Q2751">
            <v>4322.55</v>
          </cell>
          <cell r="R2751">
            <v>4322.55</v>
          </cell>
          <cell r="S2751">
            <v>4322.55</v>
          </cell>
          <cell r="T2751">
            <v>0</v>
          </cell>
          <cell r="U2751">
            <v>0</v>
          </cell>
          <cell r="V2751">
            <v>0</v>
          </cell>
          <cell r="W2751">
            <v>0</v>
          </cell>
          <cell r="X2751">
            <v>0</v>
          </cell>
          <cell r="Y2751">
            <v>0</v>
          </cell>
          <cell r="Z2751">
            <v>0</v>
          </cell>
          <cell r="AA2751">
            <v>0</v>
          </cell>
          <cell r="AB2751">
            <v>0</v>
          </cell>
          <cell r="AC2751">
            <v>0</v>
          </cell>
          <cell r="AD2751">
            <v>0</v>
          </cell>
          <cell r="AE2751">
            <v>0</v>
          </cell>
        </row>
        <row r="2752">
          <cell r="C2752" t="str">
            <v>S060400373</v>
          </cell>
          <cell r="D2752" t="str">
            <v>JOB-9253 จิ้กเชื่อม OUT - INLET CCR-297</v>
          </cell>
          <cell r="F2752" t="str">
            <v>JV08-032</v>
          </cell>
          <cell r="G2752">
            <v>35308</v>
          </cell>
          <cell r="H2752">
            <v>1</v>
          </cell>
          <cell r="I2752">
            <v>2610.4699999999998</v>
          </cell>
          <cell r="J2752">
            <v>1</v>
          </cell>
          <cell r="K2752">
            <v>35308</v>
          </cell>
          <cell r="N2752">
            <v>0</v>
          </cell>
          <cell r="O2752">
            <v>2609.4699999999998</v>
          </cell>
          <cell r="P2752">
            <v>2609.4699999999998</v>
          </cell>
          <cell r="Q2752">
            <v>2609.4699999999998</v>
          </cell>
          <cell r="R2752">
            <v>2609.4699999999998</v>
          </cell>
          <cell r="S2752">
            <v>2609.4699999999998</v>
          </cell>
          <cell r="T2752">
            <v>0</v>
          </cell>
          <cell r="U2752">
            <v>0</v>
          </cell>
          <cell r="V2752">
            <v>0</v>
          </cell>
          <cell r="W2752">
            <v>0</v>
          </cell>
          <cell r="X2752">
            <v>0</v>
          </cell>
          <cell r="Y2752">
            <v>0</v>
          </cell>
          <cell r="Z2752">
            <v>0</v>
          </cell>
          <cell r="AA2752">
            <v>0</v>
          </cell>
          <cell r="AB2752">
            <v>0</v>
          </cell>
          <cell r="AC2752">
            <v>0</v>
          </cell>
          <cell r="AD2752">
            <v>0</v>
          </cell>
          <cell r="AE2752">
            <v>0</v>
          </cell>
        </row>
        <row r="2753">
          <cell r="C2753" t="str">
            <v>S060500038</v>
          </cell>
          <cell r="D2753" t="str">
            <v>JOB-9098 จิ้กยึด B/K STARDA CCA-199</v>
          </cell>
          <cell r="F2753" t="str">
            <v>JV08-032</v>
          </cell>
          <cell r="G2753">
            <v>35308</v>
          </cell>
          <cell r="H2753">
            <v>1</v>
          </cell>
          <cell r="I2753">
            <v>2203.4499999999998</v>
          </cell>
          <cell r="J2753">
            <v>1</v>
          </cell>
          <cell r="K2753">
            <v>35308</v>
          </cell>
          <cell r="N2753">
            <v>0</v>
          </cell>
          <cell r="O2753">
            <v>2202.4499999999998</v>
          </cell>
          <cell r="P2753">
            <v>2202.4499999999998</v>
          </cell>
          <cell r="Q2753">
            <v>2202.4499999999998</v>
          </cell>
          <cell r="R2753">
            <v>2202.4499999999998</v>
          </cell>
          <cell r="S2753">
            <v>2202.4499999999998</v>
          </cell>
          <cell r="T2753">
            <v>0</v>
          </cell>
          <cell r="U2753">
            <v>0</v>
          </cell>
          <cell r="V2753">
            <v>0</v>
          </cell>
          <cell r="W2753">
            <v>0</v>
          </cell>
          <cell r="X2753">
            <v>0</v>
          </cell>
          <cell r="Y2753">
            <v>0</v>
          </cell>
          <cell r="Z2753">
            <v>0</v>
          </cell>
          <cell r="AA2753">
            <v>0</v>
          </cell>
          <cell r="AB2753">
            <v>0</v>
          </cell>
          <cell r="AC2753">
            <v>0</v>
          </cell>
          <cell r="AD2753">
            <v>0</v>
          </cell>
          <cell r="AE2753">
            <v>0</v>
          </cell>
        </row>
        <row r="2754">
          <cell r="C2754" t="str">
            <v>S060800207</v>
          </cell>
          <cell r="D2754" t="str">
            <v>JOB-9099 หน้าแปลนเทสรั่วและล้างไอ</v>
          </cell>
          <cell r="F2754" t="str">
            <v>JV08-032</v>
          </cell>
          <cell r="G2754">
            <v>35308</v>
          </cell>
          <cell r="H2754">
            <v>8</v>
          </cell>
          <cell r="I2754">
            <v>18388.84</v>
          </cell>
          <cell r="J2754">
            <v>8</v>
          </cell>
          <cell r="K2754">
            <v>35308</v>
          </cell>
          <cell r="N2754">
            <v>0</v>
          </cell>
          <cell r="O2754">
            <v>18380.84</v>
          </cell>
          <cell r="P2754">
            <v>18380.84</v>
          </cell>
          <cell r="Q2754">
            <v>18380.84</v>
          </cell>
          <cell r="R2754">
            <v>18380.84</v>
          </cell>
          <cell r="S2754">
            <v>18380.84</v>
          </cell>
          <cell r="T2754">
            <v>0</v>
          </cell>
          <cell r="U2754">
            <v>0</v>
          </cell>
          <cell r="V2754">
            <v>0</v>
          </cell>
          <cell r="W2754">
            <v>0</v>
          </cell>
          <cell r="X2754">
            <v>0</v>
          </cell>
          <cell r="Y2754">
            <v>0</v>
          </cell>
          <cell r="Z2754">
            <v>0</v>
          </cell>
          <cell r="AA2754">
            <v>0</v>
          </cell>
          <cell r="AB2754">
            <v>0</v>
          </cell>
          <cell r="AC2754">
            <v>0</v>
          </cell>
          <cell r="AD2754">
            <v>0</v>
          </cell>
          <cell r="AE2754">
            <v>0</v>
          </cell>
        </row>
        <row r="2755">
          <cell r="C2755" t="str">
            <v>S060800208</v>
          </cell>
          <cell r="D2755" t="str">
            <v>MANUAL CHUCK 3 จับ ขนาด 80 MM.,MANUAL CHUCK 3 จับ</v>
          </cell>
          <cell r="E2755" t="str">
            <v>ขนาด 100 MM.</v>
          </cell>
          <cell r="F2755" t="str">
            <v>SR082/4092</v>
          </cell>
          <cell r="G2755">
            <v>35315</v>
          </cell>
          <cell r="H2755">
            <v>2</v>
          </cell>
          <cell r="I2755">
            <v>3200</v>
          </cell>
          <cell r="J2755">
            <v>2</v>
          </cell>
          <cell r="K2755">
            <v>35315</v>
          </cell>
          <cell r="N2755">
            <v>0</v>
          </cell>
          <cell r="O2755">
            <v>3198</v>
          </cell>
          <cell r="P2755">
            <v>3198</v>
          </cell>
          <cell r="Q2755">
            <v>3198</v>
          </cell>
          <cell r="R2755">
            <v>3198</v>
          </cell>
          <cell r="S2755">
            <v>3198</v>
          </cell>
          <cell r="T2755">
            <v>0</v>
          </cell>
          <cell r="U2755">
            <v>0</v>
          </cell>
          <cell r="V2755">
            <v>0</v>
          </cell>
          <cell r="W2755">
            <v>0</v>
          </cell>
          <cell r="X2755">
            <v>0</v>
          </cell>
          <cell r="Y2755">
            <v>0</v>
          </cell>
          <cell r="Z2755">
            <v>0</v>
          </cell>
          <cell r="AA2755">
            <v>0</v>
          </cell>
          <cell r="AB2755">
            <v>0</v>
          </cell>
          <cell r="AC2755">
            <v>0</v>
          </cell>
          <cell r="AD2755">
            <v>0</v>
          </cell>
          <cell r="AE2755">
            <v>0</v>
          </cell>
        </row>
        <row r="2756">
          <cell r="C2756" t="str">
            <v>S049900339</v>
          </cell>
          <cell r="D2756" t="str">
            <v>พัดลมดูดอากาศ PAT-DUT-001 3 1/2"</v>
          </cell>
          <cell r="F2756" t="str">
            <v>SR084/4158</v>
          </cell>
          <cell r="G2756">
            <v>35321</v>
          </cell>
          <cell r="H2756">
            <v>6</v>
          </cell>
          <cell r="I2756">
            <v>2100</v>
          </cell>
          <cell r="J2756">
            <v>6</v>
          </cell>
          <cell r="K2756">
            <v>35321</v>
          </cell>
          <cell r="N2756">
            <v>0</v>
          </cell>
          <cell r="O2756">
            <v>2094</v>
          </cell>
          <cell r="P2756">
            <v>2094</v>
          </cell>
          <cell r="Q2756">
            <v>2094</v>
          </cell>
          <cell r="R2756">
            <v>2094</v>
          </cell>
          <cell r="S2756">
            <v>2094</v>
          </cell>
          <cell r="T2756">
            <v>0</v>
          </cell>
          <cell r="U2756">
            <v>0</v>
          </cell>
          <cell r="V2756">
            <v>0</v>
          </cell>
          <cell r="W2756">
            <v>0</v>
          </cell>
          <cell r="X2756">
            <v>0</v>
          </cell>
          <cell r="Y2756">
            <v>0</v>
          </cell>
          <cell r="Z2756">
            <v>0</v>
          </cell>
          <cell r="AA2756">
            <v>0</v>
          </cell>
          <cell r="AB2756">
            <v>0</v>
          </cell>
          <cell r="AC2756">
            <v>0</v>
          </cell>
          <cell r="AD2756">
            <v>0</v>
          </cell>
          <cell r="AE2756">
            <v>0</v>
          </cell>
        </row>
        <row r="2757">
          <cell r="C2757" t="str">
            <v>S060800209</v>
          </cell>
          <cell r="D2757" t="str">
            <v>หัวสว่านมือบิดเมตาโบ้ 1/2"</v>
          </cell>
          <cell r="F2757" t="str">
            <v>SR083/4131</v>
          </cell>
          <cell r="G2757">
            <v>35319</v>
          </cell>
          <cell r="H2757">
            <v>1</v>
          </cell>
          <cell r="I2757">
            <v>850</v>
          </cell>
          <cell r="J2757">
            <v>1</v>
          </cell>
          <cell r="K2757">
            <v>35319</v>
          </cell>
          <cell r="N2757">
            <v>0</v>
          </cell>
          <cell r="O2757">
            <v>849</v>
          </cell>
          <cell r="P2757">
            <v>849</v>
          </cell>
          <cell r="Q2757">
            <v>849</v>
          </cell>
          <cell r="R2757">
            <v>849</v>
          </cell>
          <cell r="S2757">
            <v>849</v>
          </cell>
          <cell r="T2757">
            <v>0</v>
          </cell>
          <cell r="U2757">
            <v>0</v>
          </cell>
          <cell r="V2757">
            <v>0</v>
          </cell>
          <cell r="W2757">
            <v>0</v>
          </cell>
          <cell r="X2757">
            <v>0</v>
          </cell>
          <cell r="Y2757">
            <v>0</v>
          </cell>
          <cell r="Z2757">
            <v>0</v>
          </cell>
          <cell r="AA2757">
            <v>0</v>
          </cell>
          <cell r="AB2757">
            <v>0</v>
          </cell>
          <cell r="AC2757">
            <v>0</v>
          </cell>
          <cell r="AD2757">
            <v>0</v>
          </cell>
          <cell r="AE2757">
            <v>0</v>
          </cell>
        </row>
        <row r="2758">
          <cell r="C2758" t="str">
            <v>S060800210</v>
          </cell>
          <cell r="D2758" t="str">
            <v>จิกซอมากีต้า 4300 บี เอ</v>
          </cell>
          <cell r="F2758" t="str">
            <v>SR083/4131</v>
          </cell>
          <cell r="G2758">
            <v>35319</v>
          </cell>
          <cell r="H2758">
            <v>1</v>
          </cell>
          <cell r="I2758">
            <v>3700</v>
          </cell>
          <cell r="J2758">
            <v>1</v>
          </cell>
          <cell r="K2758">
            <v>35319</v>
          </cell>
          <cell r="N2758">
            <v>0</v>
          </cell>
          <cell r="O2758">
            <v>3699</v>
          </cell>
          <cell r="P2758">
            <v>3699</v>
          </cell>
          <cell r="Q2758">
            <v>3699</v>
          </cell>
          <cell r="R2758">
            <v>3699</v>
          </cell>
          <cell r="S2758">
            <v>3699</v>
          </cell>
          <cell r="T2758">
            <v>0</v>
          </cell>
          <cell r="U2758">
            <v>0</v>
          </cell>
          <cell r="V2758">
            <v>0</v>
          </cell>
          <cell r="W2758">
            <v>0</v>
          </cell>
          <cell r="X2758">
            <v>0</v>
          </cell>
          <cell r="Y2758">
            <v>0</v>
          </cell>
          <cell r="Z2758">
            <v>0</v>
          </cell>
          <cell r="AA2758">
            <v>0</v>
          </cell>
          <cell r="AB2758">
            <v>0</v>
          </cell>
          <cell r="AC2758">
            <v>0</v>
          </cell>
          <cell r="AD2758">
            <v>0</v>
          </cell>
          <cell r="AE2758">
            <v>0</v>
          </cell>
        </row>
        <row r="2759">
          <cell r="C2759" t="str">
            <v>S049900340</v>
          </cell>
          <cell r="D2759" t="str">
            <v>โทรศัพท์ PANASONIC KX-T2315</v>
          </cell>
          <cell r="F2759" t="str">
            <v>SR084/4162</v>
          </cell>
          <cell r="G2759">
            <v>35321</v>
          </cell>
          <cell r="H2759">
            <v>1</v>
          </cell>
          <cell r="I2759">
            <v>1233.6400000000001</v>
          </cell>
          <cell r="J2759">
            <v>1</v>
          </cell>
          <cell r="K2759">
            <v>35321</v>
          </cell>
          <cell r="N2759">
            <v>0</v>
          </cell>
          <cell r="O2759">
            <v>1232.6400000000001</v>
          </cell>
          <cell r="P2759">
            <v>1232.6400000000001</v>
          </cell>
          <cell r="Q2759">
            <v>1232.6400000000001</v>
          </cell>
          <cell r="R2759">
            <v>1232.6400000000001</v>
          </cell>
          <cell r="S2759">
            <v>1232.6400000000001</v>
          </cell>
          <cell r="T2759">
            <v>0</v>
          </cell>
          <cell r="U2759">
            <v>0</v>
          </cell>
          <cell r="V2759">
            <v>0</v>
          </cell>
          <cell r="W2759">
            <v>0</v>
          </cell>
          <cell r="X2759">
            <v>0</v>
          </cell>
          <cell r="Y2759">
            <v>0</v>
          </cell>
          <cell r="Z2759">
            <v>0</v>
          </cell>
          <cell r="AA2759">
            <v>0</v>
          </cell>
          <cell r="AB2759">
            <v>0</v>
          </cell>
          <cell r="AC2759">
            <v>0</v>
          </cell>
          <cell r="AD2759">
            <v>0</v>
          </cell>
          <cell r="AE2759">
            <v>0</v>
          </cell>
        </row>
        <row r="2760">
          <cell r="C2760" t="str">
            <v>S049900341</v>
          </cell>
          <cell r="D2760" t="str">
            <v>ชั้นเก็บพัสดุภัณฑ์โครงเหล็กฉาก ขนาด 180 * 60</v>
          </cell>
          <cell r="E2760" t="str">
            <v>*120 CM.</v>
          </cell>
          <cell r="F2760" t="str">
            <v>SR084/4159</v>
          </cell>
          <cell r="G2760">
            <v>35320</v>
          </cell>
          <cell r="H2760">
            <v>1</v>
          </cell>
          <cell r="I2760">
            <v>3215</v>
          </cell>
          <cell r="J2760">
            <v>1</v>
          </cell>
          <cell r="K2760">
            <v>35320</v>
          </cell>
          <cell r="N2760">
            <v>0</v>
          </cell>
          <cell r="O2760">
            <v>3214</v>
          </cell>
          <cell r="P2760">
            <v>3214</v>
          </cell>
          <cell r="Q2760">
            <v>3214</v>
          </cell>
          <cell r="R2760">
            <v>3214</v>
          </cell>
          <cell r="S2760">
            <v>3214</v>
          </cell>
          <cell r="T2760">
            <v>0</v>
          </cell>
          <cell r="U2760">
            <v>0</v>
          </cell>
          <cell r="V2760">
            <v>0</v>
          </cell>
          <cell r="W2760">
            <v>0</v>
          </cell>
          <cell r="X2760">
            <v>0</v>
          </cell>
          <cell r="Y2760">
            <v>0</v>
          </cell>
          <cell r="Z2760">
            <v>0</v>
          </cell>
          <cell r="AA2760">
            <v>0</v>
          </cell>
          <cell r="AB2760">
            <v>0</v>
          </cell>
          <cell r="AC2760">
            <v>0</v>
          </cell>
          <cell r="AD2760">
            <v>0</v>
          </cell>
          <cell r="AE2760">
            <v>0</v>
          </cell>
        </row>
        <row r="2761">
          <cell r="C2761" t="str">
            <v>S060500039</v>
          </cell>
          <cell r="D2761" t="str">
            <v>กาพ่นสี FTS HL-S 20 พร้อมกระป๋อง</v>
          </cell>
          <cell r="F2761" t="str">
            <v>SR088/4387</v>
          </cell>
          <cell r="G2761">
            <v>35335</v>
          </cell>
          <cell r="H2761">
            <v>2</v>
          </cell>
          <cell r="I2761">
            <v>4680</v>
          </cell>
          <cell r="J2761">
            <v>2</v>
          </cell>
          <cell r="K2761">
            <v>35335</v>
          </cell>
          <cell r="N2761">
            <v>0</v>
          </cell>
          <cell r="O2761">
            <v>4678</v>
          </cell>
          <cell r="P2761">
            <v>4678</v>
          </cell>
          <cell r="Q2761">
            <v>4678</v>
          </cell>
          <cell r="R2761">
            <v>4678</v>
          </cell>
          <cell r="S2761">
            <v>4678</v>
          </cell>
          <cell r="T2761">
            <v>0</v>
          </cell>
          <cell r="U2761">
            <v>0</v>
          </cell>
          <cell r="V2761">
            <v>0</v>
          </cell>
          <cell r="W2761">
            <v>0</v>
          </cell>
          <cell r="X2761">
            <v>0</v>
          </cell>
          <cell r="Y2761">
            <v>0</v>
          </cell>
          <cell r="Z2761">
            <v>0</v>
          </cell>
          <cell r="AA2761">
            <v>0</v>
          </cell>
          <cell r="AB2761">
            <v>0</v>
          </cell>
          <cell r="AC2761">
            <v>0</v>
          </cell>
          <cell r="AD2761">
            <v>0</v>
          </cell>
          <cell r="AE2761">
            <v>0</v>
          </cell>
        </row>
        <row r="2762">
          <cell r="C2762" t="str">
            <v>S060200055</v>
          </cell>
          <cell r="D2762" t="str">
            <v>JOB-9174 PLUG QAUGE (ที่เช็ครู END PLATE)</v>
          </cell>
          <cell r="F2762" t="str">
            <v>JV09-035</v>
          </cell>
          <cell r="G2762">
            <v>35338</v>
          </cell>
          <cell r="H2762">
            <v>12</v>
          </cell>
          <cell r="I2762">
            <v>17229.07</v>
          </cell>
          <cell r="J2762">
            <v>12</v>
          </cell>
          <cell r="K2762">
            <v>35338</v>
          </cell>
          <cell r="N2762">
            <v>0</v>
          </cell>
          <cell r="O2762">
            <v>17217.07</v>
          </cell>
          <cell r="P2762">
            <v>17217.07</v>
          </cell>
          <cell r="Q2762">
            <v>17217.07</v>
          </cell>
          <cell r="R2762">
            <v>17217.07</v>
          </cell>
          <cell r="S2762">
            <v>17217.07</v>
          </cell>
          <cell r="T2762">
            <v>0</v>
          </cell>
          <cell r="U2762">
            <v>0</v>
          </cell>
          <cell r="V2762">
            <v>0</v>
          </cell>
          <cell r="W2762">
            <v>0</v>
          </cell>
          <cell r="X2762">
            <v>0</v>
          </cell>
          <cell r="Y2762">
            <v>0</v>
          </cell>
          <cell r="Z2762">
            <v>0</v>
          </cell>
          <cell r="AA2762">
            <v>0</v>
          </cell>
          <cell r="AB2762">
            <v>0</v>
          </cell>
          <cell r="AC2762">
            <v>0</v>
          </cell>
          <cell r="AD2762">
            <v>0</v>
          </cell>
          <cell r="AE2762">
            <v>0</v>
          </cell>
        </row>
        <row r="2763">
          <cell r="C2763" t="str">
            <v>S060300156</v>
          </cell>
          <cell r="D2763" t="str">
            <v>JOB-9165 หัวเข็มอัดแน่น OAK ท่อ CU เส้นผ่าศูนย</v>
          </cell>
          <cell r="E2763" t="str">
            <v>กลาง9.33-9.35</v>
          </cell>
          <cell r="F2763" t="str">
            <v>JV09-035</v>
          </cell>
          <cell r="G2763">
            <v>35338</v>
          </cell>
          <cell r="H2763">
            <v>225</v>
          </cell>
          <cell r="I2763">
            <v>42700.17</v>
          </cell>
          <cell r="J2763">
            <v>225</v>
          </cell>
          <cell r="K2763">
            <v>35338</v>
          </cell>
          <cell r="N2763">
            <v>0</v>
          </cell>
          <cell r="O2763">
            <v>42475.17</v>
          </cell>
          <cell r="P2763">
            <v>42475.17</v>
          </cell>
          <cell r="Q2763">
            <v>42475.17</v>
          </cell>
          <cell r="R2763">
            <v>42475.17</v>
          </cell>
          <cell r="S2763">
            <v>42475.17</v>
          </cell>
          <cell r="T2763">
            <v>0</v>
          </cell>
          <cell r="U2763">
            <v>0</v>
          </cell>
          <cell r="V2763">
            <v>0</v>
          </cell>
          <cell r="W2763">
            <v>0</v>
          </cell>
          <cell r="X2763">
            <v>0</v>
          </cell>
          <cell r="Y2763">
            <v>0</v>
          </cell>
          <cell r="Z2763">
            <v>0</v>
          </cell>
          <cell r="AA2763">
            <v>0</v>
          </cell>
          <cell r="AB2763">
            <v>0</v>
          </cell>
          <cell r="AC2763">
            <v>0</v>
          </cell>
          <cell r="AD2763">
            <v>0</v>
          </cell>
          <cell r="AE2763">
            <v>0</v>
          </cell>
        </row>
        <row r="2764">
          <cell r="C2764" t="str">
            <v>S060300157</v>
          </cell>
          <cell r="D2764" t="str">
            <v>JOB-9165 หัวเข็มอัดแน่น OAK ท่อ CU เส้นผ่าศูนย์</v>
          </cell>
          <cell r="E2764" t="str">
            <v>กลาง 9.23-9.25</v>
          </cell>
          <cell r="F2764" t="str">
            <v>JV09-035</v>
          </cell>
          <cell r="G2764">
            <v>35338</v>
          </cell>
          <cell r="H2764">
            <v>225</v>
          </cell>
          <cell r="I2764">
            <v>43451.64</v>
          </cell>
          <cell r="J2764">
            <v>225</v>
          </cell>
          <cell r="K2764">
            <v>35338</v>
          </cell>
          <cell r="N2764">
            <v>0</v>
          </cell>
          <cell r="O2764">
            <v>43226.64</v>
          </cell>
          <cell r="P2764">
            <v>43226.64</v>
          </cell>
          <cell r="Q2764">
            <v>43226.64</v>
          </cell>
          <cell r="R2764">
            <v>43226.64</v>
          </cell>
          <cell r="S2764">
            <v>43226.64</v>
          </cell>
          <cell r="T2764">
            <v>0</v>
          </cell>
          <cell r="U2764">
            <v>0</v>
          </cell>
          <cell r="V2764">
            <v>0</v>
          </cell>
          <cell r="W2764">
            <v>0</v>
          </cell>
          <cell r="X2764">
            <v>0</v>
          </cell>
          <cell r="Y2764">
            <v>0</v>
          </cell>
          <cell r="Z2764">
            <v>0</v>
          </cell>
          <cell r="AA2764">
            <v>0</v>
          </cell>
          <cell r="AB2764">
            <v>0</v>
          </cell>
          <cell r="AC2764">
            <v>0</v>
          </cell>
          <cell r="AD2764">
            <v>0</v>
          </cell>
          <cell r="AE2764">
            <v>0</v>
          </cell>
        </row>
        <row r="2765">
          <cell r="C2765" t="str">
            <v>S060300158</v>
          </cell>
          <cell r="D2765" t="str">
            <v>JOB-9165 หัวเข็มอัดแน่น OAK ท่อเกลียวเส้นผ่าศูนย์</v>
          </cell>
          <cell r="E2765" t="str">
            <v>หลาง 9.12-9.14</v>
          </cell>
          <cell r="F2765" t="str">
            <v>JV09-035</v>
          </cell>
          <cell r="G2765">
            <v>35338</v>
          </cell>
          <cell r="H2765">
            <v>311</v>
          </cell>
          <cell r="I2765">
            <v>59000.12</v>
          </cell>
          <cell r="J2765">
            <v>311</v>
          </cell>
          <cell r="K2765">
            <v>35338</v>
          </cell>
          <cell r="N2765">
            <v>0</v>
          </cell>
          <cell r="O2765">
            <v>58689.120000000003</v>
          </cell>
          <cell r="P2765">
            <v>58689.120000000003</v>
          </cell>
          <cell r="Q2765">
            <v>58689.120000000003</v>
          </cell>
          <cell r="R2765">
            <v>58689.120000000003</v>
          </cell>
          <cell r="S2765">
            <v>58689.120000000003</v>
          </cell>
          <cell r="T2765">
            <v>0</v>
          </cell>
          <cell r="U2765">
            <v>0</v>
          </cell>
          <cell r="V2765">
            <v>0</v>
          </cell>
          <cell r="W2765">
            <v>0</v>
          </cell>
          <cell r="X2765">
            <v>0</v>
          </cell>
          <cell r="Y2765">
            <v>0</v>
          </cell>
          <cell r="Z2765">
            <v>0</v>
          </cell>
          <cell r="AA2765">
            <v>0</v>
          </cell>
          <cell r="AB2765">
            <v>0</v>
          </cell>
          <cell r="AC2765">
            <v>0</v>
          </cell>
          <cell r="AD2765">
            <v>0</v>
          </cell>
          <cell r="AE2765">
            <v>0</v>
          </cell>
        </row>
        <row r="2766">
          <cell r="C2766" t="str">
            <v>S060400374</v>
          </cell>
          <cell r="D2766" t="str">
            <v>JOB-288 แก้ไขแกน SLIDE ชุดเจาะท่อ IN-OUT</v>
          </cell>
          <cell r="F2766" t="str">
            <v>JV09-035</v>
          </cell>
          <cell r="G2766">
            <v>35338</v>
          </cell>
          <cell r="H2766">
            <v>2</v>
          </cell>
          <cell r="I2766">
            <v>4948.84</v>
          </cell>
          <cell r="J2766">
            <v>2</v>
          </cell>
          <cell r="K2766">
            <v>35338</v>
          </cell>
          <cell r="N2766">
            <v>0</v>
          </cell>
          <cell r="O2766">
            <v>4946.84</v>
          </cell>
          <cell r="P2766">
            <v>4946.84</v>
          </cell>
          <cell r="Q2766">
            <v>4946.84</v>
          </cell>
          <cell r="R2766">
            <v>4946.84</v>
          </cell>
          <cell r="S2766">
            <v>4946.84</v>
          </cell>
          <cell r="T2766">
            <v>0</v>
          </cell>
          <cell r="U2766">
            <v>0</v>
          </cell>
          <cell r="V2766">
            <v>0</v>
          </cell>
          <cell r="W2766">
            <v>0</v>
          </cell>
          <cell r="X2766">
            <v>0</v>
          </cell>
          <cell r="Y2766">
            <v>0</v>
          </cell>
          <cell r="Z2766">
            <v>0</v>
          </cell>
          <cell r="AA2766">
            <v>0</v>
          </cell>
          <cell r="AB2766">
            <v>0</v>
          </cell>
          <cell r="AC2766">
            <v>0</v>
          </cell>
          <cell r="AD2766">
            <v>0</v>
          </cell>
          <cell r="AE2766">
            <v>0</v>
          </cell>
        </row>
        <row r="2767">
          <cell r="C2767" t="str">
            <v>S060600001</v>
          </cell>
          <cell r="D2767" t="str">
            <v>JOB-9501 ชั้นวางของ</v>
          </cell>
          <cell r="F2767" t="str">
            <v>JV09-035</v>
          </cell>
          <cell r="G2767">
            <v>35338</v>
          </cell>
          <cell r="H2767">
            <v>1</v>
          </cell>
          <cell r="I2767">
            <v>3774.38</v>
          </cell>
          <cell r="J2767">
            <v>1</v>
          </cell>
          <cell r="K2767">
            <v>35338</v>
          </cell>
          <cell r="N2767">
            <v>0</v>
          </cell>
          <cell r="O2767">
            <v>3773.38</v>
          </cell>
          <cell r="P2767">
            <v>3773.38</v>
          </cell>
          <cell r="Q2767">
            <v>3773.38</v>
          </cell>
          <cell r="R2767">
            <v>3773.38</v>
          </cell>
          <cell r="S2767">
            <v>3773.38</v>
          </cell>
          <cell r="T2767">
            <v>0</v>
          </cell>
          <cell r="U2767">
            <v>0</v>
          </cell>
          <cell r="V2767">
            <v>0</v>
          </cell>
          <cell r="W2767">
            <v>0</v>
          </cell>
          <cell r="X2767">
            <v>0</v>
          </cell>
          <cell r="Y2767">
            <v>0</v>
          </cell>
          <cell r="Z2767">
            <v>0</v>
          </cell>
          <cell r="AA2767">
            <v>0</v>
          </cell>
          <cell r="AB2767">
            <v>0</v>
          </cell>
          <cell r="AC2767">
            <v>0</v>
          </cell>
          <cell r="AD2767">
            <v>0</v>
          </cell>
          <cell r="AE2767">
            <v>0</v>
          </cell>
        </row>
        <row r="2768">
          <cell r="C2768" t="str">
            <v>S060300159</v>
          </cell>
          <cell r="D2768" t="str">
            <v>JOB-FR-180 ทำ PUNCH &amp; DIE</v>
          </cell>
          <cell r="F2768" t="str">
            <v>JV09-035</v>
          </cell>
          <cell r="G2768">
            <v>35338</v>
          </cell>
          <cell r="H2768">
            <v>71</v>
          </cell>
          <cell r="I2768">
            <v>2943.4</v>
          </cell>
          <cell r="J2768">
            <v>71</v>
          </cell>
          <cell r="K2768">
            <v>35338</v>
          </cell>
          <cell r="N2768">
            <v>0</v>
          </cell>
          <cell r="O2768">
            <v>2872.4</v>
          </cell>
          <cell r="P2768">
            <v>2872.4</v>
          </cell>
          <cell r="Q2768">
            <v>2872.4</v>
          </cell>
          <cell r="R2768">
            <v>2872.4</v>
          </cell>
          <cell r="S2768">
            <v>2872.4</v>
          </cell>
          <cell r="T2768">
            <v>0</v>
          </cell>
          <cell r="U2768">
            <v>0</v>
          </cell>
          <cell r="V2768">
            <v>0</v>
          </cell>
          <cell r="W2768">
            <v>0</v>
          </cell>
          <cell r="X2768">
            <v>0</v>
          </cell>
          <cell r="Y2768">
            <v>0</v>
          </cell>
          <cell r="Z2768">
            <v>0</v>
          </cell>
          <cell r="AA2768">
            <v>0</v>
          </cell>
          <cell r="AB2768">
            <v>0</v>
          </cell>
          <cell r="AC2768">
            <v>0</v>
          </cell>
          <cell r="AD2768">
            <v>0</v>
          </cell>
          <cell r="AE2768">
            <v>0</v>
          </cell>
        </row>
        <row r="2769">
          <cell r="C2769" t="str">
            <v>S060400375</v>
          </cell>
          <cell r="D2769" t="str">
            <v>JOB-9088 ที่ใส่แหวน O'RING ท่อ CU เส้นผ่าศูนย์กลาง</v>
          </cell>
          <cell r="E2769" t="str">
            <v>5/16</v>
          </cell>
          <cell r="F2769" t="str">
            <v>JV09-035</v>
          </cell>
          <cell r="G2769">
            <v>35338</v>
          </cell>
          <cell r="H2769">
            <v>1</v>
          </cell>
          <cell r="I2769">
            <v>4597.5</v>
          </cell>
          <cell r="J2769">
            <v>1</v>
          </cell>
          <cell r="K2769">
            <v>35338</v>
          </cell>
          <cell r="N2769">
            <v>0</v>
          </cell>
          <cell r="O2769">
            <v>4596.5</v>
          </cell>
          <cell r="P2769">
            <v>4596.5</v>
          </cell>
          <cell r="Q2769">
            <v>4596.5</v>
          </cell>
          <cell r="R2769">
            <v>4596.5</v>
          </cell>
          <cell r="S2769">
            <v>4596.5</v>
          </cell>
          <cell r="T2769">
            <v>0</v>
          </cell>
          <cell r="U2769">
            <v>0</v>
          </cell>
          <cell r="V2769">
            <v>0</v>
          </cell>
          <cell r="W2769">
            <v>0</v>
          </cell>
          <cell r="X2769">
            <v>0</v>
          </cell>
          <cell r="Y2769">
            <v>0</v>
          </cell>
          <cell r="Z2769">
            <v>0</v>
          </cell>
          <cell r="AA2769">
            <v>0</v>
          </cell>
          <cell r="AB2769">
            <v>0</v>
          </cell>
          <cell r="AC2769">
            <v>0</v>
          </cell>
          <cell r="AD2769">
            <v>0</v>
          </cell>
          <cell r="AE2769">
            <v>0</v>
          </cell>
        </row>
        <row r="2770">
          <cell r="C2770" t="str">
            <v>S060400376</v>
          </cell>
          <cell r="D2770" t="str">
            <v>JOB-9092 จิ๊กเชื่อม OUT-LET (ECX-730)</v>
          </cell>
          <cell r="F2770" t="str">
            <v>JV09-035</v>
          </cell>
          <cell r="G2770">
            <v>35338</v>
          </cell>
          <cell r="H2770">
            <v>1</v>
          </cell>
          <cell r="I2770">
            <v>4233.16</v>
          </cell>
          <cell r="J2770">
            <v>1</v>
          </cell>
          <cell r="K2770">
            <v>35338</v>
          </cell>
          <cell r="N2770">
            <v>0</v>
          </cell>
          <cell r="O2770">
            <v>4232.16</v>
          </cell>
          <cell r="P2770">
            <v>4232.16</v>
          </cell>
          <cell r="Q2770">
            <v>4232.16</v>
          </cell>
          <cell r="R2770">
            <v>4232.16</v>
          </cell>
          <cell r="S2770">
            <v>4232.16</v>
          </cell>
          <cell r="T2770">
            <v>0</v>
          </cell>
          <cell r="U2770">
            <v>0</v>
          </cell>
          <cell r="V2770">
            <v>0</v>
          </cell>
          <cell r="W2770">
            <v>0</v>
          </cell>
          <cell r="X2770">
            <v>0</v>
          </cell>
          <cell r="Y2770">
            <v>0</v>
          </cell>
          <cell r="Z2770">
            <v>0</v>
          </cell>
          <cell r="AA2770">
            <v>0</v>
          </cell>
          <cell r="AB2770">
            <v>0</v>
          </cell>
          <cell r="AC2770">
            <v>0</v>
          </cell>
          <cell r="AD2770">
            <v>0</v>
          </cell>
          <cell r="AE2770">
            <v>0</v>
          </cell>
        </row>
        <row r="2771">
          <cell r="C2771" t="str">
            <v>S060400377</v>
          </cell>
          <cell r="D2771" t="str">
            <v>JOB-9172 จิ๊กเจาะรู OUT-LET (ECX-118)</v>
          </cell>
          <cell r="F2771" t="str">
            <v>JV09-035</v>
          </cell>
          <cell r="G2771">
            <v>35338</v>
          </cell>
          <cell r="H2771">
            <v>1</v>
          </cell>
          <cell r="I2771">
            <v>13032.29</v>
          </cell>
          <cell r="J2771">
            <v>1</v>
          </cell>
          <cell r="K2771">
            <v>35338</v>
          </cell>
          <cell r="N2771">
            <v>0</v>
          </cell>
          <cell r="O2771">
            <v>13031.29</v>
          </cell>
          <cell r="P2771">
            <v>13031.29</v>
          </cell>
          <cell r="Q2771">
            <v>13031.29</v>
          </cell>
          <cell r="R2771">
            <v>13031.29</v>
          </cell>
          <cell r="S2771">
            <v>13031.29</v>
          </cell>
          <cell r="T2771">
            <v>0</v>
          </cell>
          <cell r="U2771">
            <v>0</v>
          </cell>
          <cell r="V2771">
            <v>0</v>
          </cell>
          <cell r="W2771">
            <v>0</v>
          </cell>
          <cell r="X2771">
            <v>0</v>
          </cell>
          <cell r="Y2771">
            <v>0</v>
          </cell>
          <cell r="Z2771">
            <v>0</v>
          </cell>
          <cell r="AA2771">
            <v>0</v>
          </cell>
          <cell r="AB2771">
            <v>0</v>
          </cell>
          <cell r="AC2771">
            <v>0</v>
          </cell>
          <cell r="AD2771">
            <v>0</v>
          </cell>
          <cell r="AE2771">
            <v>0</v>
          </cell>
        </row>
        <row r="2772">
          <cell r="C2772" t="str">
            <v>S060400378</v>
          </cell>
          <cell r="D2772" t="str">
            <v>JOB-9253 จิ๊กดัด INLET (ECX-742)</v>
          </cell>
          <cell r="F2772" t="str">
            <v>JV09-035</v>
          </cell>
          <cell r="G2772">
            <v>35338</v>
          </cell>
          <cell r="H2772">
            <v>1</v>
          </cell>
          <cell r="I2772">
            <v>2038.75</v>
          </cell>
          <cell r="J2772">
            <v>1</v>
          </cell>
          <cell r="K2772">
            <v>35338</v>
          </cell>
          <cell r="N2772">
            <v>0</v>
          </cell>
          <cell r="O2772">
            <v>2037.75</v>
          </cell>
          <cell r="P2772">
            <v>2037.75</v>
          </cell>
          <cell r="Q2772">
            <v>2037.75</v>
          </cell>
          <cell r="R2772">
            <v>2037.75</v>
          </cell>
          <cell r="S2772">
            <v>2037.75</v>
          </cell>
          <cell r="T2772">
            <v>0</v>
          </cell>
          <cell r="U2772">
            <v>0</v>
          </cell>
          <cell r="V2772">
            <v>0</v>
          </cell>
          <cell r="W2772">
            <v>0</v>
          </cell>
          <cell r="X2772">
            <v>0</v>
          </cell>
          <cell r="Y2772">
            <v>0</v>
          </cell>
          <cell r="Z2772">
            <v>0</v>
          </cell>
          <cell r="AA2772">
            <v>0</v>
          </cell>
          <cell r="AB2772">
            <v>0</v>
          </cell>
          <cell r="AC2772">
            <v>0</v>
          </cell>
          <cell r="AD2772">
            <v>0</v>
          </cell>
          <cell r="AE2772">
            <v>0</v>
          </cell>
        </row>
        <row r="2773">
          <cell r="C2773" t="str">
            <v>S060400379</v>
          </cell>
          <cell r="D2773" t="str">
            <v>JOB-9253 จิ๊กเชื่อมประกอบ BOX AIRCON</v>
          </cell>
          <cell r="F2773" t="str">
            <v>JV09-035</v>
          </cell>
          <cell r="G2773">
            <v>35338</v>
          </cell>
          <cell r="H2773">
            <v>1</v>
          </cell>
          <cell r="I2773">
            <v>7461.36</v>
          </cell>
          <cell r="J2773">
            <v>1</v>
          </cell>
          <cell r="K2773">
            <v>35338</v>
          </cell>
          <cell r="N2773">
            <v>0</v>
          </cell>
          <cell r="O2773">
            <v>7460.36</v>
          </cell>
          <cell r="P2773">
            <v>7460.36</v>
          </cell>
          <cell r="Q2773">
            <v>7460.36</v>
          </cell>
          <cell r="R2773">
            <v>7460.36</v>
          </cell>
          <cell r="S2773">
            <v>7460.36</v>
          </cell>
          <cell r="T2773">
            <v>0</v>
          </cell>
          <cell r="U2773">
            <v>0</v>
          </cell>
          <cell r="V2773">
            <v>0</v>
          </cell>
          <cell r="W2773">
            <v>0</v>
          </cell>
          <cell r="X2773">
            <v>0</v>
          </cell>
          <cell r="Y2773">
            <v>0</v>
          </cell>
          <cell r="Z2773">
            <v>0</v>
          </cell>
          <cell r="AA2773">
            <v>0</v>
          </cell>
          <cell r="AB2773">
            <v>0</v>
          </cell>
          <cell r="AC2773">
            <v>0</v>
          </cell>
          <cell r="AD2773">
            <v>0</v>
          </cell>
          <cell r="AE2773">
            <v>0</v>
          </cell>
        </row>
        <row r="2774">
          <cell r="C2774" t="str">
            <v>S060400380</v>
          </cell>
          <cell r="D2774" t="str">
            <v>JOB-9256 จิ๊กเชื่อม IN/OUT ILT-523</v>
          </cell>
          <cell r="F2774" t="str">
            <v>JV09-035</v>
          </cell>
          <cell r="G2774">
            <v>35338</v>
          </cell>
          <cell r="H2774">
            <v>1</v>
          </cell>
          <cell r="I2774">
            <v>2833.35</v>
          </cell>
          <cell r="J2774">
            <v>1</v>
          </cell>
          <cell r="K2774">
            <v>35338</v>
          </cell>
          <cell r="N2774">
            <v>0</v>
          </cell>
          <cell r="O2774">
            <v>2832.35</v>
          </cell>
          <cell r="P2774">
            <v>2832.35</v>
          </cell>
          <cell r="Q2774">
            <v>2832.35</v>
          </cell>
          <cell r="R2774">
            <v>2832.35</v>
          </cell>
          <cell r="S2774">
            <v>2832.35</v>
          </cell>
          <cell r="T2774">
            <v>0</v>
          </cell>
          <cell r="U2774">
            <v>0</v>
          </cell>
          <cell r="V2774">
            <v>0</v>
          </cell>
          <cell r="W2774">
            <v>0</v>
          </cell>
          <cell r="X2774">
            <v>0</v>
          </cell>
          <cell r="Y2774">
            <v>0</v>
          </cell>
          <cell r="Z2774">
            <v>0</v>
          </cell>
          <cell r="AA2774">
            <v>0</v>
          </cell>
          <cell r="AB2774">
            <v>0</v>
          </cell>
          <cell r="AC2774">
            <v>0</v>
          </cell>
          <cell r="AD2774">
            <v>0</v>
          </cell>
          <cell r="AE2774">
            <v>0</v>
          </cell>
        </row>
        <row r="2775">
          <cell r="C2775" t="str">
            <v>S070400011</v>
          </cell>
          <cell r="D2775" t="str">
            <v>JOB-RD-431 จิ๊กดัดโค้งท่อ CU เส้นผ่าศูนย์กลาง</v>
          </cell>
          <cell r="E2775" t="str">
            <v>5/16*17*.47</v>
          </cell>
          <cell r="F2775" t="str">
            <v>JV09-035</v>
          </cell>
          <cell r="G2775">
            <v>35338</v>
          </cell>
          <cell r="H2775">
            <v>1</v>
          </cell>
          <cell r="I2775">
            <v>12627.3</v>
          </cell>
          <cell r="J2775">
            <v>1</v>
          </cell>
          <cell r="K2775">
            <v>35338</v>
          </cell>
          <cell r="N2775">
            <v>0</v>
          </cell>
          <cell r="O2775">
            <v>12626.3</v>
          </cell>
          <cell r="P2775">
            <v>12626.3</v>
          </cell>
          <cell r="Q2775">
            <v>12626.3</v>
          </cell>
          <cell r="R2775">
            <v>12626.3</v>
          </cell>
          <cell r="S2775">
            <v>12626.3</v>
          </cell>
          <cell r="T2775">
            <v>0</v>
          </cell>
          <cell r="U2775">
            <v>0</v>
          </cell>
          <cell r="V2775">
            <v>0</v>
          </cell>
          <cell r="W2775">
            <v>0</v>
          </cell>
          <cell r="X2775">
            <v>0</v>
          </cell>
          <cell r="Y2775">
            <v>0</v>
          </cell>
          <cell r="Z2775">
            <v>0</v>
          </cell>
          <cell r="AA2775">
            <v>0</v>
          </cell>
          <cell r="AB2775">
            <v>0</v>
          </cell>
          <cell r="AC2775">
            <v>0</v>
          </cell>
          <cell r="AD2775">
            <v>0</v>
          </cell>
          <cell r="AE2775">
            <v>0</v>
          </cell>
        </row>
        <row r="2776">
          <cell r="C2776" t="str">
            <v>S070400012</v>
          </cell>
          <cell r="D2776" t="str">
            <v>JOB-RD-433 จิ๊กจับท่อ CU เส้นผ่าศูนย์กลาง 5/8"(หัว</v>
          </cell>
          <cell r="E2776" t="str">
            <v>แฟร์)</v>
          </cell>
          <cell r="F2776" t="str">
            <v>JV09-035</v>
          </cell>
          <cell r="G2776">
            <v>35338</v>
          </cell>
          <cell r="H2776">
            <v>1</v>
          </cell>
          <cell r="I2776">
            <v>10704.03</v>
          </cell>
          <cell r="J2776">
            <v>1</v>
          </cell>
          <cell r="K2776">
            <v>35338</v>
          </cell>
          <cell r="N2776">
            <v>0</v>
          </cell>
          <cell r="O2776">
            <v>10703.03</v>
          </cell>
          <cell r="P2776">
            <v>10703.03</v>
          </cell>
          <cell r="Q2776">
            <v>10703.03</v>
          </cell>
          <cell r="R2776">
            <v>10703.03</v>
          </cell>
          <cell r="S2776">
            <v>10703.03</v>
          </cell>
          <cell r="T2776">
            <v>0</v>
          </cell>
          <cell r="U2776">
            <v>0</v>
          </cell>
          <cell r="V2776">
            <v>0</v>
          </cell>
          <cell r="W2776">
            <v>0</v>
          </cell>
          <cell r="X2776">
            <v>0</v>
          </cell>
          <cell r="Y2776">
            <v>0</v>
          </cell>
          <cell r="Z2776">
            <v>0</v>
          </cell>
          <cell r="AA2776">
            <v>0</v>
          </cell>
          <cell r="AB2776">
            <v>0</v>
          </cell>
          <cell r="AC2776">
            <v>0</v>
          </cell>
          <cell r="AD2776">
            <v>0</v>
          </cell>
          <cell r="AE2776">
            <v>0</v>
          </cell>
        </row>
        <row r="2777">
          <cell r="C2777" t="str">
            <v>S070400013</v>
          </cell>
          <cell r="D2777" t="str">
            <v>JOB-RD-434 แม่พิมพ์ปั๊มท่อทองแดง เส้นผ่าศูนย์กลาง</v>
          </cell>
          <cell r="E2777" t="str">
            <v>5/8"</v>
          </cell>
          <cell r="F2777" t="str">
            <v>JV09-035</v>
          </cell>
          <cell r="G2777">
            <v>24380</v>
          </cell>
          <cell r="H2777">
            <v>1</v>
          </cell>
          <cell r="I2777">
            <v>10697.4</v>
          </cell>
          <cell r="J2777">
            <v>1</v>
          </cell>
          <cell r="K2777">
            <v>35338</v>
          </cell>
          <cell r="N2777">
            <v>0</v>
          </cell>
          <cell r="O2777">
            <v>10696.4</v>
          </cell>
          <cell r="P2777">
            <v>10696.4</v>
          </cell>
          <cell r="Q2777">
            <v>10696.4</v>
          </cell>
          <cell r="R2777">
            <v>10696.4</v>
          </cell>
          <cell r="S2777">
            <v>10696.4</v>
          </cell>
          <cell r="T2777">
            <v>0</v>
          </cell>
          <cell r="U2777">
            <v>0</v>
          </cell>
          <cell r="V2777">
            <v>0</v>
          </cell>
          <cell r="W2777">
            <v>0</v>
          </cell>
          <cell r="X2777">
            <v>0</v>
          </cell>
          <cell r="Y2777">
            <v>0</v>
          </cell>
          <cell r="Z2777">
            <v>0</v>
          </cell>
          <cell r="AA2777">
            <v>0</v>
          </cell>
          <cell r="AB2777">
            <v>0</v>
          </cell>
          <cell r="AC2777">
            <v>0</v>
          </cell>
          <cell r="AD2777">
            <v>0</v>
          </cell>
          <cell r="AE2777">
            <v>0</v>
          </cell>
        </row>
        <row r="2778">
          <cell r="C2778" t="str">
            <v>S070200422</v>
          </cell>
          <cell r="D2778" t="str">
            <v>JOB-RD-436 พิมพ์เจาะรู 10.05</v>
          </cell>
          <cell r="F2778" t="str">
            <v>JV09-035</v>
          </cell>
          <cell r="G2778">
            <v>35338</v>
          </cell>
          <cell r="H2778">
            <v>1</v>
          </cell>
          <cell r="I2778">
            <v>20860.18</v>
          </cell>
          <cell r="J2778">
            <v>1</v>
          </cell>
          <cell r="K2778">
            <v>35338</v>
          </cell>
          <cell r="N2778">
            <v>0</v>
          </cell>
          <cell r="O2778">
            <v>20859.18</v>
          </cell>
          <cell r="P2778">
            <v>20859.18</v>
          </cell>
          <cell r="Q2778">
            <v>20859.18</v>
          </cell>
          <cell r="R2778">
            <v>20859.18</v>
          </cell>
          <cell r="S2778">
            <v>20859.18</v>
          </cell>
          <cell r="T2778">
            <v>0</v>
          </cell>
          <cell r="U2778">
            <v>0</v>
          </cell>
          <cell r="V2778">
            <v>0</v>
          </cell>
          <cell r="W2778">
            <v>0</v>
          </cell>
          <cell r="X2778">
            <v>0</v>
          </cell>
          <cell r="Y2778">
            <v>0</v>
          </cell>
          <cell r="Z2778">
            <v>0</v>
          </cell>
          <cell r="AA2778">
            <v>0</v>
          </cell>
          <cell r="AB2778">
            <v>0</v>
          </cell>
          <cell r="AC2778">
            <v>0</v>
          </cell>
          <cell r="AD2778">
            <v>0</v>
          </cell>
          <cell r="AE2778">
            <v>0</v>
          </cell>
        </row>
        <row r="2779">
          <cell r="C2779" t="str">
            <v>S070200423</v>
          </cell>
          <cell r="D2779" t="str">
            <v>JOB-RD-441 พิมพ์เจาะรู 8.55 MM.</v>
          </cell>
          <cell r="F2779" t="str">
            <v>JV09-035</v>
          </cell>
          <cell r="G2779">
            <v>35338</v>
          </cell>
          <cell r="H2779">
            <v>1</v>
          </cell>
          <cell r="I2779">
            <v>27569.15</v>
          </cell>
          <cell r="J2779">
            <v>1</v>
          </cell>
          <cell r="K2779">
            <v>35338</v>
          </cell>
          <cell r="N2779">
            <v>0</v>
          </cell>
          <cell r="O2779">
            <v>27568.15</v>
          </cell>
          <cell r="P2779">
            <v>27568.15</v>
          </cell>
          <cell r="Q2779">
            <v>27568.15</v>
          </cell>
          <cell r="R2779">
            <v>27568.15</v>
          </cell>
          <cell r="S2779">
            <v>27568.15</v>
          </cell>
          <cell r="T2779">
            <v>0</v>
          </cell>
          <cell r="U2779">
            <v>0</v>
          </cell>
          <cell r="V2779">
            <v>0</v>
          </cell>
          <cell r="W2779">
            <v>0</v>
          </cell>
          <cell r="X2779">
            <v>0</v>
          </cell>
          <cell r="Y2779">
            <v>0</v>
          </cell>
          <cell r="Z2779">
            <v>0</v>
          </cell>
          <cell r="AA2779">
            <v>0</v>
          </cell>
          <cell r="AB2779">
            <v>0</v>
          </cell>
          <cell r="AC2779">
            <v>0</v>
          </cell>
          <cell r="AD2779">
            <v>0</v>
          </cell>
          <cell r="AE2779">
            <v>0</v>
          </cell>
        </row>
        <row r="2780">
          <cell r="C2780" t="str">
            <v>S070200424</v>
          </cell>
          <cell r="D2780" t="str">
            <v>JOB-RD-442 พิมพ์ปั๊มขึ้นรูป B/K IN-OUT E-36</v>
          </cell>
          <cell r="F2780" t="str">
            <v>JV09-035</v>
          </cell>
          <cell r="G2780">
            <v>35338</v>
          </cell>
          <cell r="H2780">
            <v>1</v>
          </cell>
          <cell r="I2780">
            <v>19669.07</v>
          </cell>
          <cell r="J2780">
            <v>1</v>
          </cell>
          <cell r="K2780">
            <v>35338</v>
          </cell>
          <cell r="N2780">
            <v>0</v>
          </cell>
          <cell r="O2780">
            <v>19668.07</v>
          </cell>
          <cell r="P2780">
            <v>19668.07</v>
          </cell>
          <cell r="Q2780">
            <v>19668.07</v>
          </cell>
          <cell r="R2780">
            <v>19668.07</v>
          </cell>
          <cell r="S2780">
            <v>19668.07</v>
          </cell>
          <cell r="T2780">
            <v>0</v>
          </cell>
          <cell r="U2780">
            <v>0</v>
          </cell>
          <cell r="V2780">
            <v>0</v>
          </cell>
          <cell r="W2780">
            <v>0</v>
          </cell>
          <cell r="X2780">
            <v>0</v>
          </cell>
          <cell r="Y2780">
            <v>0</v>
          </cell>
          <cell r="Z2780">
            <v>0</v>
          </cell>
          <cell r="AA2780">
            <v>0</v>
          </cell>
          <cell r="AB2780">
            <v>0</v>
          </cell>
          <cell r="AC2780">
            <v>0</v>
          </cell>
          <cell r="AD2780">
            <v>0</v>
          </cell>
          <cell r="AE2780">
            <v>0</v>
          </cell>
        </row>
        <row r="2781">
          <cell r="C2781" t="str">
            <v>S070200425</v>
          </cell>
          <cell r="D2781" t="str">
            <v>JOB-RD-447 พิมพ์ตัด E/P FORD FALCON</v>
          </cell>
          <cell r="F2781" t="str">
            <v>JV09-035</v>
          </cell>
          <cell r="G2781">
            <v>35338</v>
          </cell>
          <cell r="H2781">
            <v>1</v>
          </cell>
          <cell r="I2781">
            <v>12558.3</v>
          </cell>
          <cell r="J2781">
            <v>1</v>
          </cell>
          <cell r="K2781">
            <v>35338</v>
          </cell>
          <cell r="N2781">
            <v>0</v>
          </cell>
          <cell r="O2781">
            <v>12557.3</v>
          </cell>
          <cell r="P2781">
            <v>12557.3</v>
          </cell>
          <cell r="Q2781">
            <v>12557.3</v>
          </cell>
          <cell r="R2781">
            <v>12557.3</v>
          </cell>
          <cell r="S2781">
            <v>12557.3</v>
          </cell>
          <cell r="T2781">
            <v>0</v>
          </cell>
          <cell r="U2781">
            <v>0</v>
          </cell>
          <cell r="V2781">
            <v>0</v>
          </cell>
          <cell r="W2781">
            <v>0</v>
          </cell>
          <cell r="X2781">
            <v>0</v>
          </cell>
          <cell r="Y2781">
            <v>0</v>
          </cell>
          <cell r="Z2781">
            <v>0</v>
          </cell>
          <cell r="AA2781">
            <v>0</v>
          </cell>
          <cell r="AB2781">
            <v>0</v>
          </cell>
          <cell r="AC2781">
            <v>0</v>
          </cell>
          <cell r="AD2781">
            <v>0</v>
          </cell>
          <cell r="AE2781">
            <v>0</v>
          </cell>
        </row>
        <row r="2782">
          <cell r="C2782" t="str">
            <v>S070800033</v>
          </cell>
          <cell r="D2782" t="str">
            <v>พิมพ์ปั๊มมนปลายท่อ</v>
          </cell>
          <cell r="F2782" t="str">
            <v>SR091/4525</v>
          </cell>
          <cell r="G2782">
            <v>35347</v>
          </cell>
          <cell r="H2782">
            <v>1</v>
          </cell>
          <cell r="I2782">
            <v>1500</v>
          </cell>
          <cell r="J2782">
            <v>1</v>
          </cell>
          <cell r="K2782">
            <v>35347</v>
          </cell>
          <cell r="N2782">
            <v>0</v>
          </cell>
          <cell r="O2782">
            <v>1499</v>
          </cell>
          <cell r="P2782">
            <v>1499</v>
          </cell>
          <cell r="Q2782">
            <v>1499</v>
          </cell>
          <cell r="R2782">
            <v>1499</v>
          </cell>
          <cell r="S2782">
            <v>1499</v>
          </cell>
          <cell r="T2782">
            <v>0</v>
          </cell>
          <cell r="U2782">
            <v>0</v>
          </cell>
          <cell r="V2782">
            <v>0</v>
          </cell>
          <cell r="W2782">
            <v>0</v>
          </cell>
          <cell r="X2782">
            <v>0</v>
          </cell>
          <cell r="Y2782">
            <v>0</v>
          </cell>
          <cell r="Z2782">
            <v>0</v>
          </cell>
          <cell r="AA2782">
            <v>0</v>
          </cell>
          <cell r="AB2782">
            <v>0</v>
          </cell>
          <cell r="AC2782">
            <v>0</v>
          </cell>
          <cell r="AD2782">
            <v>0</v>
          </cell>
          <cell r="AE2782">
            <v>0</v>
          </cell>
        </row>
        <row r="2783">
          <cell r="C2783" t="str">
            <v>S049900342</v>
          </cell>
          <cell r="D2783" t="str">
            <v>ถังน้ำไฟเบอร์กลาสทรงกระบอกพร้อมฝา ขนาดความจุ</v>
          </cell>
          <cell r="E2783" t="str">
            <v>500 ลิตร</v>
          </cell>
          <cell r="F2783" t="str">
            <v>SR092/4570</v>
          </cell>
          <cell r="G2783">
            <v>35350</v>
          </cell>
          <cell r="H2783">
            <v>4</v>
          </cell>
          <cell r="I2783">
            <v>14000</v>
          </cell>
          <cell r="J2783">
            <v>4</v>
          </cell>
          <cell r="K2783">
            <v>35350</v>
          </cell>
          <cell r="N2783">
            <v>0</v>
          </cell>
          <cell r="O2783">
            <v>13996</v>
          </cell>
          <cell r="P2783">
            <v>13996</v>
          </cell>
          <cell r="Q2783">
            <v>13996</v>
          </cell>
          <cell r="R2783">
            <v>13996</v>
          </cell>
          <cell r="S2783">
            <v>13996</v>
          </cell>
          <cell r="T2783">
            <v>0</v>
          </cell>
          <cell r="U2783">
            <v>0</v>
          </cell>
          <cell r="V2783">
            <v>0</v>
          </cell>
          <cell r="W2783">
            <v>0</v>
          </cell>
          <cell r="X2783">
            <v>0</v>
          </cell>
          <cell r="Y2783">
            <v>0</v>
          </cell>
          <cell r="Z2783">
            <v>0</v>
          </cell>
          <cell r="AA2783">
            <v>0</v>
          </cell>
          <cell r="AB2783">
            <v>0</v>
          </cell>
          <cell r="AC2783">
            <v>0</v>
          </cell>
          <cell r="AD2783">
            <v>0</v>
          </cell>
          <cell r="AE2783">
            <v>0</v>
          </cell>
        </row>
        <row r="2784">
          <cell r="C2784" t="str">
            <v>H067000003</v>
          </cell>
          <cell r="D2784" t="str">
            <v>เครื่องควบคุมระดับ FQ-8 BIG FLOAT (D-45677)</v>
          </cell>
          <cell r="F2784" t="str">
            <v>SR094/4654</v>
          </cell>
          <cell r="G2784">
            <v>35355</v>
          </cell>
          <cell r="H2784">
            <v>1</v>
          </cell>
          <cell r="I2784">
            <v>2700</v>
          </cell>
          <cell r="J2784">
            <v>1</v>
          </cell>
          <cell r="K2784">
            <v>35355</v>
          </cell>
          <cell r="N2784">
            <v>0</v>
          </cell>
          <cell r="O2784">
            <v>2699</v>
          </cell>
          <cell r="P2784">
            <v>2699</v>
          </cell>
          <cell r="Q2784">
            <v>2699</v>
          </cell>
          <cell r="R2784">
            <v>2699</v>
          </cell>
          <cell r="S2784">
            <v>2699</v>
          </cell>
          <cell r="T2784">
            <v>0</v>
          </cell>
          <cell r="U2784">
            <v>0</v>
          </cell>
          <cell r="V2784">
            <v>0</v>
          </cell>
          <cell r="W2784">
            <v>0</v>
          </cell>
          <cell r="X2784">
            <v>0</v>
          </cell>
          <cell r="Y2784">
            <v>0</v>
          </cell>
          <cell r="Z2784">
            <v>0</v>
          </cell>
          <cell r="AA2784">
            <v>0</v>
          </cell>
          <cell r="AB2784">
            <v>0</v>
          </cell>
          <cell r="AC2784">
            <v>0</v>
          </cell>
          <cell r="AD2784">
            <v>0</v>
          </cell>
          <cell r="AE2784">
            <v>0</v>
          </cell>
        </row>
        <row r="2785">
          <cell r="C2785" t="str">
            <v>S049900343</v>
          </cell>
          <cell r="D2785" t="str">
            <v>พัดลมโรงงาน 24 "</v>
          </cell>
          <cell r="F2785" t="str">
            <v>SR096/4752</v>
          </cell>
          <cell r="G2785">
            <v>35364</v>
          </cell>
          <cell r="H2785">
            <v>1</v>
          </cell>
          <cell r="I2785">
            <v>2300</v>
          </cell>
          <cell r="J2785">
            <v>1</v>
          </cell>
          <cell r="K2785">
            <v>35364</v>
          </cell>
          <cell r="N2785">
            <v>0</v>
          </cell>
          <cell r="O2785">
            <v>2299</v>
          </cell>
          <cell r="P2785">
            <v>2299</v>
          </cell>
          <cell r="Q2785">
            <v>2299</v>
          </cell>
          <cell r="R2785">
            <v>2299</v>
          </cell>
          <cell r="S2785">
            <v>2299</v>
          </cell>
          <cell r="T2785">
            <v>0</v>
          </cell>
          <cell r="U2785">
            <v>0</v>
          </cell>
          <cell r="V2785">
            <v>0</v>
          </cell>
          <cell r="W2785">
            <v>0</v>
          </cell>
          <cell r="X2785">
            <v>0</v>
          </cell>
          <cell r="Y2785">
            <v>0</v>
          </cell>
          <cell r="Z2785">
            <v>0</v>
          </cell>
          <cell r="AA2785">
            <v>0</v>
          </cell>
          <cell r="AB2785">
            <v>0</v>
          </cell>
          <cell r="AC2785">
            <v>0</v>
          </cell>
          <cell r="AD2785">
            <v>0</v>
          </cell>
          <cell r="AE2785">
            <v>0</v>
          </cell>
        </row>
        <row r="2786">
          <cell r="C2786" t="str">
            <v>S069900108</v>
          </cell>
          <cell r="D2786" t="str">
            <v>บันไดอลูมิเนียม 5 ขั้น (รูปตัว เอ)</v>
          </cell>
          <cell r="F2786" t="str">
            <v>SR095/4744</v>
          </cell>
          <cell r="G2786">
            <v>35363</v>
          </cell>
          <cell r="H2786">
            <v>1</v>
          </cell>
          <cell r="I2786">
            <v>625</v>
          </cell>
          <cell r="J2786">
            <v>1</v>
          </cell>
          <cell r="K2786">
            <v>35363</v>
          </cell>
          <cell r="N2786">
            <v>0</v>
          </cell>
          <cell r="O2786">
            <v>624</v>
          </cell>
          <cell r="P2786">
            <v>624</v>
          </cell>
          <cell r="Q2786">
            <v>624</v>
          </cell>
          <cell r="R2786">
            <v>624</v>
          </cell>
          <cell r="S2786">
            <v>624</v>
          </cell>
          <cell r="T2786">
            <v>0</v>
          </cell>
          <cell r="U2786">
            <v>0</v>
          </cell>
          <cell r="V2786">
            <v>0</v>
          </cell>
          <cell r="W2786">
            <v>0</v>
          </cell>
          <cell r="X2786">
            <v>0</v>
          </cell>
          <cell r="Y2786">
            <v>0</v>
          </cell>
          <cell r="Z2786">
            <v>0</v>
          </cell>
          <cell r="AA2786">
            <v>0</v>
          </cell>
          <cell r="AB2786">
            <v>0</v>
          </cell>
          <cell r="AC2786">
            <v>0</v>
          </cell>
          <cell r="AD2786">
            <v>0</v>
          </cell>
          <cell r="AE2786">
            <v>0</v>
          </cell>
        </row>
        <row r="2787">
          <cell r="C2787" t="str">
            <v>S099900012</v>
          </cell>
          <cell r="D2787" t="str">
            <v>รถยกสูงไฮดรอลิคขนาด 600 กก. ความสูงในการยก</v>
          </cell>
          <cell r="E2787" t="str">
            <v>1900 มม.</v>
          </cell>
          <cell r="F2787" t="str">
            <v>SR089/4447</v>
          </cell>
          <cell r="G2787">
            <v>35340</v>
          </cell>
          <cell r="H2787">
            <v>1</v>
          </cell>
          <cell r="I2787">
            <v>21000</v>
          </cell>
          <cell r="J2787">
            <v>1</v>
          </cell>
          <cell r="K2787">
            <v>35340</v>
          </cell>
          <cell r="N2787">
            <v>0</v>
          </cell>
          <cell r="O2787">
            <v>20999</v>
          </cell>
          <cell r="P2787">
            <v>20999</v>
          </cell>
          <cell r="Q2787">
            <v>20999</v>
          </cell>
          <cell r="R2787">
            <v>20999</v>
          </cell>
          <cell r="S2787">
            <v>20999</v>
          </cell>
          <cell r="T2787">
            <v>0</v>
          </cell>
          <cell r="U2787">
            <v>0</v>
          </cell>
          <cell r="V2787">
            <v>0</v>
          </cell>
          <cell r="W2787">
            <v>0</v>
          </cell>
          <cell r="X2787">
            <v>0</v>
          </cell>
          <cell r="Y2787">
            <v>0</v>
          </cell>
          <cell r="Z2787">
            <v>0</v>
          </cell>
          <cell r="AA2787">
            <v>0</v>
          </cell>
          <cell r="AB2787">
            <v>0</v>
          </cell>
          <cell r="AC2787">
            <v>0</v>
          </cell>
          <cell r="AD2787">
            <v>0</v>
          </cell>
          <cell r="AE2787">
            <v>0</v>
          </cell>
        </row>
        <row r="2788">
          <cell r="C2788" t="str">
            <v>S060300160</v>
          </cell>
          <cell r="D2788" t="str">
            <v>JOB-9165 เป้า (ถ้วย) อัดแน่น 17.67*12 ท่อ 5/16</v>
          </cell>
          <cell r="F2788" t="str">
            <v>JV10-043</v>
          </cell>
          <cell r="G2788">
            <v>35369</v>
          </cell>
          <cell r="H2788">
            <v>100</v>
          </cell>
          <cell r="I2788">
            <v>48352.5</v>
          </cell>
          <cell r="J2788">
            <v>100</v>
          </cell>
          <cell r="K2788">
            <v>35369</v>
          </cell>
          <cell r="N2788">
            <v>0</v>
          </cell>
          <cell r="O2788">
            <v>48252.5</v>
          </cell>
          <cell r="P2788">
            <v>48252.5</v>
          </cell>
          <cell r="Q2788">
            <v>48252.5</v>
          </cell>
          <cell r="R2788">
            <v>48252.5</v>
          </cell>
          <cell r="S2788">
            <v>48252.5</v>
          </cell>
          <cell r="T2788">
            <v>0</v>
          </cell>
          <cell r="U2788">
            <v>0</v>
          </cell>
          <cell r="V2788">
            <v>0</v>
          </cell>
          <cell r="W2788">
            <v>0</v>
          </cell>
          <cell r="X2788">
            <v>0</v>
          </cell>
          <cell r="Y2788">
            <v>0</v>
          </cell>
          <cell r="Z2788">
            <v>0</v>
          </cell>
          <cell r="AA2788">
            <v>0</v>
          </cell>
          <cell r="AB2788">
            <v>0</v>
          </cell>
          <cell r="AC2788">
            <v>0</v>
          </cell>
          <cell r="AD2788">
            <v>0</v>
          </cell>
          <cell r="AE2788">
            <v>0</v>
          </cell>
        </row>
        <row r="2789">
          <cell r="C2789" t="str">
            <v>S060300161</v>
          </cell>
          <cell r="D2789" t="str">
            <v>JOB-9155 แหวนรองหัวเข็มหนา 4 MM.,3 MM.,2 MM.</v>
          </cell>
          <cell r="F2789" t="str">
            <v>JV10-043</v>
          </cell>
          <cell r="G2789">
            <v>35369</v>
          </cell>
          <cell r="H2789">
            <v>900</v>
          </cell>
          <cell r="I2789">
            <v>19855.77</v>
          </cell>
          <cell r="J2789">
            <v>900</v>
          </cell>
          <cell r="K2789">
            <v>35369</v>
          </cell>
          <cell r="N2789">
            <v>0</v>
          </cell>
          <cell r="O2789">
            <v>18955.77</v>
          </cell>
          <cell r="P2789">
            <v>18955.77</v>
          </cell>
          <cell r="Q2789">
            <v>18955.77</v>
          </cell>
          <cell r="R2789">
            <v>18955.77</v>
          </cell>
          <cell r="S2789">
            <v>18955.77</v>
          </cell>
          <cell r="T2789">
            <v>0</v>
          </cell>
          <cell r="U2789">
            <v>0</v>
          </cell>
          <cell r="V2789">
            <v>0</v>
          </cell>
          <cell r="W2789">
            <v>0</v>
          </cell>
          <cell r="X2789">
            <v>0</v>
          </cell>
          <cell r="Y2789">
            <v>0</v>
          </cell>
          <cell r="Z2789">
            <v>0</v>
          </cell>
          <cell r="AA2789">
            <v>0</v>
          </cell>
          <cell r="AB2789">
            <v>0</v>
          </cell>
          <cell r="AC2789">
            <v>0</v>
          </cell>
          <cell r="AD2789">
            <v>0</v>
          </cell>
          <cell r="AE2789">
            <v>0</v>
          </cell>
        </row>
        <row r="2790">
          <cell r="C2790" t="str">
            <v>S060300162</v>
          </cell>
          <cell r="D2790" t="str">
            <v>JOB-9155 หัวเข็มเบ่งเส้นผ่าศูนย์กลาง 7.06-7.08 MM.</v>
          </cell>
          <cell r="F2790" t="str">
            <v>JV10-043</v>
          </cell>
          <cell r="G2790">
            <v>35369</v>
          </cell>
          <cell r="H2790">
            <v>240</v>
          </cell>
          <cell r="I2790">
            <v>58483.51</v>
          </cell>
          <cell r="J2790">
            <v>240</v>
          </cell>
          <cell r="K2790">
            <v>35369</v>
          </cell>
          <cell r="N2790">
            <v>0</v>
          </cell>
          <cell r="O2790">
            <v>58243.51</v>
          </cell>
          <cell r="P2790">
            <v>58243.51</v>
          </cell>
          <cell r="Q2790">
            <v>58243.51</v>
          </cell>
          <cell r="R2790">
            <v>58243.51</v>
          </cell>
          <cell r="S2790">
            <v>58243.51</v>
          </cell>
          <cell r="T2790">
            <v>0</v>
          </cell>
          <cell r="U2790">
            <v>0</v>
          </cell>
          <cell r="V2790">
            <v>0</v>
          </cell>
          <cell r="W2790">
            <v>0</v>
          </cell>
          <cell r="X2790">
            <v>0</v>
          </cell>
          <cell r="Y2790">
            <v>0</v>
          </cell>
          <cell r="Z2790">
            <v>0</v>
          </cell>
          <cell r="AA2790">
            <v>0</v>
          </cell>
          <cell r="AB2790">
            <v>0</v>
          </cell>
          <cell r="AC2790">
            <v>0</v>
          </cell>
          <cell r="AD2790">
            <v>0</v>
          </cell>
          <cell r="AE2790">
            <v>0</v>
          </cell>
        </row>
        <row r="2791">
          <cell r="C2791" t="str">
            <v>S060300163</v>
          </cell>
          <cell r="D2791" t="str">
            <v>JOB-9155 หัวเข็มเบ่งเส้นผ่าศูนย์กลาง 7.80-7.82 MM.</v>
          </cell>
          <cell r="F2791" t="str">
            <v>JV10-043</v>
          </cell>
          <cell r="G2791">
            <v>35369</v>
          </cell>
          <cell r="H2791">
            <v>251</v>
          </cell>
          <cell r="I2791">
            <v>61150.9</v>
          </cell>
          <cell r="J2791">
            <v>251</v>
          </cell>
          <cell r="K2791">
            <v>35369</v>
          </cell>
          <cell r="N2791">
            <v>0</v>
          </cell>
          <cell r="O2791">
            <v>60899.9</v>
          </cell>
          <cell r="P2791">
            <v>60899.9</v>
          </cell>
          <cell r="Q2791">
            <v>60899.9</v>
          </cell>
          <cell r="R2791">
            <v>60899.9</v>
          </cell>
          <cell r="S2791">
            <v>60899.9</v>
          </cell>
          <cell r="T2791">
            <v>0</v>
          </cell>
          <cell r="U2791">
            <v>0</v>
          </cell>
          <cell r="V2791">
            <v>0</v>
          </cell>
          <cell r="W2791">
            <v>0</v>
          </cell>
          <cell r="X2791">
            <v>0</v>
          </cell>
          <cell r="Y2791">
            <v>0</v>
          </cell>
          <cell r="Z2791">
            <v>0</v>
          </cell>
          <cell r="AA2791">
            <v>0</v>
          </cell>
          <cell r="AB2791">
            <v>0</v>
          </cell>
          <cell r="AC2791">
            <v>0</v>
          </cell>
          <cell r="AD2791">
            <v>0</v>
          </cell>
          <cell r="AE2791">
            <v>0</v>
          </cell>
        </row>
        <row r="2792">
          <cell r="C2792" t="str">
            <v>S060300164</v>
          </cell>
          <cell r="D2792" t="str">
            <v>JOB-9155 หัวเข็มเบ่งเส้นผ่าศูนย์กลาง 9.23-9.25 MM.</v>
          </cell>
          <cell r="F2792" t="str">
            <v>JV10-043</v>
          </cell>
          <cell r="G2792">
            <v>35369</v>
          </cell>
          <cell r="H2792">
            <v>249</v>
          </cell>
          <cell r="I2792">
            <v>68683.539999999994</v>
          </cell>
          <cell r="J2792">
            <v>249</v>
          </cell>
          <cell r="K2792">
            <v>35369</v>
          </cell>
          <cell r="N2792">
            <v>0</v>
          </cell>
          <cell r="O2792">
            <v>68434.539999999994</v>
          </cell>
          <cell r="P2792">
            <v>68434.539999999994</v>
          </cell>
          <cell r="Q2792">
            <v>68434.539999999994</v>
          </cell>
          <cell r="R2792">
            <v>68434.539999999994</v>
          </cell>
          <cell r="S2792">
            <v>68434.539999999994</v>
          </cell>
          <cell r="T2792">
            <v>0</v>
          </cell>
          <cell r="U2792">
            <v>0</v>
          </cell>
          <cell r="V2792">
            <v>0</v>
          </cell>
          <cell r="W2792">
            <v>0</v>
          </cell>
          <cell r="X2792">
            <v>0</v>
          </cell>
          <cell r="Y2792">
            <v>0</v>
          </cell>
          <cell r="Z2792">
            <v>0</v>
          </cell>
          <cell r="AA2792">
            <v>0</v>
          </cell>
          <cell r="AB2792">
            <v>0</v>
          </cell>
          <cell r="AC2792">
            <v>0</v>
          </cell>
          <cell r="AD2792">
            <v>0</v>
          </cell>
          <cell r="AE2792">
            <v>0</v>
          </cell>
        </row>
        <row r="2793">
          <cell r="C2793" t="str">
            <v>S060300165</v>
          </cell>
          <cell r="D2793" t="str">
            <v>JOB-9155 หัวเข็มเบ่ง Flex เส้นผ่าศูนย์กลาง</v>
          </cell>
          <cell r="E2793" t="str">
            <v>9.23-9.25 MM.</v>
          </cell>
          <cell r="F2793" t="str">
            <v>JV10-043</v>
          </cell>
          <cell r="G2793">
            <v>35369</v>
          </cell>
          <cell r="H2793">
            <v>30</v>
          </cell>
          <cell r="I2793">
            <v>8372.58</v>
          </cell>
          <cell r="J2793">
            <v>30</v>
          </cell>
          <cell r="K2793">
            <v>35369</v>
          </cell>
          <cell r="N2793">
            <v>0</v>
          </cell>
          <cell r="O2793">
            <v>8342.58</v>
          </cell>
          <cell r="P2793">
            <v>8342.58</v>
          </cell>
          <cell r="Q2793">
            <v>8342.58</v>
          </cell>
          <cell r="R2793">
            <v>8342.58</v>
          </cell>
          <cell r="S2793">
            <v>8342.58</v>
          </cell>
          <cell r="T2793">
            <v>0</v>
          </cell>
          <cell r="U2793">
            <v>0</v>
          </cell>
          <cell r="V2793">
            <v>0</v>
          </cell>
          <cell r="W2793">
            <v>0</v>
          </cell>
          <cell r="X2793">
            <v>0</v>
          </cell>
          <cell r="Y2793">
            <v>0</v>
          </cell>
          <cell r="Z2793">
            <v>0</v>
          </cell>
          <cell r="AA2793">
            <v>0</v>
          </cell>
          <cell r="AB2793">
            <v>0</v>
          </cell>
          <cell r="AC2793">
            <v>0</v>
          </cell>
          <cell r="AD2793">
            <v>0</v>
          </cell>
          <cell r="AE2793">
            <v>0</v>
          </cell>
        </row>
        <row r="2794">
          <cell r="C2794" t="str">
            <v>S060300166</v>
          </cell>
          <cell r="D2794" t="str">
            <v>JOB-9155 หัวเข็มเบ่ง Flex เส้นผ่าศูนยกลาง</v>
          </cell>
          <cell r="E2794" t="str">
            <v>12.57-12.60 MM.</v>
          </cell>
          <cell r="F2794" t="str">
            <v>JV10-043</v>
          </cell>
          <cell r="G2794">
            <v>35369</v>
          </cell>
          <cell r="H2794">
            <v>30</v>
          </cell>
          <cell r="I2794">
            <v>10429.58</v>
          </cell>
          <cell r="J2794">
            <v>30</v>
          </cell>
          <cell r="K2794">
            <v>35369</v>
          </cell>
          <cell r="N2794">
            <v>0</v>
          </cell>
          <cell r="O2794">
            <v>10399.58</v>
          </cell>
          <cell r="P2794">
            <v>10399.58</v>
          </cell>
          <cell r="Q2794">
            <v>10399.58</v>
          </cell>
          <cell r="R2794">
            <v>10399.58</v>
          </cell>
          <cell r="S2794">
            <v>10399.58</v>
          </cell>
          <cell r="T2794">
            <v>0</v>
          </cell>
          <cell r="U2794">
            <v>0</v>
          </cell>
          <cell r="V2794">
            <v>0</v>
          </cell>
          <cell r="W2794">
            <v>0</v>
          </cell>
          <cell r="X2794">
            <v>0</v>
          </cell>
          <cell r="Y2794">
            <v>0</v>
          </cell>
          <cell r="Z2794">
            <v>0</v>
          </cell>
          <cell r="AA2794">
            <v>0</v>
          </cell>
          <cell r="AB2794">
            <v>0</v>
          </cell>
          <cell r="AC2794">
            <v>0</v>
          </cell>
          <cell r="AD2794">
            <v>0</v>
          </cell>
          <cell r="AE2794">
            <v>0</v>
          </cell>
        </row>
        <row r="2795">
          <cell r="C2795" t="str">
            <v>S060300167</v>
          </cell>
          <cell r="D2795" t="str">
            <v>JOB-9155 หัวเข็มเบ่งเส้นผ่าศูนย์กลาง</v>
          </cell>
          <cell r="E2795" t="str">
            <v>9.33-9.35 MM.</v>
          </cell>
          <cell r="F2795" t="str">
            <v>JV10-043</v>
          </cell>
          <cell r="G2795">
            <v>35369</v>
          </cell>
          <cell r="H2795">
            <v>220</v>
          </cell>
          <cell r="I2795">
            <v>60786.1</v>
          </cell>
          <cell r="J2795">
            <v>220</v>
          </cell>
          <cell r="K2795">
            <v>35369</v>
          </cell>
          <cell r="N2795">
            <v>0</v>
          </cell>
          <cell r="O2795">
            <v>60566.1</v>
          </cell>
          <cell r="P2795">
            <v>60566.1</v>
          </cell>
          <cell r="Q2795">
            <v>60566.1</v>
          </cell>
          <cell r="R2795">
            <v>60566.1</v>
          </cell>
          <cell r="S2795">
            <v>60566.1</v>
          </cell>
          <cell r="T2795">
            <v>0</v>
          </cell>
          <cell r="U2795">
            <v>0</v>
          </cell>
          <cell r="V2795">
            <v>0</v>
          </cell>
          <cell r="W2795">
            <v>0</v>
          </cell>
          <cell r="X2795">
            <v>0</v>
          </cell>
          <cell r="Y2795">
            <v>0</v>
          </cell>
          <cell r="Z2795">
            <v>0</v>
          </cell>
          <cell r="AA2795">
            <v>0</v>
          </cell>
          <cell r="AB2795">
            <v>0</v>
          </cell>
          <cell r="AC2795">
            <v>0</v>
          </cell>
          <cell r="AD2795">
            <v>0</v>
          </cell>
          <cell r="AE2795">
            <v>0</v>
          </cell>
        </row>
        <row r="2796">
          <cell r="C2796" t="str">
            <v>S070200426</v>
          </cell>
          <cell r="D2796" t="str">
            <v>JOB-RD002 พิมพ์ปั๊มรีด Collar 10.05</v>
          </cell>
          <cell r="F2796" t="str">
            <v>JV10-043</v>
          </cell>
          <cell r="G2796">
            <v>35369</v>
          </cell>
          <cell r="H2796">
            <v>1</v>
          </cell>
          <cell r="I2796">
            <v>6158</v>
          </cell>
          <cell r="J2796">
            <v>1</v>
          </cell>
          <cell r="K2796">
            <v>35369</v>
          </cell>
          <cell r="N2796">
            <v>0</v>
          </cell>
          <cell r="O2796">
            <v>6157</v>
          </cell>
          <cell r="P2796">
            <v>6157</v>
          </cell>
          <cell r="Q2796">
            <v>6157</v>
          </cell>
          <cell r="R2796">
            <v>6157</v>
          </cell>
          <cell r="S2796">
            <v>6157</v>
          </cell>
          <cell r="T2796">
            <v>0</v>
          </cell>
          <cell r="U2796">
            <v>0</v>
          </cell>
          <cell r="V2796">
            <v>0</v>
          </cell>
          <cell r="W2796">
            <v>0</v>
          </cell>
          <cell r="X2796">
            <v>0</v>
          </cell>
          <cell r="Y2796">
            <v>0</v>
          </cell>
          <cell r="Z2796">
            <v>0</v>
          </cell>
          <cell r="AA2796">
            <v>0</v>
          </cell>
          <cell r="AB2796">
            <v>0</v>
          </cell>
          <cell r="AC2796">
            <v>0</v>
          </cell>
          <cell r="AD2796">
            <v>0</v>
          </cell>
          <cell r="AE2796">
            <v>0</v>
          </cell>
        </row>
        <row r="2797">
          <cell r="C2797" t="str">
            <v>S070200427</v>
          </cell>
          <cell r="D2797" t="str">
            <v>JOB-015 ทำแม่พิมพ์ปั๊มรูดบ่า 10.05 MM.</v>
          </cell>
          <cell r="F2797" t="str">
            <v>JV10-043</v>
          </cell>
          <cell r="G2797">
            <v>35369</v>
          </cell>
          <cell r="H2797">
            <v>1</v>
          </cell>
          <cell r="I2797">
            <v>4119.25</v>
          </cell>
          <cell r="J2797">
            <v>1</v>
          </cell>
          <cell r="K2797">
            <v>35369</v>
          </cell>
          <cell r="N2797">
            <v>0</v>
          </cell>
          <cell r="O2797">
            <v>4118.25</v>
          </cell>
          <cell r="P2797">
            <v>4118.25</v>
          </cell>
          <cell r="Q2797">
            <v>4118.25</v>
          </cell>
          <cell r="R2797">
            <v>4118.25</v>
          </cell>
          <cell r="S2797">
            <v>4118.25</v>
          </cell>
          <cell r="T2797">
            <v>0</v>
          </cell>
          <cell r="U2797">
            <v>0</v>
          </cell>
          <cell r="V2797">
            <v>0</v>
          </cell>
          <cell r="W2797">
            <v>0</v>
          </cell>
          <cell r="X2797">
            <v>0</v>
          </cell>
          <cell r="Y2797">
            <v>0</v>
          </cell>
          <cell r="Z2797">
            <v>0</v>
          </cell>
          <cell r="AA2797">
            <v>0</v>
          </cell>
          <cell r="AB2797">
            <v>0</v>
          </cell>
          <cell r="AC2797">
            <v>0</v>
          </cell>
          <cell r="AD2797">
            <v>0</v>
          </cell>
          <cell r="AE2797">
            <v>0</v>
          </cell>
        </row>
        <row r="2798">
          <cell r="C2798" t="str">
            <v>S070200428</v>
          </cell>
          <cell r="D2798" t="str">
            <v>JOB-0437 แม่พิมพ์เจาะรู 10.05 (2R*18)</v>
          </cell>
          <cell r="F2798" t="str">
            <v>JV10-043</v>
          </cell>
          <cell r="G2798">
            <v>35369</v>
          </cell>
          <cell r="H2798">
            <v>1</v>
          </cell>
          <cell r="I2798">
            <v>43980.25</v>
          </cell>
          <cell r="J2798">
            <v>1</v>
          </cell>
          <cell r="K2798">
            <v>35369</v>
          </cell>
          <cell r="N2798">
            <v>0</v>
          </cell>
          <cell r="O2798">
            <v>43979.25</v>
          </cell>
          <cell r="P2798">
            <v>43979.25</v>
          </cell>
          <cell r="Q2798">
            <v>43979.25</v>
          </cell>
          <cell r="R2798">
            <v>43979.25</v>
          </cell>
          <cell r="S2798">
            <v>43979.25</v>
          </cell>
          <cell r="T2798">
            <v>0</v>
          </cell>
          <cell r="U2798">
            <v>0</v>
          </cell>
          <cell r="V2798">
            <v>0</v>
          </cell>
          <cell r="W2798">
            <v>0</v>
          </cell>
          <cell r="X2798">
            <v>0</v>
          </cell>
          <cell r="Y2798">
            <v>0</v>
          </cell>
          <cell r="Z2798">
            <v>0</v>
          </cell>
          <cell r="AA2798">
            <v>0</v>
          </cell>
          <cell r="AB2798">
            <v>0</v>
          </cell>
          <cell r="AC2798">
            <v>0</v>
          </cell>
          <cell r="AD2798">
            <v>0</v>
          </cell>
          <cell r="AE2798">
            <v>0</v>
          </cell>
        </row>
        <row r="2799">
          <cell r="C2799" t="str">
            <v>S070200429</v>
          </cell>
          <cell r="D2799" t="str">
            <v>JOB-0448 พิมพ์เจาะรูเส้นผ่าศูนย์กลาง 7.20 MM.</v>
          </cell>
          <cell r="F2799" t="str">
            <v>JV10-043</v>
          </cell>
          <cell r="G2799">
            <v>35369</v>
          </cell>
          <cell r="H2799">
            <v>1</v>
          </cell>
          <cell r="I2799">
            <v>40515.75</v>
          </cell>
          <cell r="J2799">
            <v>1</v>
          </cell>
          <cell r="K2799">
            <v>35369</v>
          </cell>
          <cell r="N2799">
            <v>0</v>
          </cell>
          <cell r="O2799">
            <v>40514.75</v>
          </cell>
          <cell r="P2799">
            <v>40514.75</v>
          </cell>
          <cell r="Q2799">
            <v>40514.75</v>
          </cell>
          <cell r="R2799">
            <v>40514.75</v>
          </cell>
          <cell r="S2799">
            <v>40514.75</v>
          </cell>
          <cell r="T2799">
            <v>0</v>
          </cell>
          <cell r="U2799">
            <v>0</v>
          </cell>
          <cell r="V2799">
            <v>0</v>
          </cell>
          <cell r="W2799">
            <v>0</v>
          </cell>
          <cell r="X2799">
            <v>0</v>
          </cell>
          <cell r="Y2799">
            <v>0</v>
          </cell>
          <cell r="Z2799">
            <v>0</v>
          </cell>
          <cell r="AA2799">
            <v>0</v>
          </cell>
          <cell r="AB2799">
            <v>0</v>
          </cell>
          <cell r="AC2799">
            <v>0</v>
          </cell>
          <cell r="AD2799">
            <v>0</v>
          </cell>
          <cell r="AE2799">
            <v>0</v>
          </cell>
        </row>
        <row r="2800">
          <cell r="C2800" t="str">
            <v>S070200430</v>
          </cell>
          <cell r="D2800" t="str">
            <v>JOB-0456 พิมพ์เจาะรูเส้นผ่าศูนย์กลาง 8.55 MM.</v>
          </cell>
          <cell r="F2800" t="str">
            <v>JV10-043</v>
          </cell>
          <cell r="G2800">
            <v>35369</v>
          </cell>
          <cell r="H2800">
            <v>1</v>
          </cell>
          <cell r="I2800">
            <v>27588.97</v>
          </cell>
          <cell r="J2800">
            <v>1</v>
          </cell>
          <cell r="K2800">
            <v>35369</v>
          </cell>
          <cell r="N2800">
            <v>0</v>
          </cell>
          <cell r="O2800">
            <v>27587.97</v>
          </cell>
          <cell r="P2800">
            <v>27587.97</v>
          </cell>
          <cell r="Q2800">
            <v>27587.97</v>
          </cell>
          <cell r="R2800">
            <v>27587.97</v>
          </cell>
          <cell r="S2800">
            <v>27587.97</v>
          </cell>
          <cell r="T2800">
            <v>0</v>
          </cell>
          <cell r="U2800">
            <v>0</v>
          </cell>
          <cell r="V2800">
            <v>0</v>
          </cell>
          <cell r="W2800">
            <v>0</v>
          </cell>
          <cell r="X2800">
            <v>0</v>
          </cell>
          <cell r="Y2800">
            <v>0</v>
          </cell>
          <cell r="Z2800">
            <v>0</v>
          </cell>
          <cell r="AA2800">
            <v>0</v>
          </cell>
          <cell r="AB2800">
            <v>0</v>
          </cell>
          <cell r="AC2800">
            <v>0</v>
          </cell>
          <cell r="AD2800">
            <v>0</v>
          </cell>
          <cell r="AE2800">
            <v>0</v>
          </cell>
        </row>
        <row r="2801">
          <cell r="C2801" t="str">
            <v>S070200431</v>
          </cell>
          <cell r="D2801" t="str">
            <v>JOB-0458 พิมพ์เจาะรู Clamplock Valve</v>
          </cell>
          <cell r="F2801" t="str">
            <v>JV10-043</v>
          </cell>
          <cell r="G2801">
            <v>35369</v>
          </cell>
          <cell r="H2801">
            <v>1</v>
          </cell>
          <cell r="I2801">
            <v>20922.59</v>
          </cell>
          <cell r="J2801">
            <v>1</v>
          </cell>
          <cell r="K2801">
            <v>35369</v>
          </cell>
          <cell r="N2801">
            <v>0</v>
          </cell>
          <cell r="O2801">
            <v>20921.59</v>
          </cell>
          <cell r="P2801">
            <v>20921.59</v>
          </cell>
          <cell r="Q2801">
            <v>20921.59</v>
          </cell>
          <cell r="R2801">
            <v>20921.59</v>
          </cell>
          <cell r="S2801">
            <v>20921.59</v>
          </cell>
          <cell r="T2801">
            <v>0</v>
          </cell>
          <cell r="U2801">
            <v>0</v>
          </cell>
          <cell r="V2801">
            <v>0</v>
          </cell>
          <cell r="W2801">
            <v>0</v>
          </cell>
          <cell r="X2801">
            <v>0</v>
          </cell>
          <cell r="Y2801">
            <v>0</v>
          </cell>
          <cell r="Z2801">
            <v>0</v>
          </cell>
          <cell r="AA2801">
            <v>0</v>
          </cell>
          <cell r="AB2801">
            <v>0</v>
          </cell>
          <cell r="AC2801">
            <v>0</v>
          </cell>
          <cell r="AD2801">
            <v>0</v>
          </cell>
          <cell r="AE2801">
            <v>0</v>
          </cell>
        </row>
        <row r="2802">
          <cell r="C2802" t="str">
            <v>S070200432</v>
          </cell>
          <cell r="D2802" t="str">
            <v>JOB-0460 พิมพ์ขึ้นรูป Channel</v>
          </cell>
          <cell r="F2802" t="str">
            <v>JV10-043</v>
          </cell>
          <cell r="G2802">
            <v>35369</v>
          </cell>
          <cell r="H2802">
            <v>1</v>
          </cell>
          <cell r="I2802">
            <v>12232.5</v>
          </cell>
          <cell r="J2802">
            <v>1</v>
          </cell>
          <cell r="K2802">
            <v>35369</v>
          </cell>
          <cell r="N2802">
            <v>0</v>
          </cell>
          <cell r="O2802">
            <v>12231.5</v>
          </cell>
          <cell r="P2802">
            <v>12231.5</v>
          </cell>
          <cell r="Q2802">
            <v>12231.5</v>
          </cell>
          <cell r="R2802">
            <v>12231.5</v>
          </cell>
          <cell r="S2802">
            <v>12231.5</v>
          </cell>
          <cell r="T2802">
            <v>0</v>
          </cell>
          <cell r="U2802">
            <v>0</v>
          </cell>
          <cell r="V2802">
            <v>0</v>
          </cell>
          <cell r="W2802">
            <v>0</v>
          </cell>
          <cell r="X2802">
            <v>0</v>
          </cell>
          <cell r="Y2802">
            <v>0</v>
          </cell>
          <cell r="Z2802">
            <v>0</v>
          </cell>
          <cell r="AA2802">
            <v>0</v>
          </cell>
          <cell r="AB2802">
            <v>0</v>
          </cell>
          <cell r="AC2802">
            <v>0</v>
          </cell>
          <cell r="AD2802">
            <v>0</v>
          </cell>
          <cell r="AE2802">
            <v>0</v>
          </cell>
        </row>
        <row r="2803">
          <cell r="C2803" t="str">
            <v>S070200433</v>
          </cell>
          <cell r="D2803" t="str">
            <v>JOB-9257 แม่พิมพ์ปั๊มตัด,เจาะรู Bradeet</v>
          </cell>
          <cell r="F2803" t="str">
            <v>JV10-043</v>
          </cell>
          <cell r="G2803">
            <v>35369</v>
          </cell>
          <cell r="H2803">
            <v>1</v>
          </cell>
          <cell r="I2803">
            <v>14960</v>
          </cell>
          <cell r="J2803">
            <v>1</v>
          </cell>
          <cell r="K2803">
            <v>35369</v>
          </cell>
          <cell r="N2803">
            <v>0</v>
          </cell>
          <cell r="O2803">
            <v>14959</v>
          </cell>
          <cell r="P2803">
            <v>14959</v>
          </cell>
          <cell r="Q2803">
            <v>14959</v>
          </cell>
          <cell r="R2803">
            <v>14959</v>
          </cell>
          <cell r="S2803">
            <v>14959</v>
          </cell>
          <cell r="T2803">
            <v>0</v>
          </cell>
          <cell r="U2803">
            <v>0</v>
          </cell>
          <cell r="V2803">
            <v>0</v>
          </cell>
          <cell r="W2803">
            <v>0</v>
          </cell>
          <cell r="X2803">
            <v>0</v>
          </cell>
          <cell r="Y2803">
            <v>0</v>
          </cell>
          <cell r="Z2803">
            <v>0</v>
          </cell>
          <cell r="AA2803">
            <v>0</v>
          </cell>
          <cell r="AB2803">
            <v>0</v>
          </cell>
          <cell r="AC2803">
            <v>0</v>
          </cell>
          <cell r="AD2803">
            <v>0</v>
          </cell>
          <cell r="AE2803">
            <v>0</v>
          </cell>
        </row>
        <row r="2804">
          <cell r="C2804" t="str">
            <v>S070200434</v>
          </cell>
          <cell r="D2804" t="str">
            <v>JOB-9263 แม่พิมพ์ปั๊มขึ้นรูป Brkt ยึด Relay</v>
          </cell>
          <cell r="F2804" t="str">
            <v>JV10-043</v>
          </cell>
          <cell r="G2804">
            <v>35369</v>
          </cell>
          <cell r="H2804">
            <v>1</v>
          </cell>
          <cell r="I2804">
            <v>13091.26</v>
          </cell>
          <cell r="J2804">
            <v>1</v>
          </cell>
          <cell r="K2804">
            <v>35369</v>
          </cell>
          <cell r="N2804">
            <v>0</v>
          </cell>
          <cell r="O2804">
            <v>13090.26</v>
          </cell>
          <cell r="P2804">
            <v>13090.26</v>
          </cell>
          <cell r="Q2804">
            <v>13090.26</v>
          </cell>
          <cell r="R2804">
            <v>13090.26</v>
          </cell>
          <cell r="S2804">
            <v>13090.26</v>
          </cell>
          <cell r="T2804">
            <v>0</v>
          </cell>
          <cell r="U2804">
            <v>0</v>
          </cell>
          <cell r="V2804">
            <v>0</v>
          </cell>
          <cell r="W2804">
            <v>0</v>
          </cell>
          <cell r="X2804">
            <v>0</v>
          </cell>
          <cell r="Y2804">
            <v>0</v>
          </cell>
          <cell r="Z2804">
            <v>0</v>
          </cell>
          <cell r="AA2804">
            <v>0</v>
          </cell>
          <cell r="AB2804">
            <v>0</v>
          </cell>
          <cell r="AC2804">
            <v>0</v>
          </cell>
          <cell r="AD2804">
            <v>0</v>
          </cell>
          <cell r="AE2804">
            <v>0</v>
          </cell>
        </row>
        <row r="2805">
          <cell r="C2805" t="str">
            <v>S070300007</v>
          </cell>
          <cell r="D2805" t="str">
            <v>JOB-005 JIG ดัดท่อ CW เส้นผ่าศูนย์กลาง 5/8</v>
          </cell>
          <cell r="F2805" t="str">
            <v>JV10-043</v>
          </cell>
          <cell r="G2805">
            <v>35369</v>
          </cell>
          <cell r="H2805">
            <v>1</v>
          </cell>
          <cell r="I2805">
            <v>12232.5</v>
          </cell>
          <cell r="J2805">
            <v>1</v>
          </cell>
          <cell r="K2805">
            <v>35369</v>
          </cell>
          <cell r="N2805">
            <v>0</v>
          </cell>
          <cell r="O2805">
            <v>12231.5</v>
          </cell>
          <cell r="P2805">
            <v>12231.5</v>
          </cell>
          <cell r="Q2805">
            <v>12231.5</v>
          </cell>
          <cell r="R2805">
            <v>12231.5</v>
          </cell>
          <cell r="S2805">
            <v>12231.5</v>
          </cell>
          <cell r="T2805">
            <v>0</v>
          </cell>
          <cell r="U2805">
            <v>0</v>
          </cell>
          <cell r="V2805">
            <v>0</v>
          </cell>
          <cell r="W2805">
            <v>0</v>
          </cell>
          <cell r="X2805">
            <v>0</v>
          </cell>
          <cell r="Y2805">
            <v>0</v>
          </cell>
          <cell r="Z2805">
            <v>0</v>
          </cell>
          <cell r="AA2805">
            <v>0</v>
          </cell>
          <cell r="AB2805">
            <v>0</v>
          </cell>
          <cell r="AC2805">
            <v>0</v>
          </cell>
          <cell r="AD2805">
            <v>0</v>
          </cell>
          <cell r="AE2805">
            <v>0</v>
          </cell>
        </row>
        <row r="2806">
          <cell r="C2806" t="str">
            <v>S070400014</v>
          </cell>
          <cell r="D2806" t="str">
            <v>JOB-JE-001 JIG ดัดท่อ CW เส้นผ่าศูนย์กลาง 1/4</v>
          </cell>
          <cell r="F2806" t="str">
            <v>JV10-043</v>
          </cell>
          <cell r="G2806">
            <v>35369</v>
          </cell>
          <cell r="H2806">
            <v>3</v>
          </cell>
          <cell r="I2806">
            <v>16310</v>
          </cell>
          <cell r="J2806">
            <v>3</v>
          </cell>
          <cell r="K2806">
            <v>35369</v>
          </cell>
          <cell r="N2806">
            <v>0</v>
          </cell>
          <cell r="O2806">
            <v>16307</v>
          </cell>
          <cell r="P2806">
            <v>16307</v>
          </cell>
          <cell r="Q2806">
            <v>16307</v>
          </cell>
          <cell r="R2806">
            <v>16307</v>
          </cell>
          <cell r="S2806">
            <v>16307</v>
          </cell>
          <cell r="T2806">
            <v>0</v>
          </cell>
          <cell r="U2806">
            <v>0</v>
          </cell>
          <cell r="V2806">
            <v>0</v>
          </cell>
          <cell r="W2806">
            <v>0</v>
          </cell>
          <cell r="X2806">
            <v>0</v>
          </cell>
          <cell r="Y2806">
            <v>0</v>
          </cell>
          <cell r="Z2806">
            <v>0</v>
          </cell>
          <cell r="AA2806">
            <v>0</v>
          </cell>
          <cell r="AB2806">
            <v>0</v>
          </cell>
          <cell r="AC2806">
            <v>0</v>
          </cell>
          <cell r="AD2806">
            <v>0</v>
          </cell>
          <cell r="AE2806">
            <v>0</v>
          </cell>
        </row>
        <row r="2807">
          <cell r="C2807" t="str">
            <v>S070400015</v>
          </cell>
          <cell r="D2807" t="str">
            <v>JOB-004 ทำ JIG ดัดท่อ CW เส้นผ่าศูนย์กลาง 5/8</v>
          </cell>
          <cell r="F2807" t="str">
            <v>JV10-043</v>
          </cell>
          <cell r="G2807">
            <v>35369</v>
          </cell>
          <cell r="H2807">
            <v>1</v>
          </cell>
          <cell r="I2807">
            <v>4091.9</v>
          </cell>
          <cell r="J2807">
            <v>1</v>
          </cell>
          <cell r="K2807">
            <v>35369</v>
          </cell>
          <cell r="N2807">
            <v>0</v>
          </cell>
          <cell r="O2807">
            <v>4090.9</v>
          </cell>
          <cell r="P2807">
            <v>4090.9</v>
          </cell>
          <cell r="Q2807">
            <v>4090.9</v>
          </cell>
          <cell r="R2807">
            <v>4090.9</v>
          </cell>
          <cell r="S2807">
            <v>4090.9</v>
          </cell>
          <cell r="T2807">
            <v>0</v>
          </cell>
          <cell r="U2807">
            <v>0</v>
          </cell>
          <cell r="V2807">
            <v>0</v>
          </cell>
          <cell r="W2807">
            <v>0</v>
          </cell>
          <cell r="X2807">
            <v>0</v>
          </cell>
          <cell r="Y2807">
            <v>0</v>
          </cell>
          <cell r="Z2807">
            <v>0</v>
          </cell>
          <cell r="AA2807">
            <v>0</v>
          </cell>
          <cell r="AB2807">
            <v>0</v>
          </cell>
          <cell r="AC2807">
            <v>0</v>
          </cell>
          <cell r="AD2807">
            <v>0</v>
          </cell>
          <cell r="AE2807">
            <v>0</v>
          </cell>
        </row>
        <row r="2808">
          <cell r="C2808" t="str">
            <v>S070400016</v>
          </cell>
          <cell r="D2808" t="str">
            <v>JOB-007 ทำ JIG ดัดโค้งท่อ CW 3/8 12.5R</v>
          </cell>
          <cell r="F2808" t="str">
            <v>JV10-043</v>
          </cell>
          <cell r="G2808">
            <v>35369</v>
          </cell>
          <cell r="H2808">
            <v>1</v>
          </cell>
          <cell r="I2808">
            <v>4077.5</v>
          </cell>
          <cell r="J2808">
            <v>1</v>
          </cell>
          <cell r="K2808">
            <v>35369</v>
          </cell>
          <cell r="N2808">
            <v>0</v>
          </cell>
          <cell r="O2808">
            <v>4076.5</v>
          </cell>
          <cell r="P2808">
            <v>4076.5</v>
          </cell>
          <cell r="Q2808">
            <v>4076.5</v>
          </cell>
          <cell r="R2808">
            <v>4076.5</v>
          </cell>
          <cell r="S2808">
            <v>4076.5</v>
          </cell>
          <cell r="T2808">
            <v>0</v>
          </cell>
          <cell r="U2808">
            <v>0</v>
          </cell>
          <cell r="V2808">
            <v>0</v>
          </cell>
          <cell r="W2808">
            <v>0</v>
          </cell>
          <cell r="X2808">
            <v>0</v>
          </cell>
          <cell r="Y2808">
            <v>0</v>
          </cell>
          <cell r="Z2808">
            <v>0</v>
          </cell>
          <cell r="AA2808">
            <v>0</v>
          </cell>
          <cell r="AB2808">
            <v>0</v>
          </cell>
          <cell r="AC2808">
            <v>0</v>
          </cell>
          <cell r="AD2808">
            <v>0</v>
          </cell>
          <cell r="AE2808">
            <v>0</v>
          </cell>
        </row>
        <row r="2809">
          <cell r="C2809" t="str">
            <v>S070400017</v>
          </cell>
          <cell r="D2809" t="str">
            <v>JOB-9175 JIG เชื่อมประกอบ IN-OUT กับ COIL</v>
          </cell>
          <cell r="F2809" t="str">
            <v>JV10-043</v>
          </cell>
          <cell r="G2809">
            <v>35369</v>
          </cell>
          <cell r="H2809">
            <v>1</v>
          </cell>
          <cell r="I2809">
            <v>31045.65</v>
          </cell>
          <cell r="J2809">
            <v>1</v>
          </cell>
          <cell r="K2809">
            <v>35369</v>
          </cell>
          <cell r="N2809">
            <v>0</v>
          </cell>
          <cell r="O2809">
            <v>31044.65</v>
          </cell>
          <cell r="P2809">
            <v>31044.65</v>
          </cell>
          <cell r="Q2809">
            <v>31044.65</v>
          </cell>
          <cell r="R2809">
            <v>31044.65</v>
          </cell>
          <cell r="S2809">
            <v>31044.65</v>
          </cell>
          <cell r="T2809">
            <v>0</v>
          </cell>
          <cell r="U2809">
            <v>0</v>
          </cell>
          <cell r="V2809">
            <v>0</v>
          </cell>
          <cell r="W2809">
            <v>0</v>
          </cell>
          <cell r="X2809">
            <v>0</v>
          </cell>
          <cell r="Y2809">
            <v>0</v>
          </cell>
          <cell r="Z2809">
            <v>0</v>
          </cell>
          <cell r="AA2809">
            <v>0</v>
          </cell>
          <cell r="AB2809">
            <v>0</v>
          </cell>
          <cell r="AC2809">
            <v>0</v>
          </cell>
          <cell r="AD2809">
            <v>0</v>
          </cell>
          <cell r="AE2809">
            <v>0</v>
          </cell>
        </row>
        <row r="2810">
          <cell r="C2810" t="str">
            <v>S070400018</v>
          </cell>
          <cell r="D2810" t="str">
            <v>JOB-9183 JIG เชื่อม IN-OUT Cond ทั่วไป</v>
          </cell>
          <cell r="F2810" t="str">
            <v>JV10-043</v>
          </cell>
          <cell r="G2810">
            <v>35369</v>
          </cell>
          <cell r="H2810">
            <v>1</v>
          </cell>
          <cell r="I2810">
            <v>9510.0300000000007</v>
          </cell>
          <cell r="J2810">
            <v>1</v>
          </cell>
          <cell r="K2810">
            <v>35369</v>
          </cell>
          <cell r="N2810">
            <v>0</v>
          </cell>
          <cell r="O2810">
            <v>9509.0300000000007</v>
          </cell>
          <cell r="P2810">
            <v>9509.0300000000007</v>
          </cell>
          <cell r="Q2810">
            <v>9509.0300000000007</v>
          </cell>
          <cell r="R2810">
            <v>9509.0300000000007</v>
          </cell>
          <cell r="S2810">
            <v>9509.0300000000007</v>
          </cell>
          <cell r="T2810">
            <v>0</v>
          </cell>
          <cell r="U2810">
            <v>0</v>
          </cell>
          <cell r="V2810">
            <v>0</v>
          </cell>
          <cell r="W2810">
            <v>0</v>
          </cell>
          <cell r="X2810">
            <v>0</v>
          </cell>
          <cell r="Y2810">
            <v>0</v>
          </cell>
          <cell r="Z2810">
            <v>0</v>
          </cell>
          <cell r="AA2810">
            <v>0</v>
          </cell>
          <cell r="AB2810">
            <v>0</v>
          </cell>
          <cell r="AC2810">
            <v>0</v>
          </cell>
          <cell r="AD2810">
            <v>0</v>
          </cell>
          <cell r="AE2810">
            <v>0</v>
          </cell>
        </row>
        <row r="2811">
          <cell r="C2811" t="str">
            <v>S070400019</v>
          </cell>
          <cell r="D2811" t="str">
            <v>JOB-9183 JIG เชื่อม OUTLET COND ทั่วไป</v>
          </cell>
          <cell r="F2811" t="str">
            <v>JV10-043</v>
          </cell>
          <cell r="G2811">
            <v>35369</v>
          </cell>
          <cell r="H2811">
            <v>1</v>
          </cell>
          <cell r="I2811">
            <v>7533.16</v>
          </cell>
          <cell r="J2811">
            <v>1</v>
          </cell>
          <cell r="K2811">
            <v>35369</v>
          </cell>
          <cell r="N2811">
            <v>0</v>
          </cell>
          <cell r="O2811">
            <v>7532.16</v>
          </cell>
          <cell r="P2811">
            <v>7532.16</v>
          </cell>
          <cell r="Q2811">
            <v>7532.16</v>
          </cell>
          <cell r="R2811">
            <v>7532.16</v>
          </cell>
          <cell r="S2811">
            <v>7532.16</v>
          </cell>
          <cell r="T2811">
            <v>0</v>
          </cell>
          <cell r="U2811">
            <v>0</v>
          </cell>
          <cell r="V2811">
            <v>0</v>
          </cell>
          <cell r="W2811">
            <v>0</v>
          </cell>
          <cell r="X2811">
            <v>0</v>
          </cell>
          <cell r="Y2811">
            <v>0</v>
          </cell>
          <cell r="Z2811">
            <v>0</v>
          </cell>
          <cell r="AA2811">
            <v>0</v>
          </cell>
          <cell r="AB2811">
            <v>0</v>
          </cell>
          <cell r="AC2811">
            <v>0</v>
          </cell>
          <cell r="AD2811">
            <v>0</v>
          </cell>
          <cell r="AE2811">
            <v>0</v>
          </cell>
        </row>
        <row r="2812">
          <cell r="C2812" t="str">
            <v>S070400020</v>
          </cell>
          <cell r="D2812" t="str">
            <v>JOB-9259 JIG ดัดท่อ CW เส้นผ่าศูนย์กลาง 1/4 R14.3</v>
          </cell>
          <cell r="F2812" t="str">
            <v>JV10-043</v>
          </cell>
          <cell r="G2812">
            <v>35369</v>
          </cell>
          <cell r="H2812">
            <v>1</v>
          </cell>
          <cell r="I2812">
            <v>11252.04</v>
          </cell>
          <cell r="J2812">
            <v>1</v>
          </cell>
          <cell r="K2812">
            <v>35369</v>
          </cell>
          <cell r="N2812">
            <v>0</v>
          </cell>
          <cell r="O2812">
            <v>11251.04</v>
          </cell>
          <cell r="P2812">
            <v>11251.04</v>
          </cell>
          <cell r="Q2812">
            <v>11251.04</v>
          </cell>
          <cell r="R2812">
            <v>11251.04</v>
          </cell>
          <cell r="S2812">
            <v>11251.04</v>
          </cell>
          <cell r="T2812">
            <v>0</v>
          </cell>
          <cell r="U2812">
            <v>0</v>
          </cell>
          <cell r="V2812">
            <v>0</v>
          </cell>
          <cell r="W2812">
            <v>0</v>
          </cell>
          <cell r="X2812">
            <v>0</v>
          </cell>
          <cell r="Y2812">
            <v>0</v>
          </cell>
          <cell r="Z2812">
            <v>0</v>
          </cell>
          <cell r="AA2812">
            <v>0</v>
          </cell>
          <cell r="AB2812">
            <v>0</v>
          </cell>
          <cell r="AC2812">
            <v>0</v>
          </cell>
          <cell r="AD2812">
            <v>0</v>
          </cell>
          <cell r="AE2812">
            <v>0</v>
          </cell>
        </row>
        <row r="2813">
          <cell r="C2813" t="str">
            <v>S070400021</v>
          </cell>
          <cell r="D2813" t="str">
            <v>JOB-9259 JIG ดัดท่อ CU เส้นผ่าศูนย์กลาง 5/10 R23.8</v>
          </cell>
          <cell r="F2813" t="str">
            <v>JV10-043</v>
          </cell>
          <cell r="G2813">
            <v>35369</v>
          </cell>
          <cell r="H2813">
            <v>1</v>
          </cell>
          <cell r="I2813">
            <v>11972.08</v>
          </cell>
          <cell r="J2813">
            <v>1</v>
          </cell>
          <cell r="K2813">
            <v>35369</v>
          </cell>
          <cell r="N2813">
            <v>0</v>
          </cell>
          <cell r="O2813">
            <v>11971.08</v>
          </cell>
          <cell r="P2813">
            <v>11971.08</v>
          </cell>
          <cell r="Q2813">
            <v>11971.08</v>
          </cell>
          <cell r="R2813">
            <v>11971.08</v>
          </cell>
          <cell r="S2813">
            <v>11971.08</v>
          </cell>
          <cell r="T2813">
            <v>0</v>
          </cell>
          <cell r="U2813">
            <v>0</v>
          </cell>
          <cell r="V2813">
            <v>0</v>
          </cell>
          <cell r="W2813">
            <v>0</v>
          </cell>
          <cell r="X2813">
            <v>0</v>
          </cell>
          <cell r="Y2813">
            <v>0</v>
          </cell>
          <cell r="Z2813">
            <v>0</v>
          </cell>
          <cell r="AA2813">
            <v>0</v>
          </cell>
          <cell r="AB2813">
            <v>0</v>
          </cell>
          <cell r="AC2813">
            <v>0</v>
          </cell>
          <cell r="AD2813">
            <v>0</v>
          </cell>
          <cell r="AE2813">
            <v>0</v>
          </cell>
        </row>
        <row r="2814">
          <cell r="C2814" t="str">
            <v>S070400022</v>
          </cell>
          <cell r="D2814" t="str">
            <v>JOB-9259 JIG ดัดท่อ CU เส้นผ่าศูนย์กลาง 3/8 R23.8</v>
          </cell>
          <cell r="F2814" t="str">
            <v>JV10-043</v>
          </cell>
          <cell r="G2814">
            <v>35369</v>
          </cell>
          <cell r="H2814">
            <v>1</v>
          </cell>
          <cell r="I2814">
            <v>11754.8</v>
          </cell>
          <cell r="J2814">
            <v>1</v>
          </cell>
          <cell r="K2814">
            <v>35369</v>
          </cell>
          <cell r="N2814">
            <v>0</v>
          </cell>
          <cell r="O2814">
            <v>11753.8</v>
          </cell>
          <cell r="P2814">
            <v>11753.8</v>
          </cell>
          <cell r="Q2814">
            <v>11753.8</v>
          </cell>
          <cell r="R2814">
            <v>11753.8</v>
          </cell>
          <cell r="S2814">
            <v>11753.8</v>
          </cell>
          <cell r="T2814">
            <v>0</v>
          </cell>
          <cell r="U2814">
            <v>0</v>
          </cell>
          <cell r="V2814">
            <v>0</v>
          </cell>
          <cell r="W2814">
            <v>0</v>
          </cell>
          <cell r="X2814">
            <v>0</v>
          </cell>
          <cell r="Y2814">
            <v>0</v>
          </cell>
          <cell r="Z2814">
            <v>0</v>
          </cell>
          <cell r="AA2814">
            <v>0</v>
          </cell>
          <cell r="AB2814">
            <v>0</v>
          </cell>
          <cell r="AC2814">
            <v>0</v>
          </cell>
          <cell r="AD2814">
            <v>0</v>
          </cell>
          <cell r="AE2814">
            <v>0</v>
          </cell>
        </row>
        <row r="2815">
          <cell r="C2815" t="str">
            <v>S070400023</v>
          </cell>
          <cell r="D2815" t="str">
            <v>JOB-9259 JIG ดัดท่อ CU เส้นผ่าศูนย์กลาง 3/8*12.7</v>
          </cell>
          <cell r="F2815" t="str">
            <v>JV10-043</v>
          </cell>
          <cell r="G2815">
            <v>35369</v>
          </cell>
          <cell r="H2815">
            <v>1</v>
          </cell>
          <cell r="I2815">
            <v>11982.95</v>
          </cell>
          <cell r="J2815">
            <v>1</v>
          </cell>
          <cell r="K2815">
            <v>35369</v>
          </cell>
          <cell r="N2815">
            <v>0</v>
          </cell>
          <cell r="O2815">
            <v>11981.95</v>
          </cell>
          <cell r="P2815">
            <v>11981.95</v>
          </cell>
          <cell r="Q2815">
            <v>11981.95</v>
          </cell>
          <cell r="R2815">
            <v>11981.95</v>
          </cell>
          <cell r="S2815">
            <v>11981.95</v>
          </cell>
          <cell r="T2815">
            <v>0</v>
          </cell>
          <cell r="U2815">
            <v>0</v>
          </cell>
          <cell r="V2815">
            <v>0</v>
          </cell>
          <cell r="W2815">
            <v>0</v>
          </cell>
          <cell r="X2815">
            <v>0</v>
          </cell>
          <cell r="Y2815">
            <v>0</v>
          </cell>
          <cell r="Z2815">
            <v>0</v>
          </cell>
          <cell r="AA2815">
            <v>0</v>
          </cell>
          <cell r="AB2815">
            <v>0</v>
          </cell>
          <cell r="AC2815">
            <v>0</v>
          </cell>
          <cell r="AD2815">
            <v>0</v>
          </cell>
          <cell r="AE2815">
            <v>0</v>
          </cell>
        </row>
        <row r="2816">
          <cell r="C2816" t="str">
            <v>S070400024</v>
          </cell>
          <cell r="D2816" t="str">
            <v>JOB-9259 JIG ดัดท่อ CU เส้นผ่าศูนย์กลาง 5/16 R14</v>
          </cell>
          <cell r="F2816" t="str">
            <v>JV10-043</v>
          </cell>
          <cell r="G2816">
            <v>35369</v>
          </cell>
          <cell r="H2816">
            <v>1</v>
          </cell>
          <cell r="I2816">
            <v>11494.11</v>
          </cell>
          <cell r="J2816">
            <v>1</v>
          </cell>
          <cell r="K2816">
            <v>35369</v>
          </cell>
          <cell r="N2816">
            <v>0</v>
          </cell>
          <cell r="O2816">
            <v>11493.11</v>
          </cell>
          <cell r="P2816">
            <v>11493.11</v>
          </cell>
          <cell r="Q2816">
            <v>11493.11</v>
          </cell>
          <cell r="R2816">
            <v>11493.11</v>
          </cell>
          <cell r="S2816">
            <v>11493.11</v>
          </cell>
          <cell r="T2816">
            <v>0</v>
          </cell>
          <cell r="U2816">
            <v>0</v>
          </cell>
          <cell r="V2816">
            <v>0</v>
          </cell>
          <cell r="W2816">
            <v>0</v>
          </cell>
          <cell r="X2816">
            <v>0</v>
          </cell>
          <cell r="Y2816">
            <v>0</v>
          </cell>
          <cell r="Z2816">
            <v>0</v>
          </cell>
          <cell r="AA2816">
            <v>0</v>
          </cell>
          <cell r="AB2816">
            <v>0</v>
          </cell>
          <cell r="AC2816">
            <v>0</v>
          </cell>
          <cell r="AD2816">
            <v>0</v>
          </cell>
          <cell r="AE2816">
            <v>0</v>
          </cell>
        </row>
        <row r="2817">
          <cell r="C2817" t="str">
            <v>S070400025</v>
          </cell>
          <cell r="D2817" t="str">
            <v>JOB-9259 JIG ดัดท่อ CU เส้นผ่าศูนย์กลาง 5/10 R18</v>
          </cell>
          <cell r="F2817" t="str">
            <v>JV10-043</v>
          </cell>
          <cell r="G2817">
            <v>35369</v>
          </cell>
          <cell r="H2817">
            <v>1</v>
          </cell>
          <cell r="I2817">
            <v>11566.41</v>
          </cell>
          <cell r="J2817">
            <v>1</v>
          </cell>
          <cell r="K2817">
            <v>35369</v>
          </cell>
          <cell r="N2817">
            <v>0</v>
          </cell>
          <cell r="O2817">
            <v>11565.41</v>
          </cell>
          <cell r="P2817">
            <v>11565.41</v>
          </cell>
          <cell r="Q2817">
            <v>11565.41</v>
          </cell>
          <cell r="R2817">
            <v>11565.41</v>
          </cell>
          <cell r="S2817">
            <v>11565.41</v>
          </cell>
          <cell r="T2817">
            <v>0</v>
          </cell>
          <cell r="U2817">
            <v>0</v>
          </cell>
          <cell r="V2817">
            <v>0</v>
          </cell>
          <cell r="W2817">
            <v>0</v>
          </cell>
          <cell r="X2817">
            <v>0</v>
          </cell>
          <cell r="Y2817">
            <v>0</v>
          </cell>
          <cell r="Z2817">
            <v>0</v>
          </cell>
          <cell r="AA2817">
            <v>0</v>
          </cell>
          <cell r="AB2817">
            <v>0</v>
          </cell>
          <cell r="AC2817">
            <v>0</v>
          </cell>
          <cell r="AD2817">
            <v>0</v>
          </cell>
          <cell r="AE2817">
            <v>0</v>
          </cell>
        </row>
        <row r="2818">
          <cell r="C2818" t="str">
            <v>S070400026</v>
          </cell>
          <cell r="D2818" t="str">
            <v>JOB-9259 JIG ดัดท่อ CU เส้นผ่าศูนย์กลาง 5/8</v>
          </cell>
          <cell r="E2818" t="str">
            <v>(DXC-0526)</v>
          </cell>
          <cell r="F2818" t="str">
            <v>JV10-043</v>
          </cell>
          <cell r="G2818">
            <v>35369</v>
          </cell>
          <cell r="H2818">
            <v>1</v>
          </cell>
          <cell r="I2818">
            <v>11631.47</v>
          </cell>
          <cell r="J2818">
            <v>1</v>
          </cell>
          <cell r="K2818">
            <v>35369</v>
          </cell>
          <cell r="N2818">
            <v>0</v>
          </cell>
          <cell r="O2818">
            <v>11630.47</v>
          </cell>
          <cell r="P2818">
            <v>11630.47</v>
          </cell>
          <cell r="Q2818">
            <v>11630.47</v>
          </cell>
          <cell r="R2818">
            <v>11630.47</v>
          </cell>
          <cell r="S2818">
            <v>11630.47</v>
          </cell>
          <cell r="T2818">
            <v>0</v>
          </cell>
          <cell r="U2818">
            <v>0</v>
          </cell>
          <cell r="V2818">
            <v>0</v>
          </cell>
          <cell r="W2818">
            <v>0</v>
          </cell>
          <cell r="X2818">
            <v>0</v>
          </cell>
          <cell r="Y2818">
            <v>0</v>
          </cell>
          <cell r="Z2818">
            <v>0</v>
          </cell>
          <cell r="AA2818">
            <v>0</v>
          </cell>
          <cell r="AB2818">
            <v>0</v>
          </cell>
          <cell r="AC2818">
            <v>0</v>
          </cell>
          <cell r="AD2818">
            <v>0</v>
          </cell>
          <cell r="AE2818">
            <v>0</v>
          </cell>
        </row>
        <row r="2819">
          <cell r="C2819" t="str">
            <v>S070400027</v>
          </cell>
          <cell r="D2819" t="str">
            <v>JOB-9259 JIG เกาะท่อ CW IN-OUT เส้นผ่าศูนย์กลาง</v>
          </cell>
          <cell r="E2819" t="str">
            <v>1/2(CCX-0499)</v>
          </cell>
          <cell r="F2819" t="str">
            <v>JV10-043</v>
          </cell>
          <cell r="G2819">
            <v>35369</v>
          </cell>
          <cell r="H2819">
            <v>1</v>
          </cell>
          <cell r="I2819">
            <v>26786.53</v>
          </cell>
          <cell r="J2819">
            <v>1</v>
          </cell>
          <cell r="K2819">
            <v>35369</v>
          </cell>
          <cell r="N2819">
            <v>0</v>
          </cell>
          <cell r="O2819">
            <v>26785.53</v>
          </cell>
          <cell r="P2819">
            <v>26785.53</v>
          </cell>
          <cell r="Q2819">
            <v>26785.53</v>
          </cell>
          <cell r="R2819">
            <v>26785.53</v>
          </cell>
          <cell r="S2819">
            <v>26785.53</v>
          </cell>
          <cell r="T2819">
            <v>0</v>
          </cell>
          <cell r="U2819">
            <v>0</v>
          </cell>
          <cell r="V2819">
            <v>0</v>
          </cell>
          <cell r="W2819">
            <v>0</v>
          </cell>
          <cell r="X2819">
            <v>0</v>
          </cell>
          <cell r="Y2819">
            <v>0</v>
          </cell>
          <cell r="Z2819">
            <v>0</v>
          </cell>
          <cell r="AA2819">
            <v>0</v>
          </cell>
          <cell r="AB2819">
            <v>0</v>
          </cell>
          <cell r="AC2819">
            <v>0</v>
          </cell>
          <cell r="AD2819">
            <v>0</v>
          </cell>
          <cell r="AE2819">
            <v>0</v>
          </cell>
        </row>
        <row r="2820">
          <cell r="C2820" t="str">
            <v>S070400028</v>
          </cell>
          <cell r="D2820" t="str">
            <v>JOB-9259 JIG เจาะรูท่อ AL 1/2 เจาะรู HEADER</v>
          </cell>
          <cell r="E2820" t="str">
            <v>เส้นผ่าศูนย์กลาง 6.5 MM.</v>
          </cell>
          <cell r="F2820" t="str">
            <v>JV10-043</v>
          </cell>
          <cell r="G2820">
            <v>35369</v>
          </cell>
          <cell r="H2820">
            <v>1</v>
          </cell>
          <cell r="I2820">
            <v>10675.92</v>
          </cell>
          <cell r="J2820">
            <v>1</v>
          </cell>
          <cell r="K2820">
            <v>35369</v>
          </cell>
          <cell r="N2820">
            <v>0</v>
          </cell>
          <cell r="O2820">
            <v>10674.92</v>
          </cell>
          <cell r="P2820">
            <v>10674.92</v>
          </cell>
          <cell r="Q2820">
            <v>10674.92</v>
          </cell>
          <cell r="R2820">
            <v>10674.92</v>
          </cell>
          <cell r="S2820">
            <v>10674.92</v>
          </cell>
          <cell r="T2820">
            <v>0</v>
          </cell>
          <cell r="U2820">
            <v>0</v>
          </cell>
          <cell r="V2820">
            <v>0</v>
          </cell>
          <cell r="W2820">
            <v>0</v>
          </cell>
          <cell r="X2820">
            <v>0</v>
          </cell>
          <cell r="Y2820">
            <v>0</v>
          </cell>
          <cell r="Z2820">
            <v>0</v>
          </cell>
          <cell r="AA2820">
            <v>0</v>
          </cell>
          <cell r="AB2820">
            <v>0</v>
          </cell>
          <cell r="AC2820">
            <v>0</v>
          </cell>
          <cell r="AD2820">
            <v>0</v>
          </cell>
          <cell r="AE2820">
            <v>0</v>
          </cell>
        </row>
        <row r="2821">
          <cell r="C2821" t="str">
            <v>S070400029</v>
          </cell>
          <cell r="D2821" t="str">
            <v>JOB-9259 JIG ดัดโค้งท่อ AL เส้นผ่าศูนย์กลาง 3/4,</v>
          </cell>
          <cell r="E2821" t="str">
            <v>1/2</v>
          </cell>
          <cell r="F2821" t="str">
            <v>JV10-043</v>
          </cell>
          <cell r="G2821">
            <v>35369</v>
          </cell>
          <cell r="H2821">
            <v>2</v>
          </cell>
          <cell r="I2821">
            <v>2306.77</v>
          </cell>
          <cell r="J2821">
            <v>2</v>
          </cell>
          <cell r="K2821">
            <v>35369</v>
          </cell>
          <cell r="N2821">
            <v>0</v>
          </cell>
          <cell r="O2821">
            <v>2304.77</v>
          </cell>
          <cell r="P2821">
            <v>2304.77</v>
          </cell>
          <cell r="Q2821">
            <v>2304.77</v>
          </cell>
          <cell r="R2821">
            <v>2304.77</v>
          </cell>
          <cell r="S2821">
            <v>2304.77</v>
          </cell>
          <cell r="T2821">
            <v>0</v>
          </cell>
          <cell r="U2821">
            <v>0</v>
          </cell>
          <cell r="V2821">
            <v>0</v>
          </cell>
          <cell r="W2821">
            <v>0</v>
          </cell>
          <cell r="X2821">
            <v>0</v>
          </cell>
          <cell r="Y2821">
            <v>0</v>
          </cell>
          <cell r="Z2821">
            <v>0</v>
          </cell>
          <cell r="AA2821">
            <v>0</v>
          </cell>
          <cell r="AB2821">
            <v>0</v>
          </cell>
          <cell r="AC2821">
            <v>0</v>
          </cell>
          <cell r="AD2821">
            <v>0</v>
          </cell>
          <cell r="AE2821">
            <v>0</v>
          </cell>
        </row>
        <row r="2822">
          <cell r="C2822" t="str">
            <v>S060400381</v>
          </cell>
          <cell r="D2822" t="str">
            <v>JOB-9265 แกนกด PLATE แท่นอัด CCX-464</v>
          </cell>
          <cell r="F2822" t="str">
            <v>JV10-043</v>
          </cell>
          <cell r="G2822">
            <v>35369</v>
          </cell>
          <cell r="H2822">
            <v>6</v>
          </cell>
          <cell r="I2822">
            <v>2093.15</v>
          </cell>
          <cell r="J2822">
            <v>6</v>
          </cell>
          <cell r="K2822">
            <v>35369</v>
          </cell>
          <cell r="N2822">
            <v>0</v>
          </cell>
          <cell r="O2822">
            <v>2087.15</v>
          </cell>
          <cell r="P2822">
            <v>2087.15</v>
          </cell>
          <cell r="Q2822">
            <v>2087.15</v>
          </cell>
          <cell r="R2822">
            <v>2087.15</v>
          </cell>
          <cell r="S2822">
            <v>2087.15</v>
          </cell>
          <cell r="T2822">
            <v>0</v>
          </cell>
          <cell r="U2822">
            <v>0</v>
          </cell>
          <cell r="V2822">
            <v>0</v>
          </cell>
          <cell r="W2822">
            <v>0</v>
          </cell>
          <cell r="X2822">
            <v>0</v>
          </cell>
          <cell r="Y2822">
            <v>0</v>
          </cell>
          <cell r="Z2822">
            <v>0</v>
          </cell>
          <cell r="AA2822">
            <v>0</v>
          </cell>
          <cell r="AB2822">
            <v>0</v>
          </cell>
          <cell r="AC2822">
            <v>0</v>
          </cell>
          <cell r="AD2822">
            <v>0</v>
          </cell>
          <cell r="AE2822">
            <v>0</v>
          </cell>
        </row>
        <row r="2823">
          <cell r="C2823" t="str">
            <v>S060400382</v>
          </cell>
          <cell r="D2823" t="str">
            <v>JOB-0402 เครื่องดัดไฮโดรลิคเปลี่ยนฉากโค้ง</v>
          </cell>
          <cell r="F2823" t="str">
            <v>JV10-043</v>
          </cell>
          <cell r="G2823">
            <v>35369</v>
          </cell>
          <cell r="H2823">
            <v>1</v>
          </cell>
          <cell r="I2823">
            <v>34658.75</v>
          </cell>
          <cell r="J2823">
            <v>1</v>
          </cell>
          <cell r="K2823">
            <v>35369</v>
          </cell>
          <cell r="N2823">
            <v>0</v>
          </cell>
          <cell r="O2823">
            <v>34657.75</v>
          </cell>
          <cell r="P2823">
            <v>34657.75</v>
          </cell>
          <cell r="Q2823">
            <v>34657.75</v>
          </cell>
          <cell r="R2823">
            <v>34657.75</v>
          </cell>
          <cell r="S2823">
            <v>34657.75</v>
          </cell>
          <cell r="T2823">
            <v>0</v>
          </cell>
          <cell r="U2823">
            <v>0</v>
          </cell>
          <cell r="V2823">
            <v>0</v>
          </cell>
          <cell r="W2823">
            <v>0</v>
          </cell>
          <cell r="X2823">
            <v>0</v>
          </cell>
          <cell r="Y2823">
            <v>0</v>
          </cell>
          <cell r="Z2823">
            <v>0</v>
          </cell>
          <cell r="AA2823">
            <v>0</v>
          </cell>
          <cell r="AB2823">
            <v>0</v>
          </cell>
          <cell r="AC2823">
            <v>0</v>
          </cell>
          <cell r="AD2823">
            <v>0</v>
          </cell>
          <cell r="AE2823">
            <v>0</v>
          </cell>
        </row>
        <row r="2824">
          <cell r="C2824" t="str">
            <v>S060900004</v>
          </cell>
          <cell r="D2824" t="str">
            <v>ชุดสว่านชาร์ท</v>
          </cell>
          <cell r="F2824" t="str">
            <v>SR001/0047</v>
          </cell>
          <cell r="G2824">
            <v>35384</v>
          </cell>
          <cell r="H2824">
            <v>1</v>
          </cell>
          <cell r="I2824">
            <v>2663.55</v>
          </cell>
          <cell r="J2824">
            <v>1</v>
          </cell>
          <cell r="K2824">
            <v>35384</v>
          </cell>
          <cell r="N2824">
            <v>0</v>
          </cell>
          <cell r="O2824">
            <v>2662.55</v>
          </cell>
          <cell r="P2824">
            <v>2662.55</v>
          </cell>
          <cell r="Q2824">
            <v>2662.55</v>
          </cell>
          <cell r="R2824">
            <v>2662.55</v>
          </cell>
          <cell r="S2824">
            <v>2662.55</v>
          </cell>
          <cell r="T2824">
            <v>0</v>
          </cell>
          <cell r="U2824">
            <v>0</v>
          </cell>
          <cell r="V2824">
            <v>0</v>
          </cell>
          <cell r="W2824">
            <v>0</v>
          </cell>
          <cell r="X2824">
            <v>0</v>
          </cell>
          <cell r="Y2824">
            <v>0</v>
          </cell>
          <cell r="Z2824">
            <v>0</v>
          </cell>
          <cell r="AA2824">
            <v>0</v>
          </cell>
          <cell r="AB2824">
            <v>0</v>
          </cell>
          <cell r="AC2824">
            <v>0</v>
          </cell>
          <cell r="AD2824">
            <v>0</v>
          </cell>
          <cell r="AE2824">
            <v>0</v>
          </cell>
        </row>
        <row r="2825">
          <cell r="C2825" t="str">
            <v>S049900344</v>
          </cell>
          <cell r="D2825" t="str">
            <v>ตัดกระจกบานเลื่อนประตูเปิดปิดจ่ายของ</v>
          </cell>
          <cell r="F2825" t="str">
            <v>SR001/0036</v>
          </cell>
          <cell r="G2825">
            <v>35383</v>
          </cell>
          <cell r="H2825">
            <v>1</v>
          </cell>
          <cell r="I2825">
            <v>2800</v>
          </cell>
          <cell r="J2825">
            <v>1</v>
          </cell>
          <cell r="K2825">
            <v>35383</v>
          </cell>
          <cell r="N2825">
            <v>0</v>
          </cell>
          <cell r="O2825">
            <v>2799</v>
          </cell>
          <cell r="P2825">
            <v>2799</v>
          </cell>
          <cell r="Q2825">
            <v>2799</v>
          </cell>
          <cell r="R2825">
            <v>2799</v>
          </cell>
          <cell r="S2825">
            <v>2799</v>
          </cell>
          <cell r="T2825">
            <v>0</v>
          </cell>
          <cell r="U2825">
            <v>0</v>
          </cell>
          <cell r="V2825">
            <v>0</v>
          </cell>
          <cell r="W2825">
            <v>0</v>
          </cell>
          <cell r="X2825">
            <v>0</v>
          </cell>
          <cell r="Y2825">
            <v>0</v>
          </cell>
          <cell r="Z2825">
            <v>0</v>
          </cell>
          <cell r="AA2825">
            <v>0</v>
          </cell>
          <cell r="AB2825">
            <v>0</v>
          </cell>
          <cell r="AC2825">
            <v>0</v>
          </cell>
          <cell r="AD2825">
            <v>0</v>
          </cell>
          <cell r="AE2825">
            <v>0</v>
          </cell>
        </row>
        <row r="2826">
          <cell r="C2826" t="str">
            <v>S069900109</v>
          </cell>
          <cell r="D2826" t="str">
            <v>หน้ากากป้องกันสารเคมี รุ่น 420010</v>
          </cell>
          <cell r="F2826" t="str">
            <v>SR098/4870</v>
          </cell>
          <cell r="G2826">
            <v>35373</v>
          </cell>
          <cell r="H2826">
            <v>1</v>
          </cell>
          <cell r="I2826">
            <v>3525</v>
          </cell>
          <cell r="J2826">
            <v>1</v>
          </cell>
          <cell r="K2826">
            <v>35373</v>
          </cell>
          <cell r="N2826">
            <v>0</v>
          </cell>
          <cell r="O2826">
            <v>3524</v>
          </cell>
          <cell r="P2826">
            <v>3524</v>
          </cell>
          <cell r="Q2826">
            <v>3524</v>
          </cell>
          <cell r="R2826">
            <v>3524</v>
          </cell>
          <cell r="S2826">
            <v>3524</v>
          </cell>
          <cell r="T2826">
            <v>0</v>
          </cell>
          <cell r="U2826">
            <v>0</v>
          </cell>
          <cell r="V2826">
            <v>0</v>
          </cell>
          <cell r="W2826">
            <v>0</v>
          </cell>
          <cell r="X2826">
            <v>0</v>
          </cell>
          <cell r="Y2826">
            <v>0</v>
          </cell>
          <cell r="Z2826">
            <v>0</v>
          </cell>
          <cell r="AA2826">
            <v>0</v>
          </cell>
          <cell r="AB2826">
            <v>0</v>
          </cell>
          <cell r="AC2826">
            <v>0</v>
          </cell>
          <cell r="AD2826">
            <v>0</v>
          </cell>
          <cell r="AE2826">
            <v>0</v>
          </cell>
        </row>
        <row r="2827">
          <cell r="C2827" t="str">
            <v>S060800211</v>
          </cell>
          <cell r="D2827" t="str">
            <v>เครื่องควบคุมระดับ FS-2S L-750 MM.</v>
          </cell>
          <cell r="F2827" t="str">
            <v>SR001/0005</v>
          </cell>
          <cell r="G2827">
            <v>35381</v>
          </cell>
          <cell r="H2827">
            <v>1</v>
          </cell>
          <cell r="I2827">
            <v>4950</v>
          </cell>
          <cell r="J2827">
            <v>1</v>
          </cell>
          <cell r="K2827">
            <v>35381</v>
          </cell>
          <cell r="N2827">
            <v>0</v>
          </cell>
          <cell r="O2827">
            <v>4949</v>
          </cell>
          <cell r="P2827">
            <v>4949</v>
          </cell>
          <cell r="Q2827">
            <v>4949</v>
          </cell>
          <cell r="R2827">
            <v>4949</v>
          </cell>
          <cell r="S2827">
            <v>4949</v>
          </cell>
          <cell r="T2827">
            <v>0</v>
          </cell>
          <cell r="U2827">
            <v>0</v>
          </cell>
          <cell r="V2827">
            <v>0</v>
          </cell>
          <cell r="W2827">
            <v>0</v>
          </cell>
          <cell r="X2827">
            <v>0</v>
          </cell>
          <cell r="Y2827">
            <v>0</v>
          </cell>
          <cell r="Z2827">
            <v>0</v>
          </cell>
          <cell r="AA2827">
            <v>0</v>
          </cell>
          <cell r="AB2827">
            <v>0</v>
          </cell>
          <cell r="AC2827">
            <v>0</v>
          </cell>
          <cell r="AD2827">
            <v>0</v>
          </cell>
          <cell r="AE2827">
            <v>0</v>
          </cell>
        </row>
        <row r="2828">
          <cell r="C2828" t="str">
            <v>S060200056</v>
          </cell>
          <cell r="D2828" t="str">
            <v>หัวจับต๊าปโอโตเมติก รุ่น ยู เอส</v>
          </cell>
          <cell r="F2828" t="str">
            <v>SR003/0108</v>
          </cell>
          <cell r="G2828">
            <v>35389</v>
          </cell>
          <cell r="H2828">
            <v>1</v>
          </cell>
          <cell r="I2828">
            <v>7000</v>
          </cell>
          <cell r="J2828">
            <v>1</v>
          </cell>
          <cell r="K2828">
            <v>35389</v>
          </cell>
          <cell r="N2828">
            <v>0</v>
          </cell>
          <cell r="O2828">
            <v>6999</v>
          </cell>
          <cell r="P2828">
            <v>6999</v>
          </cell>
          <cell r="Q2828">
            <v>6999</v>
          </cell>
          <cell r="R2828">
            <v>6999</v>
          </cell>
          <cell r="S2828">
            <v>6999</v>
          </cell>
          <cell r="T2828">
            <v>0</v>
          </cell>
          <cell r="U2828">
            <v>0</v>
          </cell>
          <cell r="V2828">
            <v>0</v>
          </cell>
          <cell r="W2828">
            <v>0</v>
          </cell>
          <cell r="X2828">
            <v>0</v>
          </cell>
          <cell r="Y2828">
            <v>0</v>
          </cell>
          <cell r="Z2828">
            <v>0</v>
          </cell>
          <cell r="AA2828">
            <v>0</v>
          </cell>
          <cell r="AB2828">
            <v>0</v>
          </cell>
          <cell r="AC2828">
            <v>0</v>
          </cell>
          <cell r="AD2828">
            <v>0</v>
          </cell>
          <cell r="AE2828">
            <v>0</v>
          </cell>
        </row>
        <row r="2829">
          <cell r="C2829" t="str">
            <v>S049900345</v>
          </cell>
          <cell r="D2829" t="str">
            <v>ปรับระดับตู้ MDB พร้อมค่าแรง</v>
          </cell>
          <cell r="F2829" t="str">
            <v>SR0160-161</v>
          </cell>
          <cell r="G2829">
            <v>35391</v>
          </cell>
          <cell r="H2829">
            <v>1</v>
          </cell>
          <cell r="I2829">
            <v>172680</v>
          </cell>
          <cell r="J2829">
            <v>1</v>
          </cell>
          <cell r="K2829">
            <v>35391</v>
          </cell>
          <cell r="N2829">
            <v>0</v>
          </cell>
          <cell r="O2829">
            <v>172679</v>
          </cell>
          <cell r="P2829">
            <v>172679</v>
          </cell>
          <cell r="Q2829">
            <v>172679</v>
          </cell>
          <cell r="R2829">
            <v>172679</v>
          </cell>
          <cell r="S2829">
            <v>172679</v>
          </cell>
          <cell r="T2829">
            <v>0</v>
          </cell>
          <cell r="U2829">
            <v>0</v>
          </cell>
          <cell r="V2829">
            <v>0</v>
          </cell>
          <cell r="W2829">
            <v>0</v>
          </cell>
          <cell r="X2829">
            <v>0</v>
          </cell>
          <cell r="Y2829">
            <v>0</v>
          </cell>
          <cell r="Z2829">
            <v>0</v>
          </cell>
          <cell r="AA2829">
            <v>0</v>
          </cell>
          <cell r="AB2829">
            <v>0</v>
          </cell>
          <cell r="AC2829">
            <v>0</v>
          </cell>
          <cell r="AD2829">
            <v>0</v>
          </cell>
          <cell r="AE2829">
            <v>0</v>
          </cell>
        </row>
        <row r="2830">
          <cell r="C2830" t="str">
            <v>S060900005</v>
          </cell>
          <cell r="D2830" t="str">
            <v>แคล้มมิเตอร์ รุ่น DM-620A ดิจิตอล 750V</v>
          </cell>
          <cell r="F2830" t="str">
            <v>SR002/0073</v>
          </cell>
          <cell r="G2830">
            <v>35387</v>
          </cell>
          <cell r="H2830">
            <v>1</v>
          </cell>
          <cell r="I2830">
            <v>1980</v>
          </cell>
          <cell r="J2830">
            <v>1</v>
          </cell>
          <cell r="K2830">
            <v>35387</v>
          </cell>
          <cell r="N2830">
            <v>0</v>
          </cell>
          <cell r="O2830">
            <v>1979</v>
          </cell>
          <cell r="P2830">
            <v>1979</v>
          </cell>
          <cell r="Q2830">
            <v>1979</v>
          </cell>
          <cell r="R2830">
            <v>1979</v>
          </cell>
          <cell r="S2830">
            <v>1979</v>
          </cell>
          <cell r="T2830">
            <v>0</v>
          </cell>
          <cell r="U2830">
            <v>0</v>
          </cell>
          <cell r="V2830">
            <v>0</v>
          </cell>
          <cell r="W2830">
            <v>0</v>
          </cell>
          <cell r="X2830">
            <v>0</v>
          </cell>
          <cell r="Y2830">
            <v>0</v>
          </cell>
          <cell r="Z2830">
            <v>0</v>
          </cell>
          <cell r="AA2830">
            <v>0</v>
          </cell>
          <cell r="AB2830">
            <v>0</v>
          </cell>
          <cell r="AC2830">
            <v>0</v>
          </cell>
          <cell r="AD2830">
            <v>0</v>
          </cell>
          <cell r="AE2830">
            <v>0</v>
          </cell>
        </row>
        <row r="2831">
          <cell r="C2831" t="str">
            <v>S060900006</v>
          </cell>
          <cell r="D2831" t="str">
            <v>คีมย้ำ เอ เค 15 เค บี</v>
          </cell>
          <cell r="F2831" t="str">
            <v>SR003/0109</v>
          </cell>
          <cell r="G2831">
            <v>35389</v>
          </cell>
          <cell r="H2831">
            <v>1</v>
          </cell>
          <cell r="I2831">
            <v>1150</v>
          </cell>
          <cell r="J2831">
            <v>1</v>
          </cell>
          <cell r="K2831">
            <v>35389</v>
          </cell>
          <cell r="N2831">
            <v>0</v>
          </cell>
          <cell r="O2831">
            <v>1149</v>
          </cell>
          <cell r="P2831">
            <v>1149</v>
          </cell>
          <cell r="Q2831">
            <v>1149</v>
          </cell>
          <cell r="R2831">
            <v>1149</v>
          </cell>
          <cell r="S2831">
            <v>1149</v>
          </cell>
          <cell r="T2831">
            <v>0</v>
          </cell>
          <cell r="U2831">
            <v>0</v>
          </cell>
          <cell r="V2831">
            <v>0</v>
          </cell>
          <cell r="W2831">
            <v>0</v>
          </cell>
          <cell r="X2831">
            <v>0</v>
          </cell>
          <cell r="Y2831">
            <v>0</v>
          </cell>
          <cell r="Z2831">
            <v>0</v>
          </cell>
          <cell r="AA2831">
            <v>0</v>
          </cell>
          <cell r="AB2831">
            <v>0</v>
          </cell>
          <cell r="AC2831">
            <v>0</v>
          </cell>
          <cell r="AD2831">
            <v>0</v>
          </cell>
          <cell r="AE2831">
            <v>0</v>
          </cell>
        </row>
        <row r="2832">
          <cell r="C2832" t="str">
            <v>S060800212</v>
          </cell>
          <cell r="D2832" t="str">
            <v>เคาเตอร์ OMRON รุ่น H7BR-B</v>
          </cell>
          <cell r="F2832" t="str">
            <v>SR004/0197</v>
          </cell>
          <cell r="G2832">
            <v>35396</v>
          </cell>
          <cell r="H2832">
            <v>1</v>
          </cell>
          <cell r="I2832">
            <v>5785</v>
          </cell>
          <cell r="J2832">
            <v>1</v>
          </cell>
          <cell r="K2832">
            <v>35396</v>
          </cell>
          <cell r="N2832">
            <v>0</v>
          </cell>
          <cell r="O2832">
            <v>5784</v>
          </cell>
          <cell r="P2832">
            <v>5784</v>
          </cell>
          <cell r="Q2832">
            <v>5784</v>
          </cell>
          <cell r="R2832">
            <v>5784</v>
          </cell>
          <cell r="S2832">
            <v>5784</v>
          </cell>
          <cell r="T2832">
            <v>0</v>
          </cell>
          <cell r="U2832">
            <v>0</v>
          </cell>
          <cell r="V2832">
            <v>0</v>
          </cell>
          <cell r="W2832">
            <v>0</v>
          </cell>
          <cell r="X2832">
            <v>0</v>
          </cell>
          <cell r="Y2832">
            <v>0</v>
          </cell>
          <cell r="Z2832">
            <v>0</v>
          </cell>
          <cell r="AA2832">
            <v>0</v>
          </cell>
          <cell r="AB2832">
            <v>0</v>
          </cell>
          <cell r="AC2832">
            <v>0</v>
          </cell>
          <cell r="AD2832">
            <v>0</v>
          </cell>
          <cell r="AE2832">
            <v>0</v>
          </cell>
        </row>
        <row r="2833">
          <cell r="C2833" t="str">
            <v>S049900346</v>
          </cell>
          <cell r="D2833" t="str">
            <v>COUNTERSINK HSS 120 องศา D1=16,D2=3.20,L=53 MM.</v>
          </cell>
          <cell r="F2833" t="str">
            <v>SR005/0208</v>
          </cell>
          <cell r="G2833">
            <v>35394</v>
          </cell>
          <cell r="H2833">
            <v>1</v>
          </cell>
          <cell r="I2833">
            <v>1280</v>
          </cell>
          <cell r="J2833">
            <v>1</v>
          </cell>
          <cell r="K2833">
            <v>35394</v>
          </cell>
          <cell r="N2833">
            <v>0</v>
          </cell>
          <cell r="O2833">
            <v>1279</v>
          </cell>
          <cell r="P2833">
            <v>1279</v>
          </cell>
          <cell r="Q2833">
            <v>1279</v>
          </cell>
          <cell r="R2833">
            <v>1279</v>
          </cell>
          <cell r="S2833">
            <v>1279</v>
          </cell>
          <cell r="T2833">
            <v>0</v>
          </cell>
          <cell r="U2833">
            <v>0</v>
          </cell>
          <cell r="V2833">
            <v>0</v>
          </cell>
          <cell r="W2833">
            <v>0</v>
          </cell>
          <cell r="X2833">
            <v>0</v>
          </cell>
          <cell r="Y2833">
            <v>0</v>
          </cell>
          <cell r="Z2833">
            <v>0</v>
          </cell>
          <cell r="AA2833">
            <v>0</v>
          </cell>
          <cell r="AB2833">
            <v>0</v>
          </cell>
          <cell r="AC2833">
            <v>0</v>
          </cell>
          <cell r="AD2833">
            <v>0</v>
          </cell>
          <cell r="AE2833">
            <v>0</v>
          </cell>
        </row>
        <row r="2834">
          <cell r="C2834" t="str">
            <v>S060300168</v>
          </cell>
          <cell r="D2834" t="str">
            <v>JOB-FR-284 PUNCH 42 Pcs.,DIE 46 Pcs.</v>
          </cell>
          <cell r="F2834" t="str">
            <v>JV11-049</v>
          </cell>
          <cell r="G2834">
            <v>35399</v>
          </cell>
          <cell r="H2834">
            <v>88</v>
          </cell>
          <cell r="I2834">
            <v>47929.75</v>
          </cell>
          <cell r="J2834">
            <v>88</v>
          </cell>
          <cell r="K2834">
            <v>35399</v>
          </cell>
          <cell r="N2834">
            <v>0</v>
          </cell>
          <cell r="O2834">
            <v>47841.75</v>
          </cell>
          <cell r="P2834">
            <v>47841.75</v>
          </cell>
          <cell r="Q2834">
            <v>47841.75</v>
          </cell>
          <cell r="R2834">
            <v>47841.75</v>
          </cell>
          <cell r="S2834">
            <v>47841.75</v>
          </cell>
          <cell r="T2834">
            <v>0</v>
          </cell>
          <cell r="U2834">
            <v>0</v>
          </cell>
          <cell r="V2834">
            <v>0</v>
          </cell>
          <cell r="W2834">
            <v>0</v>
          </cell>
          <cell r="X2834">
            <v>0</v>
          </cell>
          <cell r="Y2834">
            <v>0</v>
          </cell>
          <cell r="Z2834">
            <v>0</v>
          </cell>
          <cell r="AA2834">
            <v>0</v>
          </cell>
          <cell r="AB2834">
            <v>0</v>
          </cell>
          <cell r="AC2834">
            <v>0</v>
          </cell>
          <cell r="AD2834">
            <v>0</v>
          </cell>
          <cell r="AE2834">
            <v>0</v>
          </cell>
        </row>
        <row r="2835">
          <cell r="C2835" t="str">
            <v>S060300169</v>
          </cell>
          <cell r="D2835" t="str">
            <v>JOB-FR-307 PUNCH &amp; DIE 8#8</v>
          </cell>
          <cell r="F2835" t="str">
            <v>JV11-049</v>
          </cell>
          <cell r="G2835">
            <v>35399</v>
          </cell>
          <cell r="H2835">
            <v>60</v>
          </cell>
          <cell r="I2835">
            <v>20353.13</v>
          </cell>
          <cell r="J2835">
            <v>60</v>
          </cell>
          <cell r="K2835">
            <v>35399</v>
          </cell>
          <cell r="N2835">
            <v>0</v>
          </cell>
          <cell r="O2835">
            <v>20293.13</v>
          </cell>
          <cell r="P2835">
            <v>20293.13</v>
          </cell>
          <cell r="Q2835">
            <v>20293.13</v>
          </cell>
          <cell r="R2835">
            <v>20293.13</v>
          </cell>
          <cell r="S2835">
            <v>20293.13</v>
          </cell>
          <cell r="T2835">
            <v>0</v>
          </cell>
          <cell r="U2835">
            <v>0</v>
          </cell>
          <cell r="V2835">
            <v>0</v>
          </cell>
          <cell r="W2835">
            <v>0</v>
          </cell>
          <cell r="X2835">
            <v>0</v>
          </cell>
          <cell r="Y2835">
            <v>0</v>
          </cell>
          <cell r="Z2835">
            <v>0</v>
          </cell>
          <cell r="AA2835">
            <v>0</v>
          </cell>
          <cell r="AB2835">
            <v>0</v>
          </cell>
          <cell r="AC2835">
            <v>0</v>
          </cell>
          <cell r="AD2835">
            <v>0</v>
          </cell>
          <cell r="AE2835">
            <v>0</v>
          </cell>
        </row>
        <row r="2836">
          <cell r="C2836" t="str">
            <v>S060300170</v>
          </cell>
          <cell r="D2836" t="str">
            <v>JOB-315 ทำตัวต่อหัวเข็ม</v>
          </cell>
          <cell r="F2836" t="str">
            <v>JV11-049</v>
          </cell>
          <cell r="G2836">
            <v>35399</v>
          </cell>
          <cell r="H2836">
            <v>20</v>
          </cell>
          <cell r="I2836">
            <v>2238.7800000000002</v>
          </cell>
          <cell r="J2836">
            <v>20</v>
          </cell>
          <cell r="K2836">
            <v>35399</v>
          </cell>
          <cell r="N2836">
            <v>0</v>
          </cell>
          <cell r="O2836">
            <v>2218.7800000000002</v>
          </cell>
          <cell r="P2836">
            <v>2218.7800000000002</v>
          </cell>
          <cell r="Q2836">
            <v>2218.7800000000002</v>
          </cell>
          <cell r="R2836">
            <v>2218.7800000000002</v>
          </cell>
          <cell r="S2836">
            <v>2218.7800000000002</v>
          </cell>
          <cell r="T2836">
            <v>0</v>
          </cell>
          <cell r="U2836">
            <v>0</v>
          </cell>
          <cell r="V2836">
            <v>0</v>
          </cell>
          <cell r="W2836">
            <v>0</v>
          </cell>
          <cell r="X2836">
            <v>0</v>
          </cell>
          <cell r="Y2836">
            <v>0</v>
          </cell>
          <cell r="Z2836">
            <v>0</v>
          </cell>
          <cell r="AA2836">
            <v>0</v>
          </cell>
          <cell r="AB2836">
            <v>0</v>
          </cell>
          <cell r="AC2836">
            <v>0</v>
          </cell>
          <cell r="AD2836">
            <v>0</v>
          </cell>
          <cell r="AE2836">
            <v>0</v>
          </cell>
        </row>
        <row r="2837">
          <cell r="C2837" t="str">
            <v>S060300171</v>
          </cell>
          <cell r="D2837" t="str">
            <v>JOB-9165 ถ้วยอัดแน่น 17.47 * 12</v>
          </cell>
          <cell r="F2837" t="str">
            <v>JV11-049</v>
          </cell>
          <cell r="G2837">
            <v>35399</v>
          </cell>
          <cell r="H2837">
            <v>100</v>
          </cell>
          <cell r="I2837">
            <v>36556.879999999997</v>
          </cell>
          <cell r="J2837">
            <v>100</v>
          </cell>
          <cell r="K2837">
            <v>35399</v>
          </cell>
          <cell r="N2837">
            <v>0</v>
          </cell>
          <cell r="O2837">
            <v>36456.879999999997</v>
          </cell>
          <cell r="P2837">
            <v>36456.879999999997</v>
          </cell>
          <cell r="Q2837">
            <v>36456.879999999997</v>
          </cell>
          <cell r="R2837">
            <v>36456.879999999997</v>
          </cell>
          <cell r="S2837">
            <v>36456.879999999997</v>
          </cell>
          <cell r="T2837">
            <v>0</v>
          </cell>
          <cell r="U2837">
            <v>0</v>
          </cell>
          <cell r="V2837">
            <v>0</v>
          </cell>
          <cell r="W2837">
            <v>0</v>
          </cell>
          <cell r="X2837">
            <v>0</v>
          </cell>
          <cell r="Y2837">
            <v>0</v>
          </cell>
          <cell r="Z2837">
            <v>0</v>
          </cell>
          <cell r="AA2837">
            <v>0</v>
          </cell>
          <cell r="AB2837">
            <v>0</v>
          </cell>
          <cell r="AC2837">
            <v>0</v>
          </cell>
          <cell r="AD2837">
            <v>0</v>
          </cell>
          <cell r="AE2837">
            <v>0</v>
          </cell>
        </row>
        <row r="2838">
          <cell r="C2838" t="str">
            <v>S060300172</v>
          </cell>
          <cell r="D2838" t="str">
            <v>JOB-9181 แกนหัวเข็มขนาดความยาว 249 MM.</v>
          </cell>
          <cell r="F2838" t="str">
            <v>JV11-049</v>
          </cell>
          <cell r="G2838">
            <v>35399</v>
          </cell>
          <cell r="H2838">
            <v>150</v>
          </cell>
          <cell r="I2838">
            <v>17399.25</v>
          </cell>
          <cell r="J2838">
            <v>150</v>
          </cell>
          <cell r="K2838">
            <v>35399</v>
          </cell>
          <cell r="N2838">
            <v>0</v>
          </cell>
          <cell r="O2838">
            <v>17249.25</v>
          </cell>
          <cell r="P2838">
            <v>17249.25</v>
          </cell>
          <cell r="Q2838">
            <v>17249.25</v>
          </cell>
          <cell r="R2838">
            <v>17249.25</v>
          </cell>
          <cell r="S2838">
            <v>17249.25</v>
          </cell>
          <cell r="T2838">
            <v>0</v>
          </cell>
          <cell r="U2838">
            <v>0</v>
          </cell>
          <cell r="V2838">
            <v>0</v>
          </cell>
          <cell r="W2838">
            <v>0</v>
          </cell>
          <cell r="X2838">
            <v>0</v>
          </cell>
          <cell r="Y2838">
            <v>0</v>
          </cell>
          <cell r="Z2838">
            <v>0</v>
          </cell>
          <cell r="AA2838">
            <v>0</v>
          </cell>
          <cell r="AB2838">
            <v>0</v>
          </cell>
          <cell r="AC2838">
            <v>0</v>
          </cell>
          <cell r="AD2838">
            <v>0</v>
          </cell>
          <cell r="AE2838">
            <v>0</v>
          </cell>
        </row>
        <row r="2839">
          <cell r="C2839" t="str">
            <v>S060300173</v>
          </cell>
          <cell r="D2839" t="str">
            <v>JOB-9181 แกนหัวเข็มขนาดความยาว 331 MM.</v>
          </cell>
          <cell r="F2839" t="str">
            <v>JV11-049</v>
          </cell>
          <cell r="G2839">
            <v>35399</v>
          </cell>
          <cell r="H2839">
            <v>150</v>
          </cell>
          <cell r="I2839">
            <v>14294.68</v>
          </cell>
          <cell r="J2839">
            <v>150</v>
          </cell>
          <cell r="K2839">
            <v>35399</v>
          </cell>
          <cell r="N2839">
            <v>0</v>
          </cell>
          <cell r="O2839">
            <v>14144.68</v>
          </cell>
          <cell r="P2839">
            <v>14144.68</v>
          </cell>
          <cell r="Q2839">
            <v>14144.68</v>
          </cell>
          <cell r="R2839">
            <v>14144.68</v>
          </cell>
          <cell r="S2839">
            <v>14144.68</v>
          </cell>
          <cell r="T2839">
            <v>0</v>
          </cell>
          <cell r="U2839">
            <v>0</v>
          </cell>
          <cell r="V2839">
            <v>0</v>
          </cell>
          <cell r="W2839">
            <v>0</v>
          </cell>
          <cell r="X2839">
            <v>0</v>
          </cell>
          <cell r="Y2839">
            <v>0</v>
          </cell>
          <cell r="Z2839">
            <v>0</v>
          </cell>
          <cell r="AA2839">
            <v>0</v>
          </cell>
          <cell r="AB2839">
            <v>0</v>
          </cell>
          <cell r="AC2839">
            <v>0</v>
          </cell>
          <cell r="AD2839">
            <v>0</v>
          </cell>
          <cell r="AE2839">
            <v>0</v>
          </cell>
        </row>
        <row r="2840">
          <cell r="C2840" t="str">
            <v>S070200435</v>
          </cell>
          <cell r="D2840" t="str">
            <v>JOB-RD-002 พิมพ์ปั๊มรีด Collar 10.05</v>
          </cell>
          <cell r="F2840" t="str">
            <v>JV11-049</v>
          </cell>
          <cell r="G2840">
            <v>35399</v>
          </cell>
          <cell r="H2840">
            <v>1</v>
          </cell>
          <cell r="I2840">
            <v>4077.5</v>
          </cell>
          <cell r="J2840">
            <v>1</v>
          </cell>
          <cell r="K2840">
            <v>35399</v>
          </cell>
          <cell r="N2840">
            <v>0</v>
          </cell>
          <cell r="O2840">
            <v>4076.5</v>
          </cell>
          <cell r="P2840">
            <v>4076.5</v>
          </cell>
          <cell r="Q2840">
            <v>4076.5</v>
          </cell>
          <cell r="R2840">
            <v>4076.5</v>
          </cell>
          <cell r="S2840">
            <v>4076.5</v>
          </cell>
          <cell r="T2840">
            <v>0</v>
          </cell>
          <cell r="U2840">
            <v>0</v>
          </cell>
          <cell r="V2840">
            <v>0</v>
          </cell>
          <cell r="W2840">
            <v>0</v>
          </cell>
          <cell r="X2840">
            <v>0</v>
          </cell>
          <cell r="Y2840">
            <v>0</v>
          </cell>
          <cell r="Z2840">
            <v>0</v>
          </cell>
          <cell r="AA2840">
            <v>0</v>
          </cell>
          <cell r="AB2840">
            <v>0</v>
          </cell>
          <cell r="AC2840">
            <v>0</v>
          </cell>
          <cell r="AD2840">
            <v>0</v>
          </cell>
          <cell r="AE2840">
            <v>0</v>
          </cell>
        </row>
        <row r="2841">
          <cell r="C2841" t="str">
            <v>S070200436</v>
          </cell>
          <cell r="D2841" t="str">
            <v>JOB-RD-004 พิมพ์ตัดขอบฝาข้าง CT 1600</v>
          </cell>
          <cell r="F2841" t="str">
            <v>JV11-049</v>
          </cell>
          <cell r="G2841">
            <v>35399</v>
          </cell>
          <cell r="H2841">
            <v>1</v>
          </cell>
          <cell r="I2841">
            <v>6116.25</v>
          </cell>
          <cell r="J2841">
            <v>1</v>
          </cell>
          <cell r="K2841">
            <v>35399</v>
          </cell>
          <cell r="N2841">
            <v>0</v>
          </cell>
          <cell r="O2841">
            <v>6115.25</v>
          </cell>
          <cell r="P2841">
            <v>6115.25</v>
          </cell>
          <cell r="Q2841">
            <v>6115.25</v>
          </cell>
          <cell r="R2841">
            <v>6115.25</v>
          </cell>
          <cell r="S2841">
            <v>6115.25</v>
          </cell>
          <cell r="T2841">
            <v>0</v>
          </cell>
          <cell r="U2841">
            <v>0</v>
          </cell>
          <cell r="V2841">
            <v>0</v>
          </cell>
          <cell r="W2841">
            <v>0</v>
          </cell>
          <cell r="X2841">
            <v>0</v>
          </cell>
          <cell r="Y2841">
            <v>0</v>
          </cell>
          <cell r="Z2841">
            <v>0</v>
          </cell>
          <cell r="AA2841">
            <v>0</v>
          </cell>
          <cell r="AB2841">
            <v>0</v>
          </cell>
          <cell r="AC2841">
            <v>0</v>
          </cell>
          <cell r="AD2841">
            <v>0</v>
          </cell>
          <cell r="AE2841">
            <v>0</v>
          </cell>
        </row>
        <row r="2842">
          <cell r="C2842" t="str">
            <v>S070200437</v>
          </cell>
          <cell r="D2842" t="str">
            <v>JOB-RD-017 พิมพ์เจาะรู 4 MM.</v>
          </cell>
          <cell r="F2842" t="str">
            <v>JV11-049</v>
          </cell>
          <cell r="G2842">
            <v>35399</v>
          </cell>
          <cell r="H2842">
            <v>1</v>
          </cell>
          <cell r="I2842">
            <v>24790.54</v>
          </cell>
          <cell r="J2842">
            <v>1</v>
          </cell>
          <cell r="K2842">
            <v>35399</v>
          </cell>
          <cell r="N2842">
            <v>0</v>
          </cell>
          <cell r="O2842">
            <v>24789.54</v>
          </cell>
          <cell r="P2842">
            <v>24789.54</v>
          </cell>
          <cell r="Q2842">
            <v>24789.54</v>
          </cell>
          <cell r="R2842">
            <v>24789.54</v>
          </cell>
          <cell r="S2842">
            <v>24789.54</v>
          </cell>
          <cell r="T2842">
            <v>0</v>
          </cell>
          <cell r="U2842">
            <v>0</v>
          </cell>
          <cell r="V2842">
            <v>0</v>
          </cell>
          <cell r="W2842">
            <v>0</v>
          </cell>
          <cell r="X2842">
            <v>0</v>
          </cell>
          <cell r="Y2842">
            <v>0</v>
          </cell>
          <cell r="Z2842">
            <v>0</v>
          </cell>
          <cell r="AA2842">
            <v>0</v>
          </cell>
          <cell r="AB2842">
            <v>0</v>
          </cell>
          <cell r="AC2842">
            <v>0</v>
          </cell>
          <cell r="AD2842">
            <v>0</v>
          </cell>
          <cell r="AE2842">
            <v>0</v>
          </cell>
        </row>
        <row r="2843">
          <cell r="C2843" t="str">
            <v>S070200438</v>
          </cell>
          <cell r="D2843" t="str">
            <v>JOB-RD-019 พิมพ์เจาะรู 10.05 MM.</v>
          </cell>
          <cell r="F2843" t="str">
            <v>JV11-049</v>
          </cell>
          <cell r="G2843">
            <v>35399</v>
          </cell>
          <cell r="H2843">
            <v>1</v>
          </cell>
          <cell r="I2843">
            <v>2038.75</v>
          </cell>
          <cell r="J2843">
            <v>1</v>
          </cell>
          <cell r="K2843">
            <v>35399</v>
          </cell>
          <cell r="N2843">
            <v>0</v>
          </cell>
          <cell r="O2843">
            <v>2037.75</v>
          </cell>
          <cell r="P2843">
            <v>2037.75</v>
          </cell>
          <cell r="Q2843">
            <v>2037.75</v>
          </cell>
          <cell r="R2843">
            <v>2037.75</v>
          </cell>
          <cell r="S2843">
            <v>2037.75</v>
          </cell>
          <cell r="T2843">
            <v>0</v>
          </cell>
          <cell r="U2843">
            <v>0</v>
          </cell>
          <cell r="V2843">
            <v>0</v>
          </cell>
          <cell r="W2843">
            <v>0</v>
          </cell>
          <cell r="X2843">
            <v>0</v>
          </cell>
          <cell r="Y2843">
            <v>0</v>
          </cell>
          <cell r="Z2843">
            <v>0</v>
          </cell>
          <cell r="AA2843">
            <v>0</v>
          </cell>
          <cell r="AB2843">
            <v>0</v>
          </cell>
          <cell r="AC2843">
            <v>0</v>
          </cell>
          <cell r="AD2843">
            <v>0</v>
          </cell>
          <cell r="AE2843">
            <v>0</v>
          </cell>
        </row>
        <row r="2844">
          <cell r="C2844" t="str">
            <v>S070200439</v>
          </cell>
          <cell r="D2844" t="str">
            <v>JOB-RD-020 พิมพ์เจาะรู Slot 8*16 MM.</v>
          </cell>
          <cell r="F2844" t="str">
            <v>JV11-049</v>
          </cell>
          <cell r="G2844">
            <v>35399</v>
          </cell>
          <cell r="H2844">
            <v>1</v>
          </cell>
          <cell r="I2844">
            <v>2038.75</v>
          </cell>
          <cell r="J2844">
            <v>1</v>
          </cell>
          <cell r="K2844">
            <v>35399</v>
          </cell>
          <cell r="N2844">
            <v>0</v>
          </cell>
          <cell r="O2844">
            <v>2037.75</v>
          </cell>
          <cell r="P2844">
            <v>2037.75</v>
          </cell>
          <cell r="Q2844">
            <v>2037.75</v>
          </cell>
          <cell r="R2844">
            <v>2037.75</v>
          </cell>
          <cell r="S2844">
            <v>2037.75</v>
          </cell>
          <cell r="T2844">
            <v>0</v>
          </cell>
          <cell r="U2844">
            <v>0</v>
          </cell>
          <cell r="V2844">
            <v>0</v>
          </cell>
          <cell r="W2844">
            <v>0</v>
          </cell>
          <cell r="X2844">
            <v>0</v>
          </cell>
          <cell r="Y2844">
            <v>0</v>
          </cell>
          <cell r="Z2844">
            <v>0</v>
          </cell>
          <cell r="AA2844">
            <v>0</v>
          </cell>
          <cell r="AB2844">
            <v>0</v>
          </cell>
          <cell r="AC2844">
            <v>0</v>
          </cell>
          <cell r="AD2844">
            <v>0</v>
          </cell>
          <cell r="AE2844">
            <v>0</v>
          </cell>
        </row>
        <row r="2845">
          <cell r="C2845" t="str">
            <v>S070200440</v>
          </cell>
          <cell r="D2845" t="str">
            <v>JOB-RD-021 แม่พิมพ์ปั๊มตัดช่องสี่เหลี่ยม 38*14</v>
          </cell>
          <cell r="F2845" t="str">
            <v>JV11-049</v>
          </cell>
          <cell r="G2845">
            <v>35399</v>
          </cell>
          <cell r="H2845">
            <v>1</v>
          </cell>
          <cell r="I2845">
            <v>16781.93</v>
          </cell>
          <cell r="J2845">
            <v>1</v>
          </cell>
          <cell r="K2845">
            <v>35399</v>
          </cell>
          <cell r="N2845">
            <v>0</v>
          </cell>
          <cell r="O2845">
            <v>16780.93</v>
          </cell>
          <cell r="P2845">
            <v>16780.93</v>
          </cell>
          <cell r="Q2845">
            <v>16780.93</v>
          </cell>
          <cell r="R2845">
            <v>16780.93</v>
          </cell>
          <cell r="S2845">
            <v>16780.93</v>
          </cell>
          <cell r="T2845">
            <v>0</v>
          </cell>
          <cell r="U2845">
            <v>0</v>
          </cell>
          <cell r="V2845">
            <v>0</v>
          </cell>
          <cell r="W2845">
            <v>0</v>
          </cell>
          <cell r="X2845">
            <v>0</v>
          </cell>
          <cell r="Y2845">
            <v>0</v>
          </cell>
          <cell r="Z2845">
            <v>0</v>
          </cell>
          <cell r="AA2845">
            <v>0</v>
          </cell>
          <cell r="AB2845">
            <v>0</v>
          </cell>
          <cell r="AC2845">
            <v>0</v>
          </cell>
          <cell r="AD2845">
            <v>0</v>
          </cell>
          <cell r="AE2845">
            <v>0</v>
          </cell>
        </row>
        <row r="2846">
          <cell r="C2846" t="str">
            <v>S070200441</v>
          </cell>
          <cell r="D2846" t="str">
            <v>JOB-RD-024 แม่พิมพ์เจาะรู 10.05 MM.</v>
          </cell>
          <cell r="F2846" t="str">
            <v>JV11-049</v>
          </cell>
          <cell r="G2846">
            <v>35399</v>
          </cell>
          <cell r="H2846">
            <v>1</v>
          </cell>
          <cell r="I2846">
            <v>7135.98</v>
          </cell>
          <cell r="J2846">
            <v>1</v>
          </cell>
          <cell r="K2846">
            <v>35399</v>
          </cell>
          <cell r="N2846">
            <v>0</v>
          </cell>
          <cell r="O2846">
            <v>7134.98</v>
          </cell>
          <cell r="P2846">
            <v>7134.98</v>
          </cell>
          <cell r="Q2846">
            <v>7134.98</v>
          </cell>
          <cell r="R2846">
            <v>7134.98</v>
          </cell>
          <cell r="S2846">
            <v>7134.98</v>
          </cell>
          <cell r="T2846">
            <v>0</v>
          </cell>
          <cell r="U2846">
            <v>0</v>
          </cell>
          <cell r="V2846">
            <v>0</v>
          </cell>
          <cell r="W2846">
            <v>0</v>
          </cell>
          <cell r="X2846">
            <v>0</v>
          </cell>
          <cell r="Y2846">
            <v>0</v>
          </cell>
          <cell r="Z2846">
            <v>0</v>
          </cell>
          <cell r="AA2846">
            <v>0</v>
          </cell>
          <cell r="AB2846">
            <v>0</v>
          </cell>
          <cell r="AC2846">
            <v>0</v>
          </cell>
          <cell r="AD2846">
            <v>0</v>
          </cell>
          <cell r="AE2846">
            <v>0</v>
          </cell>
        </row>
        <row r="2847">
          <cell r="C2847" t="str">
            <v>S070200442</v>
          </cell>
          <cell r="D2847" t="str">
            <v>JOB-RD-025 แม่พิมพ์ตัดมุมเจาะรู 3 MM.</v>
          </cell>
          <cell r="F2847" t="str">
            <v>JV11-049</v>
          </cell>
          <cell r="G2847">
            <v>35399</v>
          </cell>
          <cell r="H2847">
            <v>1</v>
          </cell>
          <cell r="I2847">
            <v>12581.64</v>
          </cell>
          <cell r="J2847">
            <v>1</v>
          </cell>
          <cell r="K2847">
            <v>35399</v>
          </cell>
          <cell r="N2847">
            <v>0</v>
          </cell>
          <cell r="O2847">
            <v>12580.64</v>
          </cell>
          <cell r="P2847">
            <v>12580.64</v>
          </cell>
          <cell r="Q2847">
            <v>12580.64</v>
          </cell>
          <cell r="R2847">
            <v>12580.64</v>
          </cell>
          <cell r="S2847">
            <v>12580.64</v>
          </cell>
          <cell r="T2847">
            <v>0</v>
          </cell>
          <cell r="U2847">
            <v>0</v>
          </cell>
          <cell r="V2847">
            <v>0</v>
          </cell>
          <cell r="W2847">
            <v>0</v>
          </cell>
          <cell r="X2847">
            <v>0</v>
          </cell>
          <cell r="Y2847">
            <v>0</v>
          </cell>
          <cell r="Z2847">
            <v>0</v>
          </cell>
          <cell r="AA2847">
            <v>0</v>
          </cell>
          <cell r="AB2847">
            <v>0</v>
          </cell>
          <cell r="AC2847">
            <v>0</v>
          </cell>
          <cell r="AD2847">
            <v>0</v>
          </cell>
          <cell r="AE2847">
            <v>0</v>
          </cell>
        </row>
        <row r="2848">
          <cell r="C2848" t="str">
            <v>S070200443</v>
          </cell>
          <cell r="D2848" t="str">
            <v>JOB-RD-026 แม่พิมพ์ตัด Slot 10*84</v>
          </cell>
          <cell r="F2848" t="str">
            <v>JV11-049</v>
          </cell>
          <cell r="G2848">
            <v>35399</v>
          </cell>
          <cell r="H2848">
            <v>1</v>
          </cell>
          <cell r="I2848">
            <v>14798.1</v>
          </cell>
          <cell r="J2848">
            <v>1</v>
          </cell>
          <cell r="K2848">
            <v>35399</v>
          </cell>
          <cell r="N2848">
            <v>0</v>
          </cell>
          <cell r="O2848">
            <v>14797.1</v>
          </cell>
          <cell r="P2848">
            <v>14797.1</v>
          </cell>
          <cell r="Q2848">
            <v>14797.1</v>
          </cell>
          <cell r="R2848">
            <v>14797.1</v>
          </cell>
          <cell r="S2848">
            <v>14797.1</v>
          </cell>
          <cell r="T2848">
            <v>0</v>
          </cell>
          <cell r="U2848">
            <v>0</v>
          </cell>
          <cell r="V2848">
            <v>0</v>
          </cell>
          <cell r="W2848">
            <v>0</v>
          </cell>
          <cell r="X2848">
            <v>0</v>
          </cell>
          <cell r="Y2848">
            <v>0</v>
          </cell>
          <cell r="Z2848">
            <v>0</v>
          </cell>
          <cell r="AA2848">
            <v>0</v>
          </cell>
          <cell r="AB2848">
            <v>0</v>
          </cell>
          <cell r="AC2848">
            <v>0</v>
          </cell>
          <cell r="AD2848">
            <v>0</v>
          </cell>
          <cell r="AE2848">
            <v>0</v>
          </cell>
        </row>
        <row r="2849">
          <cell r="C2849" t="str">
            <v>S070200444</v>
          </cell>
          <cell r="D2849" t="str">
            <v>JOB-RD-027 แม่พิมพ์เจาะรู Brkt Cond (SMA-793)</v>
          </cell>
          <cell r="F2849" t="str">
            <v>JV11-049</v>
          </cell>
          <cell r="G2849">
            <v>35399</v>
          </cell>
          <cell r="H2849">
            <v>1</v>
          </cell>
          <cell r="I2849">
            <v>3216.59</v>
          </cell>
          <cell r="J2849">
            <v>1</v>
          </cell>
          <cell r="K2849">
            <v>35399</v>
          </cell>
          <cell r="N2849">
            <v>0</v>
          </cell>
          <cell r="O2849">
            <v>3215.59</v>
          </cell>
          <cell r="P2849">
            <v>3215.59</v>
          </cell>
          <cell r="Q2849">
            <v>3215.59</v>
          </cell>
          <cell r="R2849">
            <v>3215.59</v>
          </cell>
          <cell r="S2849">
            <v>3215.59</v>
          </cell>
          <cell r="T2849">
            <v>0</v>
          </cell>
          <cell r="U2849">
            <v>0</v>
          </cell>
          <cell r="V2849">
            <v>0</v>
          </cell>
          <cell r="W2849">
            <v>0</v>
          </cell>
          <cell r="X2849">
            <v>0</v>
          </cell>
          <cell r="Y2849">
            <v>0</v>
          </cell>
          <cell r="Z2849">
            <v>0</v>
          </cell>
          <cell r="AA2849">
            <v>0</v>
          </cell>
          <cell r="AB2849">
            <v>0</v>
          </cell>
          <cell r="AC2849">
            <v>0</v>
          </cell>
          <cell r="AD2849">
            <v>0</v>
          </cell>
          <cell r="AE2849">
            <v>0</v>
          </cell>
        </row>
        <row r="2850">
          <cell r="C2850" t="str">
            <v>S070200445</v>
          </cell>
          <cell r="D2850" t="str">
            <v>JOB-RD-028 แม่พิมพ์ปั๊มตัดแผ่นตัว H</v>
          </cell>
          <cell r="F2850" t="str">
            <v>JV11-049</v>
          </cell>
          <cell r="G2850">
            <v>35399</v>
          </cell>
          <cell r="H2850">
            <v>1</v>
          </cell>
          <cell r="I2850">
            <v>6116.25</v>
          </cell>
          <cell r="J2850">
            <v>1</v>
          </cell>
          <cell r="K2850">
            <v>35399</v>
          </cell>
          <cell r="N2850">
            <v>0</v>
          </cell>
          <cell r="O2850">
            <v>6115.25</v>
          </cell>
          <cell r="P2850">
            <v>6115.25</v>
          </cell>
          <cell r="Q2850">
            <v>6115.25</v>
          </cell>
          <cell r="R2850">
            <v>6115.25</v>
          </cell>
          <cell r="S2850">
            <v>6115.25</v>
          </cell>
          <cell r="T2850">
            <v>0</v>
          </cell>
          <cell r="U2850">
            <v>0</v>
          </cell>
          <cell r="V2850">
            <v>0</v>
          </cell>
          <cell r="W2850">
            <v>0</v>
          </cell>
          <cell r="X2850">
            <v>0</v>
          </cell>
          <cell r="Y2850">
            <v>0</v>
          </cell>
          <cell r="Z2850">
            <v>0</v>
          </cell>
          <cell r="AA2850">
            <v>0</v>
          </cell>
          <cell r="AB2850">
            <v>0</v>
          </cell>
          <cell r="AC2850">
            <v>0</v>
          </cell>
          <cell r="AD2850">
            <v>0</v>
          </cell>
          <cell r="AE2850">
            <v>0</v>
          </cell>
        </row>
        <row r="2851">
          <cell r="C2851" t="str">
            <v>S070200446</v>
          </cell>
          <cell r="D2851" t="str">
            <v>JOB-RD-029 แม่พิมพ์ปั๊มขึ้นรูป Brkt. In-Out</v>
          </cell>
          <cell r="F2851" t="str">
            <v>JV11-049</v>
          </cell>
          <cell r="G2851">
            <v>35399</v>
          </cell>
          <cell r="H2851">
            <v>1</v>
          </cell>
          <cell r="I2851">
            <v>3271.14</v>
          </cell>
          <cell r="J2851">
            <v>1</v>
          </cell>
          <cell r="K2851">
            <v>35399</v>
          </cell>
          <cell r="N2851">
            <v>0</v>
          </cell>
          <cell r="O2851">
            <v>3270.14</v>
          </cell>
          <cell r="P2851">
            <v>3270.14</v>
          </cell>
          <cell r="Q2851">
            <v>3270.14</v>
          </cell>
          <cell r="R2851">
            <v>3270.14</v>
          </cell>
          <cell r="S2851">
            <v>3270.14</v>
          </cell>
          <cell r="T2851">
            <v>0</v>
          </cell>
          <cell r="U2851">
            <v>0</v>
          </cell>
          <cell r="V2851">
            <v>0</v>
          </cell>
          <cell r="W2851">
            <v>0</v>
          </cell>
          <cell r="X2851">
            <v>0</v>
          </cell>
          <cell r="Y2851">
            <v>0</v>
          </cell>
          <cell r="Z2851">
            <v>0</v>
          </cell>
          <cell r="AA2851">
            <v>0</v>
          </cell>
          <cell r="AB2851">
            <v>0</v>
          </cell>
          <cell r="AC2851">
            <v>0</v>
          </cell>
          <cell r="AD2851">
            <v>0</v>
          </cell>
          <cell r="AE2851">
            <v>0</v>
          </cell>
        </row>
        <row r="2852">
          <cell r="C2852" t="str">
            <v>S070200447</v>
          </cell>
          <cell r="D2852" t="str">
            <v>JOB-9267 แม่พิมพ์ปั๊มขึ้นรูป Brkt (cca-200)</v>
          </cell>
          <cell r="F2852" t="str">
            <v>JV11-049</v>
          </cell>
          <cell r="G2852">
            <v>35399</v>
          </cell>
          <cell r="H2852">
            <v>1</v>
          </cell>
          <cell r="I2852">
            <v>13606.55</v>
          </cell>
          <cell r="J2852">
            <v>1</v>
          </cell>
          <cell r="K2852">
            <v>35399</v>
          </cell>
          <cell r="N2852">
            <v>0</v>
          </cell>
          <cell r="O2852">
            <v>13605.55</v>
          </cell>
          <cell r="P2852">
            <v>13605.55</v>
          </cell>
          <cell r="Q2852">
            <v>13605.55</v>
          </cell>
          <cell r="R2852">
            <v>13605.55</v>
          </cell>
          <cell r="S2852">
            <v>13605.55</v>
          </cell>
          <cell r="T2852">
            <v>0</v>
          </cell>
          <cell r="U2852">
            <v>0</v>
          </cell>
          <cell r="V2852">
            <v>0</v>
          </cell>
          <cell r="W2852">
            <v>0</v>
          </cell>
          <cell r="X2852">
            <v>0</v>
          </cell>
          <cell r="Y2852">
            <v>0</v>
          </cell>
          <cell r="Z2852">
            <v>0</v>
          </cell>
          <cell r="AA2852">
            <v>0</v>
          </cell>
          <cell r="AB2852">
            <v>0</v>
          </cell>
          <cell r="AC2852">
            <v>0</v>
          </cell>
          <cell r="AD2852">
            <v>0</v>
          </cell>
          <cell r="AE2852">
            <v>0</v>
          </cell>
        </row>
        <row r="2853">
          <cell r="C2853" t="str">
            <v>S070400030</v>
          </cell>
          <cell r="D2853" t="str">
            <v>JOB-9182 JIGเจาะงาน ECX-0361</v>
          </cell>
          <cell r="F2853" t="str">
            <v>JV11-049</v>
          </cell>
          <cell r="G2853">
            <v>35399</v>
          </cell>
          <cell r="H2853">
            <v>1</v>
          </cell>
          <cell r="I2853">
            <v>12549.93</v>
          </cell>
          <cell r="J2853">
            <v>1</v>
          </cell>
          <cell r="K2853">
            <v>35399</v>
          </cell>
          <cell r="N2853">
            <v>0</v>
          </cell>
          <cell r="O2853">
            <v>12548.93</v>
          </cell>
          <cell r="P2853">
            <v>12548.93</v>
          </cell>
          <cell r="Q2853">
            <v>12548.93</v>
          </cell>
          <cell r="R2853">
            <v>12548.93</v>
          </cell>
          <cell r="S2853">
            <v>12548.93</v>
          </cell>
          <cell r="T2853">
            <v>0</v>
          </cell>
          <cell r="U2853">
            <v>0</v>
          </cell>
          <cell r="V2853">
            <v>0</v>
          </cell>
          <cell r="W2853">
            <v>0</v>
          </cell>
          <cell r="X2853">
            <v>0</v>
          </cell>
          <cell r="Y2853">
            <v>0</v>
          </cell>
          <cell r="Z2853">
            <v>0</v>
          </cell>
          <cell r="AA2853">
            <v>0</v>
          </cell>
          <cell r="AB2853">
            <v>0</v>
          </cell>
          <cell r="AC2853">
            <v>0</v>
          </cell>
          <cell r="AD2853">
            <v>0</v>
          </cell>
          <cell r="AE2853">
            <v>0</v>
          </cell>
        </row>
        <row r="2854">
          <cell r="C2854" t="str">
            <v>S070400031</v>
          </cell>
          <cell r="D2854" t="str">
            <v>JOB-9182 JIG เจาะงาน ECX-0441</v>
          </cell>
          <cell r="F2854" t="str">
            <v>JV11-049</v>
          </cell>
          <cell r="G2854">
            <v>35399</v>
          </cell>
          <cell r="H2854">
            <v>1</v>
          </cell>
          <cell r="I2854">
            <v>12733.46</v>
          </cell>
          <cell r="J2854">
            <v>1</v>
          </cell>
          <cell r="K2854">
            <v>35399</v>
          </cell>
          <cell r="N2854">
            <v>0</v>
          </cell>
          <cell r="O2854">
            <v>12732.46</v>
          </cell>
          <cell r="P2854">
            <v>12732.46</v>
          </cell>
          <cell r="Q2854">
            <v>12732.46</v>
          </cell>
          <cell r="R2854">
            <v>12732.46</v>
          </cell>
          <cell r="S2854">
            <v>12732.46</v>
          </cell>
          <cell r="T2854">
            <v>0</v>
          </cell>
          <cell r="U2854">
            <v>0</v>
          </cell>
          <cell r="V2854">
            <v>0</v>
          </cell>
          <cell r="W2854">
            <v>0</v>
          </cell>
          <cell r="X2854">
            <v>0</v>
          </cell>
          <cell r="Y2854">
            <v>0</v>
          </cell>
          <cell r="Z2854">
            <v>0</v>
          </cell>
          <cell r="AA2854">
            <v>0</v>
          </cell>
          <cell r="AB2854">
            <v>0</v>
          </cell>
          <cell r="AC2854">
            <v>0</v>
          </cell>
          <cell r="AD2854">
            <v>0</v>
          </cell>
          <cell r="AE2854">
            <v>0</v>
          </cell>
        </row>
        <row r="2855">
          <cell r="C2855" t="str">
            <v>S070400032</v>
          </cell>
          <cell r="D2855" t="str">
            <v>JOB-9186 JOG ดัดท่อ CU 1/4 R 10</v>
          </cell>
          <cell r="F2855" t="str">
            <v>JV11-049</v>
          </cell>
          <cell r="G2855">
            <v>35399</v>
          </cell>
          <cell r="H2855">
            <v>2</v>
          </cell>
          <cell r="I2855">
            <v>17588.400000000001</v>
          </cell>
          <cell r="J2855">
            <v>2</v>
          </cell>
          <cell r="K2855">
            <v>35399</v>
          </cell>
          <cell r="N2855">
            <v>0</v>
          </cell>
          <cell r="O2855">
            <v>17586.400000000001</v>
          </cell>
          <cell r="P2855">
            <v>17586.400000000001</v>
          </cell>
          <cell r="Q2855">
            <v>17586.400000000001</v>
          </cell>
          <cell r="R2855">
            <v>17586.400000000001</v>
          </cell>
          <cell r="S2855">
            <v>17586.400000000001</v>
          </cell>
          <cell r="T2855">
            <v>0</v>
          </cell>
          <cell r="U2855">
            <v>0</v>
          </cell>
          <cell r="V2855">
            <v>0</v>
          </cell>
          <cell r="W2855">
            <v>0</v>
          </cell>
          <cell r="X2855">
            <v>0</v>
          </cell>
          <cell r="Y2855">
            <v>0</v>
          </cell>
          <cell r="Z2855">
            <v>0</v>
          </cell>
          <cell r="AA2855">
            <v>0</v>
          </cell>
          <cell r="AB2855">
            <v>0</v>
          </cell>
          <cell r="AC2855">
            <v>0</v>
          </cell>
          <cell r="AD2855">
            <v>0</v>
          </cell>
          <cell r="AE2855">
            <v>0</v>
          </cell>
        </row>
        <row r="2856">
          <cell r="C2856" t="str">
            <v>S070400033</v>
          </cell>
          <cell r="D2856" t="str">
            <v>JOB-9191 JIG เจาะท่อ CW 1/4 (ECX-043)</v>
          </cell>
          <cell r="F2856" t="str">
            <v>JV11-049</v>
          </cell>
          <cell r="G2856">
            <v>35399</v>
          </cell>
          <cell r="H2856">
            <v>1</v>
          </cell>
          <cell r="I2856">
            <v>10871.83</v>
          </cell>
          <cell r="J2856">
            <v>1</v>
          </cell>
          <cell r="K2856">
            <v>35399</v>
          </cell>
          <cell r="N2856">
            <v>0</v>
          </cell>
          <cell r="O2856">
            <v>10870.83</v>
          </cell>
          <cell r="P2856">
            <v>10870.83</v>
          </cell>
          <cell r="Q2856">
            <v>10870.83</v>
          </cell>
          <cell r="R2856">
            <v>10870.83</v>
          </cell>
          <cell r="S2856">
            <v>10870.83</v>
          </cell>
          <cell r="T2856">
            <v>0</v>
          </cell>
          <cell r="U2856">
            <v>0</v>
          </cell>
          <cell r="V2856">
            <v>0</v>
          </cell>
          <cell r="W2856">
            <v>0</v>
          </cell>
          <cell r="X2856">
            <v>0</v>
          </cell>
          <cell r="Y2856">
            <v>0</v>
          </cell>
          <cell r="Z2856">
            <v>0</v>
          </cell>
          <cell r="AA2856">
            <v>0</v>
          </cell>
          <cell r="AB2856">
            <v>0</v>
          </cell>
          <cell r="AC2856">
            <v>0</v>
          </cell>
          <cell r="AD2856">
            <v>0</v>
          </cell>
          <cell r="AE2856">
            <v>0</v>
          </cell>
        </row>
        <row r="2857">
          <cell r="C2857" t="str">
            <v>S070400034</v>
          </cell>
          <cell r="D2857" t="str">
            <v>JOB-9192 JIG ดัดท่อ Outlet 5/8 ECX-0119</v>
          </cell>
          <cell r="F2857" t="str">
            <v>JV11-049</v>
          </cell>
          <cell r="G2857">
            <v>35399</v>
          </cell>
          <cell r="H2857">
            <v>1</v>
          </cell>
          <cell r="I2857">
            <v>16038.14</v>
          </cell>
          <cell r="J2857">
            <v>1</v>
          </cell>
          <cell r="K2857">
            <v>35399</v>
          </cell>
          <cell r="N2857">
            <v>0</v>
          </cell>
          <cell r="O2857">
            <v>16037.14</v>
          </cell>
          <cell r="P2857">
            <v>16037.14</v>
          </cell>
          <cell r="Q2857">
            <v>16037.14</v>
          </cell>
          <cell r="R2857">
            <v>16037.14</v>
          </cell>
          <cell r="S2857">
            <v>16037.14</v>
          </cell>
          <cell r="T2857">
            <v>0</v>
          </cell>
          <cell r="U2857">
            <v>0</v>
          </cell>
          <cell r="V2857">
            <v>0</v>
          </cell>
          <cell r="W2857">
            <v>0</v>
          </cell>
          <cell r="X2857">
            <v>0</v>
          </cell>
          <cell r="Y2857">
            <v>0</v>
          </cell>
          <cell r="Z2857">
            <v>0</v>
          </cell>
          <cell r="AA2857">
            <v>0</v>
          </cell>
          <cell r="AB2857">
            <v>0</v>
          </cell>
          <cell r="AC2857">
            <v>0</v>
          </cell>
          <cell r="AD2857">
            <v>0</v>
          </cell>
          <cell r="AE2857">
            <v>0</v>
          </cell>
        </row>
        <row r="2858">
          <cell r="C2858" t="str">
            <v>S070400035</v>
          </cell>
          <cell r="D2858" t="str">
            <v>JOB-9194 JIG เชื่อม Inlet ECX-0128</v>
          </cell>
          <cell r="F2858" t="str">
            <v>JV11-049</v>
          </cell>
          <cell r="G2858">
            <v>35399</v>
          </cell>
          <cell r="H2858">
            <v>1</v>
          </cell>
          <cell r="I2858">
            <v>11363.66</v>
          </cell>
          <cell r="J2858">
            <v>1</v>
          </cell>
          <cell r="K2858">
            <v>35399</v>
          </cell>
          <cell r="N2858">
            <v>0</v>
          </cell>
          <cell r="O2858">
            <v>11362.66</v>
          </cell>
          <cell r="P2858">
            <v>11362.66</v>
          </cell>
          <cell r="Q2858">
            <v>11362.66</v>
          </cell>
          <cell r="R2858">
            <v>11362.66</v>
          </cell>
          <cell r="S2858">
            <v>11362.66</v>
          </cell>
          <cell r="T2858">
            <v>0</v>
          </cell>
          <cell r="U2858">
            <v>0</v>
          </cell>
          <cell r="V2858">
            <v>0</v>
          </cell>
          <cell r="W2858">
            <v>0</v>
          </cell>
          <cell r="X2858">
            <v>0</v>
          </cell>
          <cell r="Y2858">
            <v>0</v>
          </cell>
          <cell r="Z2858">
            <v>0</v>
          </cell>
          <cell r="AA2858">
            <v>0</v>
          </cell>
          <cell r="AB2858">
            <v>0</v>
          </cell>
          <cell r="AC2858">
            <v>0</v>
          </cell>
          <cell r="AD2858">
            <v>0</v>
          </cell>
          <cell r="AE2858">
            <v>0</v>
          </cell>
        </row>
        <row r="2859">
          <cell r="C2859" t="str">
            <v>S070400036</v>
          </cell>
          <cell r="D2859" t="str">
            <v>JOB-9151 JIG เจาะรู 10 MM. CW 1/2,3/8,5/8,3/4,7/8</v>
          </cell>
          <cell r="F2859" t="str">
            <v>JV11-049</v>
          </cell>
          <cell r="G2859">
            <v>35399</v>
          </cell>
          <cell r="H2859">
            <v>5</v>
          </cell>
          <cell r="I2859">
            <v>44914.61</v>
          </cell>
          <cell r="J2859">
            <v>5</v>
          </cell>
          <cell r="K2859">
            <v>35399</v>
          </cell>
          <cell r="N2859">
            <v>0</v>
          </cell>
          <cell r="O2859">
            <v>44909.61</v>
          </cell>
          <cell r="P2859">
            <v>44909.61</v>
          </cell>
          <cell r="Q2859">
            <v>44909.61</v>
          </cell>
          <cell r="R2859">
            <v>44909.61</v>
          </cell>
          <cell r="S2859">
            <v>44909.61</v>
          </cell>
          <cell r="T2859">
            <v>0</v>
          </cell>
          <cell r="U2859">
            <v>0</v>
          </cell>
          <cell r="V2859">
            <v>0</v>
          </cell>
          <cell r="W2859">
            <v>0</v>
          </cell>
          <cell r="X2859">
            <v>0</v>
          </cell>
          <cell r="Y2859">
            <v>0</v>
          </cell>
          <cell r="Z2859">
            <v>0</v>
          </cell>
          <cell r="AA2859">
            <v>0</v>
          </cell>
          <cell r="AB2859">
            <v>0</v>
          </cell>
          <cell r="AC2859">
            <v>0</v>
          </cell>
          <cell r="AD2859">
            <v>0</v>
          </cell>
          <cell r="AE2859">
            <v>0</v>
          </cell>
        </row>
        <row r="2860">
          <cell r="C2860" t="str">
            <v>S070400037</v>
          </cell>
          <cell r="D2860" t="str">
            <v>JOB-9251 JIG เจาะรู 8.4 MM. ท่อ CW 1/2,3/4,5/8,</v>
          </cell>
          <cell r="E2860" t="str">
            <v>JIG เชื่อมขา IN-OUT 3/8</v>
          </cell>
          <cell r="F2860" t="str">
            <v>JV11-049</v>
          </cell>
          <cell r="G2860">
            <v>35399</v>
          </cell>
          <cell r="H2860">
            <v>4</v>
          </cell>
          <cell r="I2860">
            <v>36949.629999999997</v>
          </cell>
          <cell r="J2860">
            <v>4</v>
          </cell>
          <cell r="K2860">
            <v>35399</v>
          </cell>
          <cell r="N2860">
            <v>0</v>
          </cell>
          <cell r="O2860">
            <v>36945.629999999997</v>
          </cell>
          <cell r="P2860">
            <v>36945.629999999997</v>
          </cell>
          <cell r="Q2860">
            <v>36945.629999999997</v>
          </cell>
          <cell r="R2860">
            <v>36945.629999999997</v>
          </cell>
          <cell r="S2860">
            <v>36945.629999999997</v>
          </cell>
          <cell r="T2860">
            <v>0</v>
          </cell>
          <cell r="U2860">
            <v>0</v>
          </cell>
          <cell r="V2860">
            <v>0</v>
          </cell>
          <cell r="W2860">
            <v>0</v>
          </cell>
          <cell r="X2860">
            <v>0</v>
          </cell>
          <cell r="Y2860">
            <v>0</v>
          </cell>
          <cell r="Z2860">
            <v>0</v>
          </cell>
          <cell r="AA2860">
            <v>0</v>
          </cell>
          <cell r="AB2860">
            <v>0</v>
          </cell>
          <cell r="AC2860">
            <v>0</v>
          </cell>
          <cell r="AD2860">
            <v>0</v>
          </cell>
          <cell r="AE2860">
            <v>0</v>
          </cell>
        </row>
        <row r="2861">
          <cell r="C2861" t="str">
            <v>S070400038</v>
          </cell>
          <cell r="D2861" t="str">
            <v>JOB-9251 JIG ดัดท่อ CW,AL 5/16 R10*40,R13*32,R10,</v>
          </cell>
          <cell r="E2861" t="str">
            <v>R14</v>
          </cell>
          <cell r="F2861" t="str">
            <v>JV11-049</v>
          </cell>
          <cell r="G2861">
            <v>35399</v>
          </cell>
          <cell r="H2861">
            <v>4</v>
          </cell>
          <cell r="I2861">
            <v>38796.78</v>
          </cell>
          <cell r="J2861">
            <v>4</v>
          </cell>
          <cell r="K2861">
            <v>35399</v>
          </cell>
          <cell r="N2861">
            <v>0</v>
          </cell>
          <cell r="O2861">
            <v>38792.78</v>
          </cell>
          <cell r="P2861">
            <v>38792.78</v>
          </cell>
          <cell r="Q2861">
            <v>38792.78</v>
          </cell>
          <cell r="R2861">
            <v>38792.78</v>
          </cell>
          <cell r="S2861">
            <v>38792.78</v>
          </cell>
          <cell r="T2861">
            <v>0</v>
          </cell>
          <cell r="U2861">
            <v>0</v>
          </cell>
          <cell r="V2861">
            <v>0</v>
          </cell>
          <cell r="W2861">
            <v>0</v>
          </cell>
          <cell r="X2861">
            <v>0</v>
          </cell>
          <cell r="Y2861">
            <v>0</v>
          </cell>
          <cell r="Z2861">
            <v>0</v>
          </cell>
          <cell r="AA2861">
            <v>0</v>
          </cell>
          <cell r="AB2861">
            <v>0</v>
          </cell>
          <cell r="AC2861">
            <v>0</v>
          </cell>
          <cell r="AD2861">
            <v>0</v>
          </cell>
          <cell r="AE2861">
            <v>0</v>
          </cell>
        </row>
        <row r="2862">
          <cell r="C2862" t="str">
            <v>S070400039</v>
          </cell>
          <cell r="D2862" t="str">
            <v>JOB-9252 JIG ดัดโค้งท่อ CW 3/16 R8,R10,R13</v>
          </cell>
          <cell r="F2862" t="str">
            <v>JV11-049</v>
          </cell>
          <cell r="G2862">
            <v>35399</v>
          </cell>
          <cell r="H2862">
            <v>3</v>
          </cell>
          <cell r="I2862">
            <v>20907.68</v>
          </cell>
          <cell r="J2862">
            <v>3</v>
          </cell>
          <cell r="K2862">
            <v>35399</v>
          </cell>
          <cell r="N2862">
            <v>0</v>
          </cell>
          <cell r="O2862">
            <v>20904.68</v>
          </cell>
          <cell r="P2862">
            <v>20904.68</v>
          </cell>
          <cell r="Q2862">
            <v>20904.68</v>
          </cell>
          <cell r="R2862">
            <v>20904.68</v>
          </cell>
          <cell r="S2862">
            <v>20904.68</v>
          </cell>
          <cell r="T2862">
            <v>0</v>
          </cell>
          <cell r="U2862">
            <v>0</v>
          </cell>
          <cell r="V2862">
            <v>0</v>
          </cell>
          <cell r="W2862">
            <v>0</v>
          </cell>
          <cell r="X2862">
            <v>0</v>
          </cell>
          <cell r="Y2862">
            <v>0</v>
          </cell>
          <cell r="Z2862">
            <v>0</v>
          </cell>
          <cell r="AA2862">
            <v>0</v>
          </cell>
          <cell r="AB2862">
            <v>0</v>
          </cell>
          <cell r="AC2862">
            <v>0</v>
          </cell>
          <cell r="AD2862">
            <v>0</v>
          </cell>
          <cell r="AE2862">
            <v>0</v>
          </cell>
        </row>
        <row r="2863">
          <cell r="C2863" t="str">
            <v>S070400040</v>
          </cell>
          <cell r="D2863" t="str">
            <v>JOB-9252 JIG ดัดท่อ CW AL 5/8</v>
          </cell>
          <cell r="F2863" t="str">
            <v>JV11-049</v>
          </cell>
          <cell r="G2863">
            <v>35399</v>
          </cell>
          <cell r="H2863">
            <v>1</v>
          </cell>
          <cell r="I2863">
            <v>20006.79</v>
          </cell>
          <cell r="J2863">
            <v>1</v>
          </cell>
          <cell r="K2863">
            <v>35399</v>
          </cell>
          <cell r="N2863">
            <v>0</v>
          </cell>
          <cell r="O2863">
            <v>20005.79</v>
          </cell>
          <cell r="P2863">
            <v>20005.79</v>
          </cell>
          <cell r="Q2863">
            <v>20005.79</v>
          </cell>
          <cell r="R2863">
            <v>20005.79</v>
          </cell>
          <cell r="S2863">
            <v>20005.79</v>
          </cell>
          <cell r="T2863">
            <v>0</v>
          </cell>
          <cell r="U2863">
            <v>0</v>
          </cell>
          <cell r="V2863">
            <v>0</v>
          </cell>
          <cell r="W2863">
            <v>0</v>
          </cell>
          <cell r="X2863">
            <v>0</v>
          </cell>
          <cell r="Y2863">
            <v>0</v>
          </cell>
          <cell r="Z2863">
            <v>0</v>
          </cell>
          <cell r="AA2863">
            <v>0</v>
          </cell>
          <cell r="AB2863">
            <v>0</v>
          </cell>
          <cell r="AC2863">
            <v>0</v>
          </cell>
          <cell r="AD2863">
            <v>0</v>
          </cell>
          <cell r="AE2863">
            <v>0</v>
          </cell>
        </row>
        <row r="2864">
          <cell r="C2864" t="str">
            <v>S060800213</v>
          </cell>
          <cell r="D2864" t="str">
            <v>วาล์วกันไฟแก็สย้อนกลับ SUPER 78 "WITT" เกลียวซ้าย</v>
          </cell>
          <cell r="F2864" t="str">
            <v>SR007-0330</v>
          </cell>
          <cell r="G2864">
            <v>35405</v>
          </cell>
          <cell r="H2864">
            <v>2</v>
          </cell>
          <cell r="I2864">
            <v>5984</v>
          </cell>
          <cell r="J2864">
            <v>2</v>
          </cell>
          <cell r="K2864">
            <v>35405</v>
          </cell>
          <cell r="N2864">
            <v>0</v>
          </cell>
          <cell r="O2864">
            <v>5982</v>
          </cell>
          <cell r="P2864">
            <v>5982</v>
          </cell>
          <cell r="Q2864">
            <v>5982</v>
          </cell>
          <cell r="R2864">
            <v>5982</v>
          </cell>
          <cell r="S2864">
            <v>5982</v>
          </cell>
          <cell r="T2864">
            <v>0</v>
          </cell>
          <cell r="U2864">
            <v>0</v>
          </cell>
          <cell r="V2864">
            <v>0</v>
          </cell>
          <cell r="W2864">
            <v>0</v>
          </cell>
          <cell r="X2864">
            <v>0</v>
          </cell>
          <cell r="Y2864">
            <v>0</v>
          </cell>
          <cell r="Z2864">
            <v>0</v>
          </cell>
          <cell r="AA2864">
            <v>0</v>
          </cell>
          <cell r="AB2864">
            <v>0</v>
          </cell>
          <cell r="AC2864">
            <v>0</v>
          </cell>
          <cell r="AD2864">
            <v>0</v>
          </cell>
          <cell r="AE2864">
            <v>0</v>
          </cell>
        </row>
        <row r="2865">
          <cell r="C2865" t="str">
            <v>S060800214</v>
          </cell>
          <cell r="D2865" t="str">
            <v>JOB-RD-030 ใบมีดตัดขอบ LVD</v>
          </cell>
          <cell r="F2865" t="str">
            <v>JV12-040</v>
          </cell>
          <cell r="G2865">
            <v>35430</v>
          </cell>
          <cell r="H2865">
            <v>2</v>
          </cell>
          <cell r="I2865">
            <v>16644.330000000002</v>
          </cell>
          <cell r="J2865">
            <v>2</v>
          </cell>
          <cell r="K2865">
            <v>35430</v>
          </cell>
          <cell r="N2865">
            <v>0</v>
          </cell>
          <cell r="O2865">
            <v>16642.330000000002</v>
          </cell>
          <cell r="P2865">
            <v>16642.330000000002</v>
          </cell>
          <cell r="Q2865">
            <v>16642.330000000002</v>
          </cell>
          <cell r="R2865">
            <v>16642.330000000002</v>
          </cell>
          <cell r="S2865">
            <v>16642.330000000002</v>
          </cell>
          <cell r="T2865">
            <v>0</v>
          </cell>
          <cell r="U2865">
            <v>0</v>
          </cell>
          <cell r="V2865">
            <v>0</v>
          </cell>
          <cell r="W2865">
            <v>0</v>
          </cell>
          <cell r="X2865">
            <v>0</v>
          </cell>
          <cell r="Y2865">
            <v>0</v>
          </cell>
          <cell r="Z2865">
            <v>0</v>
          </cell>
          <cell r="AA2865">
            <v>0</v>
          </cell>
          <cell r="AB2865">
            <v>0</v>
          </cell>
          <cell r="AC2865">
            <v>0</v>
          </cell>
          <cell r="AD2865">
            <v>0</v>
          </cell>
          <cell r="AE2865">
            <v>0</v>
          </cell>
        </row>
        <row r="2866">
          <cell r="C2866" t="str">
            <v>S070200448</v>
          </cell>
          <cell r="D2866" t="str">
            <v>JOB-RD-033 พิมพ์เจาะรู 7.2 MM.</v>
          </cell>
          <cell r="F2866" t="str">
            <v>JV12-040</v>
          </cell>
          <cell r="G2866">
            <v>35430</v>
          </cell>
          <cell r="H2866">
            <v>1</v>
          </cell>
          <cell r="I2866">
            <v>5168.37</v>
          </cell>
          <cell r="J2866">
            <v>1</v>
          </cell>
          <cell r="K2866">
            <v>35430</v>
          </cell>
          <cell r="N2866">
            <v>0</v>
          </cell>
          <cell r="O2866">
            <v>5167.37</v>
          </cell>
          <cell r="P2866">
            <v>5167.37</v>
          </cell>
          <cell r="Q2866">
            <v>5167.37</v>
          </cell>
          <cell r="R2866">
            <v>5167.37</v>
          </cell>
          <cell r="S2866">
            <v>5167.37</v>
          </cell>
          <cell r="T2866">
            <v>0</v>
          </cell>
          <cell r="U2866">
            <v>0</v>
          </cell>
          <cell r="V2866">
            <v>0</v>
          </cell>
          <cell r="W2866">
            <v>0</v>
          </cell>
          <cell r="X2866">
            <v>0</v>
          </cell>
          <cell r="Y2866">
            <v>0</v>
          </cell>
          <cell r="Z2866">
            <v>0</v>
          </cell>
          <cell r="AA2866">
            <v>0</v>
          </cell>
          <cell r="AB2866">
            <v>0</v>
          </cell>
          <cell r="AC2866">
            <v>0</v>
          </cell>
          <cell r="AD2866">
            <v>0</v>
          </cell>
          <cell r="AE2866">
            <v>0</v>
          </cell>
        </row>
        <row r="2867">
          <cell r="C2867" t="str">
            <v>S070300008</v>
          </cell>
          <cell r="D2867" t="str">
            <v>JOB-JF-008 JIG ดัด CW โค้งเหลี่ยม 3/8*38.1*0.14</v>
          </cell>
          <cell r="F2867" t="str">
            <v>JV12-040</v>
          </cell>
          <cell r="G2867">
            <v>35430</v>
          </cell>
          <cell r="H2867">
            <v>1</v>
          </cell>
          <cell r="I2867">
            <v>6254.43</v>
          </cell>
          <cell r="J2867">
            <v>1</v>
          </cell>
          <cell r="K2867">
            <v>35430</v>
          </cell>
          <cell r="N2867">
            <v>0</v>
          </cell>
          <cell r="O2867">
            <v>6253.43</v>
          </cell>
          <cell r="P2867">
            <v>6253.43</v>
          </cell>
          <cell r="Q2867">
            <v>6253.43</v>
          </cell>
          <cell r="R2867">
            <v>6253.43</v>
          </cell>
          <cell r="S2867">
            <v>6253.43</v>
          </cell>
          <cell r="T2867">
            <v>0</v>
          </cell>
          <cell r="U2867">
            <v>0</v>
          </cell>
          <cell r="V2867">
            <v>0</v>
          </cell>
          <cell r="W2867">
            <v>0</v>
          </cell>
          <cell r="X2867">
            <v>0</v>
          </cell>
          <cell r="Y2867">
            <v>0</v>
          </cell>
          <cell r="Z2867">
            <v>0</v>
          </cell>
          <cell r="AA2867">
            <v>0</v>
          </cell>
          <cell r="AB2867">
            <v>0</v>
          </cell>
          <cell r="AC2867">
            <v>0</v>
          </cell>
          <cell r="AD2867">
            <v>0</v>
          </cell>
          <cell r="AE2867">
            <v>0</v>
          </cell>
        </row>
        <row r="2868">
          <cell r="C2868" t="str">
            <v>S070400041</v>
          </cell>
          <cell r="D2868" t="str">
            <v>JOB-JF-014 JIG เจาะท่อ CW 1 1/8*25.40</v>
          </cell>
          <cell r="F2868" t="str">
            <v>JV12-040</v>
          </cell>
          <cell r="G2868">
            <v>35430</v>
          </cell>
          <cell r="H2868">
            <v>1</v>
          </cell>
          <cell r="I2868">
            <v>15511.05</v>
          </cell>
          <cell r="J2868">
            <v>1</v>
          </cell>
          <cell r="K2868">
            <v>35430</v>
          </cell>
          <cell r="N2868">
            <v>0</v>
          </cell>
          <cell r="O2868">
            <v>15510.05</v>
          </cell>
          <cell r="P2868">
            <v>15510.05</v>
          </cell>
          <cell r="Q2868">
            <v>15510.05</v>
          </cell>
          <cell r="R2868">
            <v>15510.05</v>
          </cell>
          <cell r="S2868">
            <v>15510.05</v>
          </cell>
          <cell r="T2868">
            <v>0</v>
          </cell>
          <cell r="U2868">
            <v>0</v>
          </cell>
          <cell r="V2868">
            <v>0</v>
          </cell>
          <cell r="W2868">
            <v>0</v>
          </cell>
          <cell r="X2868">
            <v>0</v>
          </cell>
          <cell r="Y2868">
            <v>0</v>
          </cell>
          <cell r="Z2868">
            <v>0</v>
          </cell>
          <cell r="AA2868">
            <v>0</v>
          </cell>
          <cell r="AB2868">
            <v>0</v>
          </cell>
          <cell r="AC2868">
            <v>0</v>
          </cell>
          <cell r="AD2868">
            <v>0</v>
          </cell>
          <cell r="AE2868">
            <v>0</v>
          </cell>
        </row>
        <row r="2869">
          <cell r="C2869" t="str">
            <v>S070400042</v>
          </cell>
          <cell r="D2869" t="str">
            <v>JOB-JF-015 JIG เจาะท่อ CW 1 1/8</v>
          </cell>
          <cell r="F2869" t="str">
            <v>JV12-040</v>
          </cell>
          <cell r="G2869">
            <v>35430</v>
          </cell>
          <cell r="H2869">
            <v>1</v>
          </cell>
          <cell r="I2869">
            <v>2309.15</v>
          </cell>
          <cell r="J2869">
            <v>1</v>
          </cell>
          <cell r="K2869">
            <v>35430</v>
          </cell>
          <cell r="N2869">
            <v>0</v>
          </cell>
          <cell r="O2869">
            <v>2308.15</v>
          </cell>
          <cell r="P2869">
            <v>2308.15</v>
          </cell>
          <cell r="Q2869">
            <v>2308.15</v>
          </cell>
          <cell r="R2869">
            <v>2308.15</v>
          </cell>
          <cell r="S2869">
            <v>2308.15</v>
          </cell>
          <cell r="T2869">
            <v>0</v>
          </cell>
          <cell r="U2869">
            <v>0</v>
          </cell>
          <cell r="V2869">
            <v>0</v>
          </cell>
          <cell r="W2869">
            <v>0</v>
          </cell>
          <cell r="X2869">
            <v>0</v>
          </cell>
          <cell r="Y2869">
            <v>0</v>
          </cell>
          <cell r="Z2869">
            <v>0</v>
          </cell>
          <cell r="AA2869">
            <v>0</v>
          </cell>
          <cell r="AB2869">
            <v>0</v>
          </cell>
          <cell r="AC2869">
            <v>0</v>
          </cell>
          <cell r="AD2869">
            <v>0</v>
          </cell>
          <cell r="AE2869">
            <v>0</v>
          </cell>
        </row>
        <row r="2870">
          <cell r="C2870" t="str">
            <v>S070400043</v>
          </cell>
          <cell r="D2870" t="str">
            <v>JOB-JF-016 JIG เจาะท่อ CW 1 3/8</v>
          </cell>
          <cell r="F2870" t="str">
            <v>JV12-040</v>
          </cell>
          <cell r="G2870">
            <v>35430</v>
          </cell>
          <cell r="H2870">
            <v>1</v>
          </cell>
          <cell r="I2870">
            <v>16504.169999999998</v>
          </cell>
          <cell r="J2870">
            <v>1</v>
          </cell>
          <cell r="K2870">
            <v>35430</v>
          </cell>
          <cell r="N2870">
            <v>0</v>
          </cell>
          <cell r="O2870">
            <v>16503.169999999998</v>
          </cell>
          <cell r="P2870">
            <v>16503.169999999998</v>
          </cell>
          <cell r="Q2870">
            <v>16503.169999999998</v>
          </cell>
          <cell r="R2870">
            <v>16503.169999999998</v>
          </cell>
          <cell r="S2870">
            <v>16503.169999999998</v>
          </cell>
          <cell r="T2870">
            <v>0</v>
          </cell>
          <cell r="U2870">
            <v>0</v>
          </cell>
          <cell r="V2870">
            <v>0</v>
          </cell>
          <cell r="W2870">
            <v>0</v>
          </cell>
          <cell r="X2870">
            <v>0</v>
          </cell>
          <cell r="Y2870">
            <v>0</v>
          </cell>
          <cell r="Z2870">
            <v>0</v>
          </cell>
          <cell r="AA2870">
            <v>0</v>
          </cell>
          <cell r="AB2870">
            <v>0</v>
          </cell>
          <cell r="AC2870">
            <v>0</v>
          </cell>
          <cell r="AD2870">
            <v>0</v>
          </cell>
          <cell r="AE2870">
            <v>0</v>
          </cell>
        </row>
        <row r="2871">
          <cell r="C2871" t="str">
            <v>S070400044</v>
          </cell>
          <cell r="D2871" t="str">
            <v>JOB-JF-017 JIG เจาะท่อ CW 7/8</v>
          </cell>
          <cell r="F2871" t="str">
            <v>JV12-040</v>
          </cell>
          <cell r="G2871">
            <v>35430</v>
          </cell>
          <cell r="H2871">
            <v>1</v>
          </cell>
          <cell r="I2871">
            <v>7153.73</v>
          </cell>
          <cell r="J2871">
            <v>1</v>
          </cell>
          <cell r="K2871">
            <v>35430</v>
          </cell>
          <cell r="N2871">
            <v>0</v>
          </cell>
          <cell r="O2871">
            <v>7152.73</v>
          </cell>
          <cell r="P2871">
            <v>7152.73</v>
          </cell>
          <cell r="Q2871">
            <v>7152.73</v>
          </cell>
          <cell r="R2871">
            <v>7152.73</v>
          </cell>
          <cell r="S2871">
            <v>7152.73</v>
          </cell>
          <cell r="T2871">
            <v>0</v>
          </cell>
          <cell r="U2871">
            <v>0</v>
          </cell>
          <cell r="V2871">
            <v>0</v>
          </cell>
          <cell r="W2871">
            <v>0</v>
          </cell>
          <cell r="X2871">
            <v>0</v>
          </cell>
          <cell r="Y2871">
            <v>0</v>
          </cell>
          <cell r="Z2871">
            <v>0</v>
          </cell>
          <cell r="AA2871">
            <v>0</v>
          </cell>
          <cell r="AB2871">
            <v>0</v>
          </cell>
          <cell r="AC2871">
            <v>0</v>
          </cell>
          <cell r="AD2871">
            <v>0</v>
          </cell>
          <cell r="AE2871">
            <v>0</v>
          </cell>
        </row>
        <row r="2872">
          <cell r="C2872" t="str">
            <v>S070400045</v>
          </cell>
          <cell r="D2872" t="str">
            <v>JOB-JF-019 JIG เชื่อมขา OUTLET ECX-0130</v>
          </cell>
          <cell r="F2872" t="str">
            <v>JV12-040</v>
          </cell>
          <cell r="G2872">
            <v>35430</v>
          </cell>
          <cell r="H2872">
            <v>1</v>
          </cell>
          <cell r="I2872">
            <v>5146.1000000000004</v>
          </cell>
          <cell r="J2872">
            <v>1</v>
          </cell>
          <cell r="K2872">
            <v>35430</v>
          </cell>
          <cell r="N2872">
            <v>0</v>
          </cell>
          <cell r="O2872">
            <v>5145.1000000000004</v>
          </cell>
          <cell r="P2872">
            <v>5145.1000000000004</v>
          </cell>
          <cell r="Q2872">
            <v>5145.1000000000004</v>
          </cell>
          <cell r="R2872">
            <v>5145.1000000000004</v>
          </cell>
          <cell r="S2872">
            <v>5145.1000000000004</v>
          </cell>
          <cell r="T2872">
            <v>0</v>
          </cell>
          <cell r="U2872">
            <v>0</v>
          </cell>
          <cell r="V2872">
            <v>0</v>
          </cell>
          <cell r="W2872">
            <v>0</v>
          </cell>
          <cell r="X2872">
            <v>0</v>
          </cell>
          <cell r="Y2872">
            <v>0</v>
          </cell>
          <cell r="Z2872">
            <v>0</v>
          </cell>
          <cell r="AA2872">
            <v>0</v>
          </cell>
          <cell r="AB2872">
            <v>0</v>
          </cell>
          <cell r="AC2872">
            <v>0</v>
          </cell>
          <cell r="AD2872">
            <v>0</v>
          </cell>
          <cell r="AE2872">
            <v>0</v>
          </cell>
        </row>
        <row r="2873">
          <cell r="C2873" t="str">
            <v>S060300174</v>
          </cell>
          <cell r="D2873" t="str">
            <v>JOB-FR-305 Insert Cutting # 4 พร้อมใบมีด 3 ชิ้น</v>
          </cell>
          <cell r="F2873" t="str">
            <v>JV12-040</v>
          </cell>
          <cell r="G2873">
            <v>35430</v>
          </cell>
          <cell r="H2873">
            <v>1</v>
          </cell>
          <cell r="I2873">
            <v>31928.7</v>
          </cell>
          <cell r="J2873">
            <v>1</v>
          </cell>
          <cell r="K2873">
            <v>35430</v>
          </cell>
          <cell r="N2873">
            <v>0</v>
          </cell>
          <cell r="O2873">
            <v>31927.7</v>
          </cell>
          <cell r="P2873">
            <v>31927.7</v>
          </cell>
          <cell r="Q2873">
            <v>31927.7</v>
          </cell>
          <cell r="R2873">
            <v>31927.7</v>
          </cell>
          <cell r="S2873">
            <v>31927.7</v>
          </cell>
          <cell r="T2873">
            <v>0</v>
          </cell>
          <cell r="U2873">
            <v>0</v>
          </cell>
          <cell r="V2873">
            <v>0</v>
          </cell>
          <cell r="W2873">
            <v>0</v>
          </cell>
          <cell r="X2873">
            <v>0</v>
          </cell>
          <cell r="Y2873">
            <v>0</v>
          </cell>
          <cell r="Z2873">
            <v>0</v>
          </cell>
          <cell r="AA2873">
            <v>0</v>
          </cell>
          <cell r="AB2873">
            <v>0</v>
          </cell>
          <cell r="AC2873">
            <v>0</v>
          </cell>
          <cell r="AD2873">
            <v>0</v>
          </cell>
          <cell r="AE2873">
            <v>0</v>
          </cell>
        </row>
        <row r="2874">
          <cell r="C2874" t="str">
            <v>S060300175</v>
          </cell>
          <cell r="D2874" t="str">
            <v>JOB-9155 สกูรหัวเข็มเครื่อง OAK</v>
          </cell>
          <cell r="F2874" t="str">
            <v>JV12-040</v>
          </cell>
          <cell r="G2874">
            <v>35430</v>
          </cell>
          <cell r="H2874">
            <v>500</v>
          </cell>
          <cell r="I2874">
            <v>13688.75</v>
          </cell>
          <cell r="J2874">
            <v>500</v>
          </cell>
          <cell r="K2874">
            <v>35430</v>
          </cell>
          <cell r="N2874">
            <v>0</v>
          </cell>
          <cell r="O2874">
            <v>13188.75</v>
          </cell>
          <cell r="P2874">
            <v>13188.75</v>
          </cell>
          <cell r="Q2874">
            <v>13188.75</v>
          </cell>
          <cell r="R2874">
            <v>13188.75</v>
          </cell>
          <cell r="S2874">
            <v>13188.75</v>
          </cell>
          <cell r="T2874">
            <v>0</v>
          </cell>
          <cell r="U2874">
            <v>0</v>
          </cell>
          <cell r="V2874">
            <v>0</v>
          </cell>
          <cell r="W2874">
            <v>0</v>
          </cell>
          <cell r="X2874">
            <v>0</v>
          </cell>
          <cell r="Y2874">
            <v>0</v>
          </cell>
          <cell r="Z2874">
            <v>0</v>
          </cell>
          <cell r="AA2874">
            <v>0</v>
          </cell>
          <cell r="AB2874">
            <v>0</v>
          </cell>
          <cell r="AC2874">
            <v>0</v>
          </cell>
          <cell r="AD2874">
            <v>0</v>
          </cell>
          <cell r="AE2874">
            <v>0</v>
          </cell>
        </row>
        <row r="2875">
          <cell r="C2875" t="str">
            <v>S060300176</v>
          </cell>
          <cell r="D2875" t="str">
            <v>JOB-9181 แกนบานท่อขนาดความยาว 487 mm.</v>
          </cell>
          <cell r="F2875" t="str">
            <v>JV12-040</v>
          </cell>
          <cell r="G2875">
            <v>35430</v>
          </cell>
          <cell r="H2875">
            <v>1</v>
          </cell>
          <cell r="I2875">
            <v>82802.19</v>
          </cell>
          <cell r="J2875">
            <v>1</v>
          </cell>
          <cell r="K2875">
            <v>35430</v>
          </cell>
          <cell r="N2875">
            <v>0</v>
          </cell>
          <cell r="O2875">
            <v>82801.19</v>
          </cell>
          <cell r="P2875">
            <v>82801.19</v>
          </cell>
          <cell r="Q2875">
            <v>82801.19</v>
          </cell>
          <cell r="R2875">
            <v>82801.19</v>
          </cell>
          <cell r="S2875">
            <v>82801.19</v>
          </cell>
          <cell r="T2875">
            <v>0</v>
          </cell>
          <cell r="U2875">
            <v>0</v>
          </cell>
          <cell r="V2875">
            <v>0</v>
          </cell>
          <cell r="W2875">
            <v>0</v>
          </cell>
          <cell r="X2875">
            <v>0</v>
          </cell>
          <cell r="Y2875">
            <v>0</v>
          </cell>
          <cell r="Z2875">
            <v>0</v>
          </cell>
          <cell r="AA2875">
            <v>0</v>
          </cell>
          <cell r="AB2875">
            <v>0</v>
          </cell>
          <cell r="AC2875">
            <v>0</v>
          </cell>
          <cell r="AD2875">
            <v>0</v>
          </cell>
          <cell r="AE2875">
            <v>0</v>
          </cell>
        </row>
        <row r="2876">
          <cell r="C2876" t="str">
            <v>S070200449</v>
          </cell>
          <cell r="D2876" t="str">
            <v>JOB*-ME-101 แม่พิมพ์ปั๊มดัดฝาบน 1600</v>
          </cell>
          <cell r="F2876" t="str">
            <v>JV10-053</v>
          </cell>
          <cell r="G2876">
            <v>35369</v>
          </cell>
          <cell r="H2876">
            <v>1</v>
          </cell>
          <cell r="I2876">
            <v>116208.95</v>
          </cell>
          <cell r="J2876">
            <v>1</v>
          </cell>
          <cell r="K2876">
            <v>35369</v>
          </cell>
          <cell r="N2876">
            <v>0</v>
          </cell>
          <cell r="O2876">
            <v>116207.95</v>
          </cell>
          <cell r="P2876">
            <v>116207.95</v>
          </cell>
          <cell r="Q2876">
            <v>116207.95</v>
          </cell>
          <cell r="R2876">
            <v>116207.95</v>
          </cell>
          <cell r="S2876">
            <v>116207.95</v>
          </cell>
          <cell r="T2876">
            <v>0</v>
          </cell>
          <cell r="U2876">
            <v>0</v>
          </cell>
          <cell r="V2876">
            <v>0</v>
          </cell>
          <cell r="W2876">
            <v>0</v>
          </cell>
          <cell r="X2876">
            <v>0</v>
          </cell>
          <cell r="Y2876">
            <v>0</v>
          </cell>
          <cell r="Z2876">
            <v>0</v>
          </cell>
          <cell r="AA2876">
            <v>0</v>
          </cell>
          <cell r="AB2876">
            <v>0</v>
          </cell>
          <cell r="AC2876">
            <v>0</v>
          </cell>
          <cell r="AD2876">
            <v>0</v>
          </cell>
          <cell r="AE2876">
            <v>0</v>
          </cell>
        </row>
        <row r="2877">
          <cell r="C2877" t="str">
            <v>S070200450</v>
          </cell>
          <cell r="D2877" t="str">
            <v>JOB*-ME-102 แม่พิมพ์ขึ้นรูป Cover Cond AC</v>
          </cell>
          <cell r="F2877" t="str">
            <v>JV10-053</v>
          </cell>
          <cell r="G2877">
            <v>35369</v>
          </cell>
          <cell r="H2877">
            <v>1</v>
          </cell>
          <cell r="I2877">
            <v>91099.55</v>
          </cell>
          <cell r="J2877">
            <v>1</v>
          </cell>
          <cell r="K2877">
            <v>35369</v>
          </cell>
          <cell r="N2877">
            <v>0</v>
          </cell>
          <cell r="O2877">
            <v>91098.55</v>
          </cell>
          <cell r="P2877">
            <v>91098.55</v>
          </cell>
          <cell r="Q2877">
            <v>91098.55</v>
          </cell>
          <cell r="R2877">
            <v>91098.55</v>
          </cell>
          <cell r="S2877">
            <v>91098.55</v>
          </cell>
          <cell r="T2877">
            <v>0</v>
          </cell>
          <cell r="U2877">
            <v>0</v>
          </cell>
          <cell r="V2877">
            <v>0</v>
          </cell>
          <cell r="W2877">
            <v>0</v>
          </cell>
          <cell r="X2877">
            <v>0</v>
          </cell>
          <cell r="Y2877">
            <v>0</v>
          </cell>
          <cell r="Z2877">
            <v>0</v>
          </cell>
          <cell r="AA2877">
            <v>0</v>
          </cell>
          <cell r="AB2877">
            <v>0</v>
          </cell>
          <cell r="AC2877">
            <v>0</v>
          </cell>
          <cell r="AD2877">
            <v>0</v>
          </cell>
          <cell r="AE2877">
            <v>0</v>
          </cell>
        </row>
        <row r="2878">
          <cell r="C2878" t="str">
            <v>S070200451</v>
          </cell>
          <cell r="D2878" t="str">
            <v>JOB*-ME-104 แม่พิมพ์ตัดมุมเจาะรู ขึ้นรูป PLATE</v>
          </cell>
          <cell r="F2878" t="str">
            <v>JV10-053</v>
          </cell>
          <cell r="G2878">
            <v>35369</v>
          </cell>
          <cell r="H2878">
            <v>3</v>
          </cell>
          <cell r="I2878">
            <v>103514.5</v>
          </cell>
          <cell r="J2878">
            <v>3</v>
          </cell>
          <cell r="K2878">
            <v>35369</v>
          </cell>
          <cell r="N2878">
            <v>0</v>
          </cell>
          <cell r="O2878">
            <v>103511.5</v>
          </cell>
          <cell r="P2878">
            <v>103511.5</v>
          </cell>
          <cell r="Q2878">
            <v>103511.5</v>
          </cell>
          <cell r="R2878">
            <v>103511.5</v>
          </cell>
          <cell r="S2878">
            <v>103511.5</v>
          </cell>
          <cell r="T2878">
            <v>0</v>
          </cell>
          <cell r="U2878">
            <v>0</v>
          </cell>
          <cell r="V2878">
            <v>0</v>
          </cell>
          <cell r="W2878">
            <v>0</v>
          </cell>
          <cell r="X2878">
            <v>0</v>
          </cell>
          <cell r="Y2878">
            <v>0</v>
          </cell>
          <cell r="Z2878">
            <v>0</v>
          </cell>
          <cell r="AA2878">
            <v>0</v>
          </cell>
          <cell r="AB2878">
            <v>0</v>
          </cell>
          <cell r="AC2878">
            <v>0</v>
          </cell>
          <cell r="AD2878">
            <v>0</v>
          </cell>
          <cell r="AE2878">
            <v>0</v>
          </cell>
        </row>
        <row r="2879">
          <cell r="C2879" t="str">
            <v>S070200452</v>
          </cell>
          <cell r="D2879" t="str">
            <v>JOB*-ME-107 แม่พิมพ์ Flare Fing</v>
          </cell>
          <cell r="F2879" t="str">
            <v>JV10-053</v>
          </cell>
          <cell r="G2879">
            <v>35369</v>
          </cell>
          <cell r="H2879">
            <v>1</v>
          </cell>
          <cell r="I2879">
            <v>45500</v>
          </cell>
          <cell r="J2879">
            <v>1</v>
          </cell>
          <cell r="K2879">
            <v>35369</v>
          </cell>
          <cell r="N2879">
            <v>0</v>
          </cell>
          <cell r="O2879">
            <v>45499</v>
          </cell>
          <cell r="P2879">
            <v>45499</v>
          </cell>
          <cell r="Q2879">
            <v>45499</v>
          </cell>
          <cell r="R2879">
            <v>45499</v>
          </cell>
          <cell r="S2879">
            <v>45499</v>
          </cell>
          <cell r="T2879">
            <v>0</v>
          </cell>
          <cell r="U2879">
            <v>0</v>
          </cell>
          <cell r="V2879">
            <v>0</v>
          </cell>
          <cell r="W2879">
            <v>0</v>
          </cell>
          <cell r="X2879">
            <v>0</v>
          </cell>
          <cell r="Y2879">
            <v>0</v>
          </cell>
          <cell r="Z2879">
            <v>0</v>
          </cell>
          <cell r="AA2879">
            <v>0</v>
          </cell>
          <cell r="AB2879">
            <v>0</v>
          </cell>
          <cell r="AC2879">
            <v>0</v>
          </cell>
          <cell r="AD2879">
            <v>0</v>
          </cell>
          <cell r="AE2879">
            <v>0</v>
          </cell>
        </row>
        <row r="2880">
          <cell r="C2880" t="str">
            <v>S070200453</v>
          </cell>
          <cell r="D2880" t="str">
            <v>JOB*-ME-108 แม่พิมพ์ปั๊มเจาะรูเส้นผ่าศูนย์กลาง</v>
          </cell>
          <cell r="E2880" t="str">
            <v>51 MM</v>
          </cell>
          <cell r="F2880" t="str">
            <v>JV10-053</v>
          </cell>
          <cell r="G2880">
            <v>35369</v>
          </cell>
          <cell r="H2880">
            <v>1</v>
          </cell>
          <cell r="I2880">
            <v>42718.25</v>
          </cell>
          <cell r="J2880">
            <v>1</v>
          </cell>
          <cell r="K2880">
            <v>35369</v>
          </cell>
          <cell r="N2880">
            <v>0</v>
          </cell>
          <cell r="O2880">
            <v>42717.25</v>
          </cell>
          <cell r="P2880">
            <v>42717.25</v>
          </cell>
          <cell r="Q2880">
            <v>42717.25</v>
          </cell>
          <cell r="R2880">
            <v>42717.25</v>
          </cell>
          <cell r="S2880">
            <v>42717.25</v>
          </cell>
          <cell r="T2880">
            <v>0</v>
          </cell>
          <cell r="U2880">
            <v>0</v>
          </cell>
          <cell r="V2880">
            <v>0</v>
          </cell>
          <cell r="W2880">
            <v>0</v>
          </cell>
          <cell r="X2880">
            <v>0</v>
          </cell>
          <cell r="Y2880">
            <v>0</v>
          </cell>
          <cell r="Z2880">
            <v>0</v>
          </cell>
          <cell r="AA2880">
            <v>0</v>
          </cell>
          <cell r="AB2880">
            <v>0</v>
          </cell>
          <cell r="AC2880">
            <v>0</v>
          </cell>
          <cell r="AD2880">
            <v>0</v>
          </cell>
          <cell r="AE2880">
            <v>0</v>
          </cell>
        </row>
        <row r="2881">
          <cell r="C2881" t="str">
            <v>S070400046</v>
          </cell>
          <cell r="D2881" t="str">
            <v>JOB*-ME-104 แม่พิมพ์ปั๊ม Outlet 5/8,แม่พิมพ์ Oring</v>
          </cell>
          <cell r="E2881" t="str">
            <v>Forming Die 3/8</v>
          </cell>
          <cell r="F2881" t="str">
            <v>JV10-053</v>
          </cell>
          <cell r="G2881">
            <v>35369</v>
          </cell>
          <cell r="H2881">
            <v>2</v>
          </cell>
          <cell r="I2881">
            <v>69483.25</v>
          </cell>
          <cell r="J2881">
            <v>2</v>
          </cell>
          <cell r="K2881">
            <v>35369</v>
          </cell>
          <cell r="N2881">
            <v>0</v>
          </cell>
          <cell r="O2881">
            <v>69481.25</v>
          </cell>
          <cell r="P2881">
            <v>69481.25</v>
          </cell>
          <cell r="Q2881">
            <v>69481.25</v>
          </cell>
          <cell r="R2881">
            <v>69481.25</v>
          </cell>
          <cell r="S2881">
            <v>69481.25</v>
          </cell>
          <cell r="T2881">
            <v>0</v>
          </cell>
          <cell r="U2881">
            <v>0</v>
          </cell>
          <cell r="V2881">
            <v>0</v>
          </cell>
          <cell r="W2881">
            <v>0</v>
          </cell>
          <cell r="X2881">
            <v>0</v>
          </cell>
          <cell r="Y2881">
            <v>0</v>
          </cell>
          <cell r="Z2881">
            <v>0</v>
          </cell>
          <cell r="AA2881">
            <v>0</v>
          </cell>
          <cell r="AB2881">
            <v>0</v>
          </cell>
          <cell r="AC2881">
            <v>0</v>
          </cell>
          <cell r="AD2881">
            <v>0</v>
          </cell>
          <cell r="AE2881">
            <v>0</v>
          </cell>
        </row>
        <row r="2882">
          <cell r="C2882" t="str">
            <v>S070400047</v>
          </cell>
          <cell r="D2882" t="str">
            <v>JOB*-ME-107 แม่พิมพ์ Flare Ring</v>
          </cell>
          <cell r="F2882" t="str">
            <v>JV10-053</v>
          </cell>
          <cell r="G2882">
            <v>35369</v>
          </cell>
          <cell r="H2882">
            <v>1</v>
          </cell>
          <cell r="I2882">
            <v>75158</v>
          </cell>
          <cell r="J2882">
            <v>1</v>
          </cell>
          <cell r="K2882">
            <v>35369</v>
          </cell>
          <cell r="N2882">
            <v>0</v>
          </cell>
          <cell r="O2882">
            <v>75157</v>
          </cell>
          <cell r="P2882">
            <v>75157</v>
          </cell>
          <cell r="Q2882">
            <v>75157</v>
          </cell>
          <cell r="R2882">
            <v>75157</v>
          </cell>
          <cell r="S2882">
            <v>75157</v>
          </cell>
          <cell r="T2882">
            <v>0</v>
          </cell>
          <cell r="U2882">
            <v>0</v>
          </cell>
          <cell r="V2882">
            <v>0</v>
          </cell>
          <cell r="W2882">
            <v>0</v>
          </cell>
          <cell r="X2882">
            <v>0</v>
          </cell>
          <cell r="Y2882">
            <v>0</v>
          </cell>
          <cell r="Z2882">
            <v>0</v>
          </cell>
          <cell r="AA2882">
            <v>0</v>
          </cell>
          <cell r="AB2882">
            <v>0</v>
          </cell>
          <cell r="AC2882">
            <v>0</v>
          </cell>
          <cell r="AD2882">
            <v>0</v>
          </cell>
          <cell r="AE2882">
            <v>0</v>
          </cell>
        </row>
        <row r="2883">
          <cell r="C2883" t="str">
            <v>S070400048</v>
          </cell>
          <cell r="D2883" t="str">
            <v>JOB*-ME-108 แม่พิมพ์ปั๊มเจาะรูเส้นผ่าศูนย์กลาง51MM</v>
          </cell>
          <cell r="F2883" t="str">
            <v>JV10-053</v>
          </cell>
          <cell r="G2883">
            <v>35369</v>
          </cell>
          <cell r="H2883">
            <v>1</v>
          </cell>
          <cell r="I2883">
            <v>41054</v>
          </cell>
          <cell r="J2883">
            <v>1</v>
          </cell>
          <cell r="K2883">
            <v>35369</v>
          </cell>
          <cell r="N2883">
            <v>0</v>
          </cell>
          <cell r="O2883">
            <v>41053</v>
          </cell>
          <cell r="P2883">
            <v>41053</v>
          </cell>
          <cell r="Q2883">
            <v>41053</v>
          </cell>
          <cell r="R2883">
            <v>41053</v>
          </cell>
          <cell r="S2883">
            <v>41053</v>
          </cell>
          <cell r="T2883">
            <v>0</v>
          </cell>
          <cell r="U2883">
            <v>0</v>
          </cell>
          <cell r="V2883">
            <v>0</v>
          </cell>
          <cell r="W2883">
            <v>0</v>
          </cell>
          <cell r="X2883">
            <v>0</v>
          </cell>
          <cell r="Y2883">
            <v>0</v>
          </cell>
          <cell r="Z2883">
            <v>0</v>
          </cell>
          <cell r="AA2883">
            <v>0</v>
          </cell>
          <cell r="AB2883">
            <v>0</v>
          </cell>
          <cell r="AC2883">
            <v>0</v>
          </cell>
          <cell r="AD2883">
            <v>0</v>
          </cell>
          <cell r="AE2883">
            <v>0</v>
          </cell>
        </row>
        <row r="2884">
          <cell r="C2884" t="str">
            <v>S070300009</v>
          </cell>
          <cell r="D2884" t="str">
            <v>JOB*-ME-111 JIG เจาะงาน IN-OUT ECX513</v>
          </cell>
          <cell r="F2884" t="str">
            <v>JV11-063</v>
          </cell>
          <cell r="G2884">
            <v>35399</v>
          </cell>
          <cell r="H2884">
            <v>2</v>
          </cell>
          <cell r="I2884">
            <v>102411.13</v>
          </cell>
          <cell r="J2884">
            <v>2</v>
          </cell>
          <cell r="K2884">
            <v>35399</v>
          </cell>
          <cell r="N2884">
            <v>0</v>
          </cell>
          <cell r="O2884">
            <v>102409.13</v>
          </cell>
          <cell r="P2884">
            <v>102409.13</v>
          </cell>
          <cell r="Q2884">
            <v>102409.13</v>
          </cell>
          <cell r="R2884">
            <v>102409.13</v>
          </cell>
          <cell r="S2884">
            <v>102409.13</v>
          </cell>
          <cell r="T2884">
            <v>0</v>
          </cell>
          <cell r="U2884">
            <v>0</v>
          </cell>
          <cell r="V2884">
            <v>0</v>
          </cell>
          <cell r="W2884">
            <v>0</v>
          </cell>
          <cell r="X2884">
            <v>0</v>
          </cell>
          <cell r="Y2884">
            <v>0</v>
          </cell>
          <cell r="Z2884">
            <v>0</v>
          </cell>
          <cell r="AA2884">
            <v>0</v>
          </cell>
          <cell r="AB2884">
            <v>0</v>
          </cell>
          <cell r="AC2884">
            <v>0</v>
          </cell>
          <cell r="AD2884">
            <v>0</v>
          </cell>
          <cell r="AE2884">
            <v>0</v>
          </cell>
        </row>
        <row r="2885">
          <cell r="C2885" t="str">
            <v>S070300010</v>
          </cell>
          <cell r="D2885" t="str">
            <v>JOB*-ME-112 หัวเข่มเบ่ง OAK</v>
          </cell>
          <cell r="F2885" t="str">
            <v>JV11-063</v>
          </cell>
          <cell r="G2885">
            <v>35399</v>
          </cell>
          <cell r="H2885">
            <v>1</v>
          </cell>
          <cell r="I2885">
            <v>86657.86</v>
          </cell>
          <cell r="J2885">
            <v>1</v>
          </cell>
          <cell r="K2885">
            <v>35399</v>
          </cell>
          <cell r="N2885">
            <v>0</v>
          </cell>
          <cell r="O2885">
            <v>86656.86</v>
          </cell>
          <cell r="P2885">
            <v>86656.86</v>
          </cell>
          <cell r="Q2885">
            <v>86656.86</v>
          </cell>
          <cell r="R2885">
            <v>86656.86</v>
          </cell>
          <cell r="S2885">
            <v>86656.86</v>
          </cell>
          <cell r="T2885">
            <v>0</v>
          </cell>
          <cell r="U2885">
            <v>0</v>
          </cell>
          <cell r="V2885">
            <v>0</v>
          </cell>
          <cell r="W2885">
            <v>0</v>
          </cell>
          <cell r="X2885">
            <v>0</v>
          </cell>
          <cell r="Y2885">
            <v>0</v>
          </cell>
          <cell r="Z2885">
            <v>0</v>
          </cell>
          <cell r="AA2885">
            <v>0</v>
          </cell>
          <cell r="AB2885">
            <v>0</v>
          </cell>
          <cell r="AC2885">
            <v>0</v>
          </cell>
          <cell r="AD2885">
            <v>0</v>
          </cell>
          <cell r="AE2885">
            <v>0</v>
          </cell>
        </row>
        <row r="2886">
          <cell r="C2886" t="str">
            <v>S070300011</v>
          </cell>
          <cell r="D2886" t="str">
            <v>JOB*-ME-113 ฐานเครื่องปั๊ม FIN OAK</v>
          </cell>
          <cell r="F2886" t="str">
            <v>JV11-063</v>
          </cell>
          <cell r="G2886">
            <v>35399</v>
          </cell>
          <cell r="H2886">
            <v>1</v>
          </cell>
          <cell r="I2886">
            <v>109185.63</v>
          </cell>
          <cell r="J2886">
            <v>1</v>
          </cell>
          <cell r="K2886">
            <v>35399</v>
          </cell>
          <cell r="N2886">
            <v>0</v>
          </cell>
          <cell r="O2886">
            <v>109184.63</v>
          </cell>
          <cell r="P2886">
            <v>109184.63</v>
          </cell>
          <cell r="Q2886">
            <v>109184.63</v>
          </cell>
          <cell r="R2886">
            <v>109184.63</v>
          </cell>
          <cell r="S2886">
            <v>109184.63</v>
          </cell>
          <cell r="T2886">
            <v>0</v>
          </cell>
          <cell r="U2886">
            <v>0</v>
          </cell>
          <cell r="V2886">
            <v>0</v>
          </cell>
          <cell r="W2886">
            <v>0</v>
          </cell>
          <cell r="X2886">
            <v>0</v>
          </cell>
          <cell r="Y2886">
            <v>0</v>
          </cell>
          <cell r="Z2886">
            <v>0</v>
          </cell>
          <cell r="AA2886">
            <v>0</v>
          </cell>
          <cell r="AB2886">
            <v>0</v>
          </cell>
          <cell r="AC2886">
            <v>0</v>
          </cell>
          <cell r="AD2886">
            <v>0</v>
          </cell>
          <cell r="AE2886">
            <v>0</v>
          </cell>
        </row>
        <row r="2887">
          <cell r="C2887" t="str">
            <v>S070300012</v>
          </cell>
          <cell r="D2887" t="str">
            <v>JOB*-ME-114 เครื่องปั๊ม FIN 25.4*12</v>
          </cell>
          <cell r="F2887" t="str">
            <v>JV11-063</v>
          </cell>
          <cell r="G2887">
            <v>35399</v>
          </cell>
          <cell r="H2887">
            <v>1</v>
          </cell>
          <cell r="I2887">
            <v>65176.46</v>
          </cell>
          <cell r="J2887">
            <v>1</v>
          </cell>
          <cell r="K2887">
            <v>35399</v>
          </cell>
          <cell r="N2887">
            <v>0</v>
          </cell>
          <cell r="O2887">
            <v>65175.46</v>
          </cell>
          <cell r="P2887">
            <v>65175.46</v>
          </cell>
          <cell r="Q2887">
            <v>65175.46</v>
          </cell>
          <cell r="R2887">
            <v>65175.46</v>
          </cell>
          <cell r="S2887">
            <v>65175.46</v>
          </cell>
          <cell r="T2887">
            <v>0</v>
          </cell>
          <cell r="U2887">
            <v>0</v>
          </cell>
          <cell r="V2887">
            <v>0</v>
          </cell>
          <cell r="W2887">
            <v>0</v>
          </cell>
          <cell r="X2887">
            <v>0</v>
          </cell>
          <cell r="Y2887">
            <v>0</v>
          </cell>
          <cell r="Z2887">
            <v>0</v>
          </cell>
          <cell r="AA2887">
            <v>0</v>
          </cell>
          <cell r="AB2887">
            <v>0</v>
          </cell>
          <cell r="AC2887">
            <v>0</v>
          </cell>
          <cell r="AD2887">
            <v>0</v>
          </cell>
          <cell r="AE2887">
            <v>0</v>
          </cell>
        </row>
        <row r="2888">
          <cell r="C2888" t="str">
            <v>S060300177</v>
          </cell>
          <cell r="D2888" t="str">
            <v>JOB*-ME-110 JIG ดัดโค้ง HD 17.67</v>
          </cell>
          <cell r="F2888" t="str">
            <v>JV11-063</v>
          </cell>
          <cell r="G2888">
            <v>35399</v>
          </cell>
          <cell r="H2888">
            <v>2</v>
          </cell>
          <cell r="I2888">
            <v>45050.26</v>
          </cell>
          <cell r="J2888">
            <v>2</v>
          </cell>
          <cell r="K2888">
            <v>35399</v>
          </cell>
          <cell r="N2888">
            <v>0</v>
          </cell>
          <cell r="O2888">
            <v>45048.26</v>
          </cell>
          <cell r="P2888">
            <v>45048.26</v>
          </cell>
          <cell r="Q2888">
            <v>45048.26</v>
          </cell>
          <cell r="R2888">
            <v>45048.26</v>
          </cell>
          <cell r="S2888">
            <v>45048.26</v>
          </cell>
          <cell r="T2888">
            <v>0</v>
          </cell>
          <cell r="U2888">
            <v>0</v>
          </cell>
          <cell r="V2888">
            <v>0</v>
          </cell>
          <cell r="W2888">
            <v>0</v>
          </cell>
          <cell r="X2888">
            <v>0</v>
          </cell>
          <cell r="Y2888">
            <v>0</v>
          </cell>
          <cell r="Z2888">
            <v>0</v>
          </cell>
          <cell r="AA2888">
            <v>0</v>
          </cell>
          <cell r="AB2888">
            <v>0</v>
          </cell>
          <cell r="AC2888">
            <v>0</v>
          </cell>
          <cell r="AD2888">
            <v>0</v>
          </cell>
          <cell r="AE2888">
            <v>0</v>
          </cell>
        </row>
        <row r="2889">
          <cell r="C2889" t="str">
            <v>S060300178</v>
          </cell>
          <cell r="D2889" t="str">
            <v>JOB*-ME-114 พิมพ์ปั๊ม FIN 25.4*12</v>
          </cell>
          <cell r="F2889" t="str">
            <v>JV11-063</v>
          </cell>
          <cell r="G2889">
            <v>35399</v>
          </cell>
          <cell r="H2889">
            <v>1</v>
          </cell>
          <cell r="I2889">
            <v>123184.49</v>
          </cell>
          <cell r="J2889">
            <v>1</v>
          </cell>
          <cell r="K2889">
            <v>35399</v>
          </cell>
          <cell r="N2889">
            <v>0</v>
          </cell>
          <cell r="O2889">
            <v>123183.49</v>
          </cell>
          <cell r="P2889">
            <v>123183.49</v>
          </cell>
          <cell r="Q2889">
            <v>123183.49</v>
          </cell>
          <cell r="R2889">
            <v>123183.49</v>
          </cell>
          <cell r="S2889">
            <v>123183.49</v>
          </cell>
          <cell r="T2889">
            <v>0</v>
          </cell>
          <cell r="U2889">
            <v>0</v>
          </cell>
          <cell r="V2889">
            <v>0</v>
          </cell>
          <cell r="W2889">
            <v>0</v>
          </cell>
          <cell r="X2889">
            <v>0</v>
          </cell>
          <cell r="Y2889">
            <v>0</v>
          </cell>
          <cell r="Z2889">
            <v>0</v>
          </cell>
          <cell r="AA2889">
            <v>0</v>
          </cell>
          <cell r="AB2889">
            <v>0</v>
          </cell>
          <cell r="AC2889">
            <v>0</v>
          </cell>
          <cell r="AD2889">
            <v>0</v>
          </cell>
          <cell r="AE2889">
            <v>0</v>
          </cell>
        </row>
        <row r="2890">
          <cell r="C2890" t="str">
            <v>S060300179</v>
          </cell>
          <cell r="D2890" t="str">
            <v>JOB*-ME-117 หัวเข็มเบ่ง OAK 9.70*9.73</v>
          </cell>
          <cell r="F2890" t="str">
            <v>JV12-057</v>
          </cell>
          <cell r="G2890">
            <v>35430</v>
          </cell>
          <cell r="H2890">
            <v>1210</v>
          </cell>
          <cell r="I2890">
            <v>193893.2</v>
          </cell>
          <cell r="J2890">
            <v>1210</v>
          </cell>
          <cell r="K2890">
            <v>35430</v>
          </cell>
          <cell r="N2890">
            <v>0</v>
          </cell>
          <cell r="O2890">
            <v>192683.2</v>
          </cell>
          <cell r="P2890">
            <v>192683.2</v>
          </cell>
          <cell r="Q2890">
            <v>192683.2</v>
          </cell>
          <cell r="R2890">
            <v>192683.2</v>
          </cell>
          <cell r="S2890">
            <v>192683.2</v>
          </cell>
          <cell r="T2890">
            <v>0</v>
          </cell>
          <cell r="U2890">
            <v>0</v>
          </cell>
          <cell r="V2890">
            <v>0</v>
          </cell>
          <cell r="W2890">
            <v>0</v>
          </cell>
          <cell r="X2890">
            <v>0</v>
          </cell>
          <cell r="Y2890">
            <v>0</v>
          </cell>
          <cell r="Z2890">
            <v>0</v>
          </cell>
          <cell r="AA2890">
            <v>0</v>
          </cell>
          <cell r="AB2890">
            <v>0</v>
          </cell>
          <cell r="AC2890">
            <v>0</v>
          </cell>
          <cell r="AD2890">
            <v>0</v>
          </cell>
          <cell r="AE2890">
            <v>0</v>
          </cell>
        </row>
        <row r="2891">
          <cell r="C2891" t="str">
            <v>S060300180</v>
          </cell>
          <cell r="D2891" t="str">
            <v>JOB*-ME-118 PUNCH,DIE#8</v>
          </cell>
          <cell r="F2891" t="str">
            <v>JV12-057</v>
          </cell>
          <cell r="G2891">
            <v>35430</v>
          </cell>
          <cell r="H2891">
            <v>30</v>
          </cell>
          <cell r="I2891">
            <v>49639.96</v>
          </cell>
          <cell r="J2891">
            <v>30</v>
          </cell>
          <cell r="K2891">
            <v>35430</v>
          </cell>
          <cell r="N2891">
            <v>0</v>
          </cell>
          <cell r="O2891">
            <v>49609.96</v>
          </cell>
          <cell r="P2891">
            <v>49609.96</v>
          </cell>
          <cell r="Q2891">
            <v>49609.96</v>
          </cell>
          <cell r="R2891">
            <v>49609.96</v>
          </cell>
          <cell r="S2891">
            <v>49609.96</v>
          </cell>
          <cell r="T2891">
            <v>0</v>
          </cell>
          <cell r="U2891">
            <v>0</v>
          </cell>
          <cell r="V2891">
            <v>0</v>
          </cell>
          <cell r="W2891">
            <v>0</v>
          </cell>
          <cell r="X2891">
            <v>0</v>
          </cell>
          <cell r="Y2891">
            <v>0</v>
          </cell>
          <cell r="Z2891">
            <v>0</v>
          </cell>
          <cell r="AA2891">
            <v>0</v>
          </cell>
          <cell r="AB2891">
            <v>0</v>
          </cell>
          <cell r="AC2891">
            <v>0</v>
          </cell>
          <cell r="AD2891">
            <v>0</v>
          </cell>
          <cell r="AE2891">
            <v>0</v>
          </cell>
        </row>
        <row r="2892">
          <cell r="C2892" t="str">
            <v>S060300181</v>
          </cell>
          <cell r="D2892" t="str">
            <v>JOB*-ME-119 ทำตัว CUTTING # 11 มีคริป</v>
          </cell>
          <cell r="F2892" t="str">
            <v>JV12-057</v>
          </cell>
          <cell r="G2892">
            <v>35430</v>
          </cell>
          <cell r="H2892">
            <v>1</v>
          </cell>
          <cell r="I2892">
            <v>49549.88</v>
          </cell>
          <cell r="J2892">
            <v>1</v>
          </cell>
          <cell r="K2892">
            <v>35430</v>
          </cell>
          <cell r="N2892">
            <v>0</v>
          </cell>
          <cell r="O2892">
            <v>49548.88</v>
          </cell>
          <cell r="P2892">
            <v>49548.88</v>
          </cell>
          <cell r="Q2892">
            <v>49548.88</v>
          </cell>
          <cell r="R2892">
            <v>49548.88</v>
          </cell>
          <cell r="S2892">
            <v>49548.88</v>
          </cell>
          <cell r="T2892">
            <v>0</v>
          </cell>
          <cell r="U2892">
            <v>0</v>
          </cell>
          <cell r="V2892">
            <v>0</v>
          </cell>
          <cell r="W2892">
            <v>0</v>
          </cell>
          <cell r="X2892">
            <v>0</v>
          </cell>
          <cell r="Y2892">
            <v>0</v>
          </cell>
          <cell r="Z2892">
            <v>0</v>
          </cell>
          <cell r="AA2892">
            <v>0</v>
          </cell>
          <cell r="AB2892">
            <v>0</v>
          </cell>
          <cell r="AC2892">
            <v>0</v>
          </cell>
          <cell r="AD2892">
            <v>0</v>
          </cell>
          <cell r="AE2892">
            <v>0</v>
          </cell>
        </row>
        <row r="2893">
          <cell r="C2893" t="str">
            <v>S060300182</v>
          </cell>
          <cell r="D2893" t="str">
            <v>JOB*-ME-120 ชุดปั๊ม FIN H # 4</v>
          </cell>
          <cell r="F2893" t="str">
            <v>JV12-057</v>
          </cell>
          <cell r="G2893">
            <v>35430</v>
          </cell>
          <cell r="H2893">
            <v>1</v>
          </cell>
          <cell r="I2893">
            <v>87196.41</v>
          </cell>
          <cell r="J2893">
            <v>1</v>
          </cell>
          <cell r="K2893">
            <v>35430</v>
          </cell>
          <cell r="N2893">
            <v>0</v>
          </cell>
          <cell r="O2893">
            <v>87195.41</v>
          </cell>
          <cell r="P2893">
            <v>87195.41</v>
          </cell>
          <cell r="Q2893">
            <v>87195.41</v>
          </cell>
          <cell r="R2893">
            <v>87195.41</v>
          </cell>
          <cell r="S2893">
            <v>87195.41</v>
          </cell>
          <cell r="T2893">
            <v>0</v>
          </cell>
          <cell r="U2893">
            <v>0</v>
          </cell>
          <cell r="V2893">
            <v>0</v>
          </cell>
          <cell r="W2893">
            <v>0</v>
          </cell>
          <cell r="X2893">
            <v>0</v>
          </cell>
          <cell r="Y2893">
            <v>0</v>
          </cell>
          <cell r="Z2893">
            <v>0</v>
          </cell>
          <cell r="AA2893">
            <v>0</v>
          </cell>
          <cell r="AB2893">
            <v>0</v>
          </cell>
          <cell r="AC2893">
            <v>0</v>
          </cell>
          <cell r="AD2893">
            <v>0</v>
          </cell>
          <cell r="AE2893">
            <v>0</v>
          </cell>
        </row>
        <row r="2894">
          <cell r="C2894" t="str">
            <v>S060400383</v>
          </cell>
          <cell r="D2894" t="str">
            <v>JOB*-ME-116 ทำถังเคลือบน้ำยา</v>
          </cell>
          <cell r="F2894" t="str">
            <v>JV12-057</v>
          </cell>
          <cell r="G2894">
            <v>35430</v>
          </cell>
          <cell r="H2894">
            <v>1</v>
          </cell>
          <cell r="I2894">
            <v>210802.75</v>
          </cell>
          <cell r="J2894">
            <v>1</v>
          </cell>
          <cell r="K2894">
            <v>35430</v>
          </cell>
          <cell r="N2894">
            <v>0</v>
          </cell>
          <cell r="O2894">
            <v>210801.75</v>
          </cell>
          <cell r="P2894">
            <v>210801.75</v>
          </cell>
          <cell r="Q2894">
            <v>210801.75</v>
          </cell>
          <cell r="R2894">
            <v>210801.75</v>
          </cell>
          <cell r="S2894">
            <v>210801.75</v>
          </cell>
          <cell r="T2894">
            <v>0</v>
          </cell>
          <cell r="U2894">
            <v>0</v>
          </cell>
          <cell r="V2894">
            <v>0</v>
          </cell>
          <cell r="W2894">
            <v>0</v>
          </cell>
          <cell r="X2894">
            <v>0</v>
          </cell>
          <cell r="Y2894">
            <v>0</v>
          </cell>
          <cell r="Z2894">
            <v>0</v>
          </cell>
          <cell r="AA2894">
            <v>0</v>
          </cell>
          <cell r="AB2894">
            <v>0</v>
          </cell>
          <cell r="AC2894">
            <v>0</v>
          </cell>
          <cell r="AD2894">
            <v>0</v>
          </cell>
          <cell r="AE2894">
            <v>0</v>
          </cell>
        </row>
        <row r="2895">
          <cell r="C2895" t="str">
            <v>H047000353</v>
          </cell>
          <cell r="D2895" t="str">
            <v>พัดลมดูดอากาศขนาด 6" ยี่ห้อ "SCANER"</v>
          </cell>
          <cell r="F2895" t="str">
            <v>SR018/0856</v>
          </cell>
          <cell r="G2895">
            <v>35452</v>
          </cell>
          <cell r="H2895">
            <v>3</v>
          </cell>
          <cell r="I2895">
            <v>1457.94</v>
          </cell>
          <cell r="J2895">
            <v>3</v>
          </cell>
          <cell r="K2895">
            <v>35452</v>
          </cell>
          <cell r="N2895">
            <v>0</v>
          </cell>
          <cell r="O2895">
            <v>1454.94</v>
          </cell>
          <cell r="P2895">
            <v>1454.94</v>
          </cell>
          <cell r="Q2895">
            <v>1454.94</v>
          </cell>
          <cell r="R2895">
            <v>1454.94</v>
          </cell>
          <cell r="S2895">
            <v>1454.94</v>
          </cell>
          <cell r="T2895">
            <v>0</v>
          </cell>
          <cell r="U2895">
            <v>0</v>
          </cell>
          <cell r="V2895">
            <v>0</v>
          </cell>
          <cell r="W2895">
            <v>0</v>
          </cell>
          <cell r="X2895">
            <v>0</v>
          </cell>
          <cell r="Y2895">
            <v>0</v>
          </cell>
          <cell r="Z2895">
            <v>0</v>
          </cell>
          <cell r="AA2895">
            <v>0</v>
          </cell>
          <cell r="AB2895">
            <v>0</v>
          </cell>
          <cell r="AC2895">
            <v>0</v>
          </cell>
          <cell r="AD2895">
            <v>0</v>
          </cell>
          <cell r="AE2895">
            <v>0</v>
          </cell>
        </row>
        <row r="2896">
          <cell r="C2896" t="str">
            <v>S060800215</v>
          </cell>
          <cell r="D2896" t="str">
            <v>ไม้สเกลโต๊ะเขียนแบบ MUTOH JM-1:1-1:2</v>
          </cell>
          <cell r="F2896" t="str">
            <v>SR019/0916</v>
          </cell>
          <cell r="G2896">
            <v>35453</v>
          </cell>
          <cell r="H2896">
            <v>1</v>
          </cell>
          <cell r="I2896">
            <v>3564</v>
          </cell>
          <cell r="J2896">
            <v>1</v>
          </cell>
          <cell r="K2896">
            <v>35453</v>
          </cell>
          <cell r="N2896">
            <v>0</v>
          </cell>
          <cell r="O2896">
            <v>3563</v>
          </cell>
          <cell r="P2896">
            <v>3563</v>
          </cell>
          <cell r="Q2896">
            <v>3563</v>
          </cell>
          <cell r="R2896">
            <v>3563</v>
          </cell>
          <cell r="S2896">
            <v>3563</v>
          </cell>
          <cell r="T2896">
            <v>0</v>
          </cell>
          <cell r="U2896">
            <v>0</v>
          </cell>
          <cell r="V2896">
            <v>0</v>
          </cell>
          <cell r="W2896">
            <v>0</v>
          </cell>
          <cell r="X2896">
            <v>0</v>
          </cell>
          <cell r="Y2896">
            <v>0</v>
          </cell>
          <cell r="Z2896">
            <v>0</v>
          </cell>
          <cell r="AA2896">
            <v>0</v>
          </cell>
          <cell r="AB2896">
            <v>0</v>
          </cell>
          <cell r="AC2896">
            <v>0</v>
          </cell>
          <cell r="AD2896">
            <v>0</v>
          </cell>
          <cell r="AE2896">
            <v>0</v>
          </cell>
        </row>
        <row r="2897">
          <cell r="C2897" t="str">
            <v>S060400384</v>
          </cell>
          <cell r="D2897" t="str">
            <v>แก๊สเซฟเวอร์ ยี่ห้อ คราว รุ่น YGS-IIN-A</v>
          </cell>
          <cell r="F2897" t="str">
            <v>SR019/0917</v>
          </cell>
          <cell r="G2897">
            <v>35458</v>
          </cell>
          <cell r="H2897">
            <v>2</v>
          </cell>
          <cell r="I2897">
            <v>7560</v>
          </cell>
          <cell r="J2897">
            <v>2</v>
          </cell>
          <cell r="K2897">
            <v>35458</v>
          </cell>
          <cell r="N2897">
            <v>0</v>
          </cell>
          <cell r="O2897">
            <v>7558</v>
          </cell>
          <cell r="P2897">
            <v>7558</v>
          </cell>
          <cell r="Q2897">
            <v>7558</v>
          </cell>
          <cell r="R2897">
            <v>7558</v>
          </cell>
          <cell r="S2897">
            <v>7558</v>
          </cell>
          <cell r="T2897">
            <v>0</v>
          </cell>
          <cell r="U2897">
            <v>0</v>
          </cell>
          <cell r="V2897">
            <v>0</v>
          </cell>
          <cell r="W2897">
            <v>0</v>
          </cell>
          <cell r="X2897">
            <v>0</v>
          </cell>
          <cell r="Y2897">
            <v>0</v>
          </cell>
          <cell r="Z2897">
            <v>0</v>
          </cell>
          <cell r="AA2897">
            <v>0</v>
          </cell>
          <cell r="AB2897">
            <v>0</v>
          </cell>
          <cell r="AC2897">
            <v>0</v>
          </cell>
          <cell r="AD2897">
            <v>0</v>
          </cell>
          <cell r="AE2897">
            <v>0</v>
          </cell>
        </row>
        <row r="2898">
          <cell r="C2898" t="str">
            <v>S060800216</v>
          </cell>
          <cell r="D2898" t="str">
            <v>CROWN # FCR-803K เกจ์โฟรมิเตอร์ C02 HEATER</v>
          </cell>
          <cell r="F2898" t="str">
            <v>SR014/0684</v>
          </cell>
          <cell r="G2898">
            <v>35440</v>
          </cell>
          <cell r="H2898">
            <v>1</v>
          </cell>
          <cell r="I2898">
            <v>4675</v>
          </cell>
          <cell r="J2898">
            <v>1</v>
          </cell>
          <cell r="K2898">
            <v>35440</v>
          </cell>
          <cell r="N2898">
            <v>0</v>
          </cell>
          <cell r="O2898">
            <v>4674</v>
          </cell>
          <cell r="P2898">
            <v>4674</v>
          </cell>
          <cell r="Q2898">
            <v>4674</v>
          </cell>
          <cell r="R2898">
            <v>4674</v>
          </cell>
          <cell r="S2898">
            <v>4674</v>
          </cell>
          <cell r="T2898">
            <v>0</v>
          </cell>
          <cell r="U2898">
            <v>0</v>
          </cell>
          <cell r="V2898">
            <v>0</v>
          </cell>
          <cell r="W2898">
            <v>0</v>
          </cell>
          <cell r="X2898">
            <v>0</v>
          </cell>
          <cell r="Y2898">
            <v>0</v>
          </cell>
          <cell r="Z2898">
            <v>0</v>
          </cell>
          <cell r="AA2898">
            <v>0</v>
          </cell>
          <cell r="AB2898">
            <v>0</v>
          </cell>
          <cell r="AC2898">
            <v>0</v>
          </cell>
          <cell r="AD2898">
            <v>0</v>
          </cell>
          <cell r="AE2898">
            <v>0</v>
          </cell>
        </row>
        <row r="2899">
          <cell r="C2899" t="str">
            <v>S060800217</v>
          </cell>
          <cell r="D2899" t="str">
            <v>สว่านเจาะปูน SDS เวสต้า ขนาด 26*400*450 มม.</v>
          </cell>
          <cell r="F2899" t="str">
            <v>SR013/0621</v>
          </cell>
          <cell r="G2899">
            <v>35436</v>
          </cell>
          <cell r="H2899">
            <v>1</v>
          </cell>
          <cell r="I2899">
            <v>1248.5</v>
          </cell>
          <cell r="J2899">
            <v>1</v>
          </cell>
          <cell r="K2899">
            <v>35436</v>
          </cell>
          <cell r="N2899">
            <v>0</v>
          </cell>
          <cell r="O2899">
            <v>1247.5</v>
          </cell>
          <cell r="P2899">
            <v>1247.5</v>
          </cell>
          <cell r="Q2899">
            <v>1247.5</v>
          </cell>
          <cell r="R2899">
            <v>1247.5</v>
          </cell>
          <cell r="S2899">
            <v>1247.5</v>
          </cell>
          <cell r="T2899">
            <v>0</v>
          </cell>
          <cell r="U2899">
            <v>0</v>
          </cell>
          <cell r="V2899">
            <v>0</v>
          </cell>
          <cell r="W2899">
            <v>0</v>
          </cell>
          <cell r="X2899">
            <v>0</v>
          </cell>
          <cell r="Y2899">
            <v>0</v>
          </cell>
          <cell r="Z2899">
            <v>0</v>
          </cell>
          <cell r="AA2899">
            <v>0</v>
          </cell>
          <cell r="AB2899">
            <v>0</v>
          </cell>
          <cell r="AC2899">
            <v>0</v>
          </cell>
          <cell r="AD2899">
            <v>0</v>
          </cell>
          <cell r="AE2899">
            <v>0</v>
          </cell>
        </row>
        <row r="2900">
          <cell r="C2900" t="str">
            <v>S060900007</v>
          </cell>
          <cell r="D2900" t="str">
            <v>ตั้งองศาฐานแม่เหล็ก ยี่ห้อ "JOHNSON" # 700</v>
          </cell>
          <cell r="F2900" t="str">
            <v>SR015/0713</v>
          </cell>
          <cell r="G2900">
            <v>35441</v>
          </cell>
          <cell r="H2900">
            <v>2</v>
          </cell>
          <cell r="I2900">
            <v>990</v>
          </cell>
          <cell r="J2900">
            <v>2</v>
          </cell>
          <cell r="K2900">
            <v>35441</v>
          </cell>
          <cell r="N2900">
            <v>0</v>
          </cell>
          <cell r="O2900">
            <v>988</v>
          </cell>
          <cell r="P2900">
            <v>988</v>
          </cell>
          <cell r="Q2900">
            <v>988</v>
          </cell>
          <cell r="R2900">
            <v>988</v>
          </cell>
          <cell r="S2900">
            <v>988</v>
          </cell>
          <cell r="T2900">
            <v>0</v>
          </cell>
          <cell r="U2900">
            <v>0</v>
          </cell>
          <cell r="V2900">
            <v>0</v>
          </cell>
          <cell r="W2900">
            <v>0</v>
          </cell>
          <cell r="X2900">
            <v>0</v>
          </cell>
          <cell r="Y2900">
            <v>0</v>
          </cell>
          <cell r="Z2900">
            <v>0</v>
          </cell>
          <cell r="AA2900">
            <v>0</v>
          </cell>
          <cell r="AB2900">
            <v>0</v>
          </cell>
          <cell r="AC2900">
            <v>0</v>
          </cell>
          <cell r="AD2900">
            <v>0</v>
          </cell>
          <cell r="AE2900">
            <v>0</v>
          </cell>
        </row>
        <row r="2901">
          <cell r="C2901" t="str">
            <v>S049900347</v>
          </cell>
          <cell r="D2901" t="str">
            <v>เครื่องปรับอากาศขนาด 20000 BTU.</v>
          </cell>
          <cell r="F2901" t="str">
            <v>JV01/052</v>
          </cell>
          <cell r="G2901">
            <v>35431</v>
          </cell>
          <cell r="H2901">
            <v>31</v>
          </cell>
          <cell r="I2901">
            <v>761731.86</v>
          </cell>
          <cell r="J2901">
            <v>31</v>
          </cell>
          <cell r="K2901">
            <v>35431</v>
          </cell>
          <cell r="N2901">
            <v>0</v>
          </cell>
          <cell r="O2901">
            <v>761700.86</v>
          </cell>
          <cell r="P2901">
            <v>761700.86</v>
          </cell>
          <cell r="Q2901">
            <v>761700.86</v>
          </cell>
          <cell r="R2901">
            <v>761700.86</v>
          </cell>
          <cell r="S2901">
            <v>761700.86</v>
          </cell>
          <cell r="T2901">
            <v>0</v>
          </cell>
          <cell r="U2901">
            <v>0</v>
          </cell>
          <cell r="V2901">
            <v>0</v>
          </cell>
          <cell r="W2901">
            <v>0</v>
          </cell>
          <cell r="X2901">
            <v>0</v>
          </cell>
          <cell r="Y2901">
            <v>0</v>
          </cell>
          <cell r="Z2901">
            <v>0</v>
          </cell>
          <cell r="AA2901">
            <v>0</v>
          </cell>
          <cell r="AB2901">
            <v>0</v>
          </cell>
          <cell r="AC2901">
            <v>0</v>
          </cell>
          <cell r="AD2901">
            <v>0</v>
          </cell>
          <cell r="AE2901">
            <v>0</v>
          </cell>
        </row>
        <row r="2902">
          <cell r="C2902" t="str">
            <v>S049900348</v>
          </cell>
          <cell r="D2902" t="str">
            <v>เครื่องปรับอากาศขนาด 25600 BTU.</v>
          </cell>
          <cell r="F2902" t="str">
            <v>JV01/052</v>
          </cell>
          <cell r="G2902">
            <v>35431</v>
          </cell>
          <cell r="H2902">
            <v>49</v>
          </cell>
          <cell r="I2902">
            <v>1417920.84</v>
          </cell>
          <cell r="J2902">
            <v>49</v>
          </cell>
          <cell r="K2902">
            <v>35431</v>
          </cell>
          <cell r="N2902">
            <v>0</v>
          </cell>
          <cell r="O2902">
            <v>1417871.84</v>
          </cell>
          <cell r="P2902">
            <v>1417871.84</v>
          </cell>
          <cell r="Q2902">
            <v>1417871.84</v>
          </cell>
          <cell r="R2902">
            <v>1417871.84</v>
          </cell>
          <cell r="S2902">
            <v>1417871.84</v>
          </cell>
          <cell r="T2902">
            <v>0</v>
          </cell>
          <cell r="U2902">
            <v>0</v>
          </cell>
          <cell r="V2902">
            <v>0</v>
          </cell>
          <cell r="W2902">
            <v>0</v>
          </cell>
          <cell r="X2902">
            <v>0</v>
          </cell>
          <cell r="Y2902">
            <v>0</v>
          </cell>
          <cell r="Z2902">
            <v>0</v>
          </cell>
          <cell r="AA2902">
            <v>0</v>
          </cell>
          <cell r="AB2902">
            <v>0</v>
          </cell>
          <cell r="AC2902">
            <v>0</v>
          </cell>
          <cell r="AD2902">
            <v>0</v>
          </cell>
          <cell r="AE2902">
            <v>0</v>
          </cell>
        </row>
        <row r="2903">
          <cell r="C2903" t="str">
            <v>S070200454</v>
          </cell>
          <cell r="D2903" t="str">
            <v>JOB-RD-403 พิมพ์ปั๊มรีด COLLAR ขนาด 10.05MM.</v>
          </cell>
          <cell r="F2903" t="str">
            <v>JV01/052</v>
          </cell>
          <cell r="G2903">
            <v>35461</v>
          </cell>
          <cell r="H2903">
            <v>1</v>
          </cell>
          <cell r="I2903">
            <v>38590.980000000003</v>
          </cell>
          <cell r="J2903">
            <v>1</v>
          </cell>
          <cell r="K2903">
            <v>35461</v>
          </cell>
          <cell r="N2903">
            <v>0</v>
          </cell>
          <cell r="O2903">
            <v>38589.980000000003</v>
          </cell>
          <cell r="P2903">
            <v>38589.980000000003</v>
          </cell>
          <cell r="Q2903">
            <v>38589.980000000003</v>
          </cell>
          <cell r="R2903">
            <v>38589.980000000003</v>
          </cell>
          <cell r="S2903">
            <v>38589.980000000003</v>
          </cell>
          <cell r="T2903">
            <v>0</v>
          </cell>
          <cell r="U2903">
            <v>0</v>
          </cell>
          <cell r="V2903">
            <v>0</v>
          </cell>
          <cell r="W2903">
            <v>0</v>
          </cell>
          <cell r="X2903">
            <v>0</v>
          </cell>
          <cell r="Y2903">
            <v>0</v>
          </cell>
          <cell r="Z2903">
            <v>0</v>
          </cell>
          <cell r="AA2903">
            <v>0</v>
          </cell>
          <cell r="AB2903">
            <v>0</v>
          </cell>
          <cell r="AC2903">
            <v>0</v>
          </cell>
          <cell r="AD2903">
            <v>0</v>
          </cell>
          <cell r="AE2903">
            <v>0</v>
          </cell>
        </row>
        <row r="2904">
          <cell r="C2904" t="str">
            <v>S070200455</v>
          </cell>
          <cell r="D2904" t="str">
            <v>JOB-RD-038 พิมพ์เจาะรู 10.05 (10P * 6R)</v>
          </cell>
          <cell r="F2904" t="str">
            <v>JV01/052</v>
          </cell>
          <cell r="G2904">
            <v>35461</v>
          </cell>
          <cell r="H2904">
            <v>1</v>
          </cell>
          <cell r="I2904">
            <v>21631.34</v>
          </cell>
          <cell r="J2904">
            <v>1</v>
          </cell>
          <cell r="K2904">
            <v>35461</v>
          </cell>
          <cell r="N2904">
            <v>0</v>
          </cell>
          <cell r="O2904">
            <v>21630.34</v>
          </cell>
          <cell r="P2904">
            <v>21630.34</v>
          </cell>
          <cell r="Q2904">
            <v>21630.34</v>
          </cell>
          <cell r="R2904">
            <v>21630.34</v>
          </cell>
          <cell r="S2904">
            <v>21630.34</v>
          </cell>
          <cell r="T2904">
            <v>0</v>
          </cell>
          <cell r="U2904">
            <v>0</v>
          </cell>
          <cell r="V2904">
            <v>0</v>
          </cell>
          <cell r="W2904">
            <v>0</v>
          </cell>
          <cell r="X2904">
            <v>0</v>
          </cell>
          <cell r="Y2904">
            <v>0</v>
          </cell>
          <cell r="Z2904">
            <v>0</v>
          </cell>
          <cell r="AA2904">
            <v>0</v>
          </cell>
          <cell r="AB2904">
            <v>0</v>
          </cell>
          <cell r="AC2904">
            <v>0</v>
          </cell>
          <cell r="AD2904">
            <v>0</v>
          </cell>
          <cell r="AE2904">
            <v>0</v>
          </cell>
        </row>
        <row r="2905">
          <cell r="C2905" t="str">
            <v>S070200456</v>
          </cell>
          <cell r="D2905" t="str">
            <v>JOB-RD-046 พิมพ์เจาะรู 6.5 MM.</v>
          </cell>
          <cell r="F2905" t="str">
            <v>JV01/052</v>
          </cell>
          <cell r="G2905">
            <v>35461</v>
          </cell>
          <cell r="H2905">
            <v>1</v>
          </cell>
          <cell r="I2905">
            <v>4344.47</v>
          </cell>
          <cell r="J2905">
            <v>1</v>
          </cell>
          <cell r="K2905">
            <v>35461</v>
          </cell>
          <cell r="N2905">
            <v>0</v>
          </cell>
          <cell r="O2905">
            <v>4343.47</v>
          </cell>
          <cell r="P2905">
            <v>4343.47</v>
          </cell>
          <cell r="Q2905">
            <v>4343.47</v>
          </cell>
          <cell r="R2905">
            <v>4343.47</v>
          </cell>
          <cell r="S2905">
            <v>4343.47</v>
          </cell>
          <cell r="T2905">
            <v>0</v>
          </cell>
          <cell r="U2905">
            <v>0</v>
          </cell>
          <cell r="V2905">
            <v>0</v>
          </cell>
          <cell r="W2905">
            <v>0</v>
          </cell>
          <cell r="X2905">
            <v>0</v>
          </cell>
          <cell r="Y2905">
            <v>0</v>
          </cell>
          <cell r="Z2905">
            <v>0</v>
          </cell>
          <cell r="AA2905">
            <v>0</v>
          </cell>
          <cell r="AB2905">
            <v>0</v>
          </cell>
          <cell r="AC2905">
            <v>0</v>
          </cell>
          <cell r="AD2905">
            <v>0</v>
          </cell>
          <cell r="AE2905">
            <v>0</v>
          </cell>
        </row>
        <row r="2906">
          <cell r="C2906" t="str">
            <v>S070200457</v>
          </cell>
          <cell r="D2906" t="str">
            <v>JOB-5549 ปั๊มขึ้นรูปฉาก</v>
          </cell>
          <cell r="F2906" t="str">
            <v>JV01/052</v>
          </cell>
          <cell r="G2906">
            <v>35461</v>
          </cell>
          <cell r="H2906">
            <v>1</v>
          </cell>
          <cell r="I2906">
            <v>11173.75</v>
          </cell>
          <cell r="J2906">
            <v>1</v>
          </cell>
          <cell r="K2906">
            <v>35461</v>
          </cell>
          <cell r="N2906">
            <v>0</v>
          </cell>
          <cell r="O2906">
            <v>11172.75</v>
          </cell>
          <cell r="P2906">
            <v>11172.75</v>
          </cell>
          <cell r="Q2906">
            <v>11172.75</v>
          </cell>
          <cell r="R2906">
            <v>11172.75</v>
          </cell>
          <cell r="S2906">
            <v>11172.75</v>
          </cell>
          <cell r="T2906">
            <v>0</v>
          </cell>
          <cell r="U2906">
            <v>0</v>
          </cell>
          <cell r="V2906">
            <v>0</v>
          </cell>
          <cell r="W2906">
            <v>0</v>
          </cell>
          <cell r="X2906">
            <v>0</v>
          </cell>
          <cell r="Y2906">
            <v>0</v>
          </cell>
          <cell r="Z2906">
            <v>0</v>
          </cell>
          <cell r="AA2906">
            <v>0</v>
          </cell>
          <cell r="AB2906">
            <v>0</v>
          </cell>
          <cell r="AC2906">
            <v>0</v>
          </cell>
          <cell r="AD2906">
            <v>0</v>
          </cell>
          <cell r="AE2906">
            <v>0</v>
          </cell>
        </row>
        <row r="2907">
          <cell r="C2907" t="str">
            <v>S070200458</v>
          </cell>
          <cell r="D2907" t="str">
            <v>JOB-9199 พิมพ์ขึ้นรูป Bracket-Side Plate For CCX</v>
          </cell>
          <cell r="E2907" t="str">
            <v>0034</v>
          </cell>
          <cell r="F2907" t="str">
            <v>JV01/052</v>
          </cell>
          <cell r="G2907">
            <v>35461</v>
          </cell>
          <cell r="H2907">
            <v>1</v>
          </cell>
          <cell r="I2907">
            <v>34094.31</v>
          </cell>
          <cell r="J2907">
            <v>1</v>
          </cell>
          <cell r="K2907">
            <v>35461</v>
          </cell>
          <cell r="N2907">
            <v>0</v>
          </cell>
          <cell r="O2907">
            <v>34093.31</v>
          </cell>
          <cell r="P2907">
            <v>34093.31</v>
          </cell>
          <cell r="Q2907">
            <v>34093.31</v>
          </cell>
          <cell r="R2907">
            <v>34093.31</v>
          </cell>
          <cell r="S2907">
            <v>34093.31</v>
          </cell>
          <cell r="T2907">
            <v>0</v>
          </cell>
          <cell r="U2907">
            <v>0</v>
          </cell>
          <cell r="V2907">
            <v>0</v>
          </cell>
          <cell r="W2907">
            <v>0</v>
          </cell>
          <cell r="X2907">
            <v>0</v>
          </cell>
          <cell r="Y2907">
            <v>0</v>
          </cell>
          <cell r="Z2907">
            <v>0</v>
          </cell>
          <cell r="AA2907">
            <v>0</v>
          </cell>
          <cell r="AB2907">
            <v>0</v>
          </cell>
          <cell r="AC2907">
            <v>0</v>
          </cell>
          <cell r="AD2907">
            <v>0</v>
          </cell>
          <cell r="AE2907">
            <v>0</v>
          </cell>
        </row>
        <row r="2908">
          <cell r="C2908" t="str">
            <v>S070200459</v>
          </cell>
          <cell r="D2908" t="str">
            <v>JOB-RD-162 แม่พิมพ์ปั๊มฉากทั่วไป</v>
          </cell>
          <cell r="F2908" t="str">
            <v>JV01/052</v>
          </cell>
          <cell r="G2908">
            <v>35461</v>
          </cell>
          <cell r="H2908">
            <v>1</v>
          </cell>
          <cell r="I2908">
            <v>7064.88</v>
          </cell>
          <cell r="J2908">
            <v>1</v>
          </cell>
          <cell r="K2908">
            <v>35461</v>
          </cell>
          <cell r="N2908">
            <v>0</v>
          </cell>
          <cell r="O2908">
            <v>7063.88</v>
          </cell>
          <cell r="P2908">
            <v>7063.88</v>
          </cell>
          <cell r="Q2908">
            <v>7063.88</v>
          </cell>
          <cell r="R2908">
            <v>7063.88</v>
          </cell>
          <cell r="S2908">
            <v>7063.88</v>
          </cell>
          <cell r="T2908">
            <v>0</v>
          </cell>
          <cell r="U2908">
            <v>0</v>
          </cell>
          <cell r="V2908">
            <v>0</v>
          </cell>
          <cell r="W2908">
            <v>0</v>
          </cell>
          <cell r="X2908">
            <v>0</v>
          </cell>
          <cell r="Y2908">
            <v>0</v>
          </cell>
          <cell r="Z2908">
            <v>0</v>
          </cell>
          <cell r="AA2908">
            <v>0</v>
          </cell>
          <cell r="AB2908">
            <v>0</v>
          </cell>
          <cell r="AC2908">
            <v>0</v>
          </cell>
          <cell r="AD2908">
            <v>0</v>
          </cell>
          <cell r="AE2908">
            <v>0</v>
          </cell>
        </row>
        <row r="2909">
          <cell r="C2909" t="str">
            <v>S070300013</v>
          </cell>
          <cell r="D2909" t="str">
            <v>JOB-JF-020 Jig ดัดโค้งท่อ CW 5/16 * 17.47</v>
          </cell>
          <cell r="F2909" t="str">
            <v>JV01/052</v>
          </cell>
          <cell r="G2909">
            <v>35461</v>
          </cell>
          <cell r="H2909">
            <v>1</v>
          </cell>
          <cell r="I2909">
            <v>8403.5</v>
          </cell>
          <cell r="J2909">
            <v>1</v>
          </cell>
          <cell r="K2909">
            <v>35461</v>
          </cell>
          <cell r="N2909">
            <v>0</v>
          </cell>
          <cell r="O2909">
            <v>8402.5</v>
          </cell>
          <cell r="P2909">
            <v>8402.5</v>
          </cell>
          <cell r="Q2909">
            <v>8402.5</v>
          </cell>
          <cell r="R2909">
            <v>8402.5</v>
          </cell>
          <cell r="S2909">
            <v>8402.5</v>
          </cell>
          <cell r="T2909">
            <v>0</v>
          </cell>
          <cell r="U2909">
            <v>0</v>
          </cell>
          <cell r="V2909">
            <v>0</v>
          </cell>
          <cell r="W2909">
            <v>0</v>
          </cell>
          <cell r="X2909">
            <v>0</v>
          </cell>
          <cell r="Y2909">
            <v>0</v>
          </cell>
          <cell r="Z2909">
            <v>0</v>
          </cell>
          <cell r="AA2909">
            <v>0</v>
          </cell>
          <cell r="AB2909">
            <v>0</v>
          </cell>
          <cell r="AC2909">
            <v>0</v>
          </cell>
          <cell r="AD2909">
            <v>0</v>
          </cell>
          <cell r="AE2909">
            <v>0</v>
          </cell>
        </row>
        <row r="2910">
          <cell r="C2910" t="str">
            <v>S070300014</v>
          </cell>
          <cell r="D2910" t="str">
            <v>JOB-JF-026 JIG ดัดโค้งท่อ CW 5/16 * 17.47</v>
          </cell>
          <cell r="F2910" t="str">
            <v>JV01/052</v>
          </cell>
          <cell r="G2910">
            <v>35461</v>
          </cell>
          <cell r="H2910">
            <v>1</v>
          </cell>
          <cell r="I2910">
            <v>3278.5</v>
          </cell>
          <cell r="J2910">
            <v>1</v>
          </cell>
          <cell r="K2910">
            <v>35461</v>
          </cell>
          <cell r="N2910">
            <v>0</v>
          </cell>
          <cell r="O2910">
            <v>3277.5</v>
          </cell>
          <cell r="P2910">
            <v>3277.5</v>
          </cell>
          <cell r="Q2910">
            <v>3277.5</v>
          </cell>
          <cell r="R2910">
            <v>3277.5</v>
          </cell>
          <cell r="S2910">
            <v>3277.5</v>
          </cell>
          <cell r="T2910">
            <v>0</v>
          </cell>
          <cell r="U2910">
            <v>0</v>
          </cell>
          <cell r="V2910">
            <v>0</v>
          </cell>
          <cell r="W2910">
            <v>0</v>
          </cell>
          <cell r="X2910">
            <v>0</v>
          </cell>
          <cell r="Y2910">
            <v>0</v>
          </cell>
          <cell r="Z2910">
            <v>0</v>
          </cell>
          <cell r="AA2910">
            <v>0</v>
          </cell>
          <cell r="AB2910">
            <v>0</v>
          </cell>
          <cell r="AC2910">
            <v>0</v>
          </cell>
          <cell r="AD2910">
            <v>0</v>
          </cell>
          <cell r="AE2910">
            <v>0</v>
          </cell>
        </row>
        <row r="2911">
          <cell r="C2911" t="str">
            <v>S070300015</v>
          </cell>
          <cell r="D2911" t="str">
            <v>JOB-9187 JIG ดัดโค้ง CW 5/16 * 17.47</v>
          </cell>
          <cell r="F2911" t="str">
            <v>JV01/052</v>
          </cell>
          <cell r="G2911">
            <v>35461</v>
          </cell>
          <cell r="H2911">
            <v>2</v>
          </cell>
          <cell r="I2911">
            <v>26635.89</v>
          </cell>
          <cell r="J2911">
            <v>2</v>
          </cell>
          <cell r="K2911">
            <v>35461</v>
          </cell>
          <cell r="N2911">
            <v>0</v>
          </cell>
          <cell r="O2911">
            <v>26633.89</v>
          </cell>
          <cell r="P2911">
            <v>26633.89</v>
          </cell>
          <cell r="Q2911">
            <v>26633.89</v>
          </cell>
          <cell r="R2911">
            <v>26633.89</v>
          </cell>
          <cell r="S2911">
            <v>26633.89</v>
          </cell>
          <cell r="T2911">
            <v>0</v>
          </cell>
          <cell r="U2911">
            <v>0</v>
          </cell>
          <cell r="V2911">
            <v>0</v>
          </cell>
          <cell r="W2911">
            <v>0</v>
          </cell>
          <cell r="X2911">
            <v>0</v>
          </cell>
          <cell r="Y2911">
            <v>0</v>
          </cell>
          <cell r="Z2911">
            <v>0</v>
          </cell>
          <cell r="AA2911">
            <v>0</v>
          </cell>
          <cell r="AB2911">
            <v>0</v>
          </cell>
          <cell r="AC2911">
            <v>0</v>
          </cell>
          <cell r="AD2911">
            <v>0</v>
          </cell>
          <cell r="AE2911">
            <v>0</v>
          </cell>
        </row>
        <row r="2912">
          <cell r="C2912" t="str">
            <v>S070400049</v>
          </cell>
          <cell r="D2912" t="str">
            <v>JOB-RD-163 เครื่องดัดท่อ 5/8 OUTLET</v>
          </cell>
          <cell r="F2912" t="str">
            <v>JV01/052</v>
          </cell>
          <cell r="G2912">
            <v>35461</v>
          </cell>
          <cell r="H2912">
            <v>1</v>
          </cell>
          <cell r="I2912">
            <v>25998.25</v>
          </cell>
          <cell r="J2912">
            <v>1</v>
          </cell>
          <cell r="K2912">
            <v>35461</v>
          </cell>
          <cell r="N2912">
            <v>0</v>
          </cell>
          <cell r="O2912">
            <v>25997.25</v>
          </cell>
          <cell r="P2912">
            <v>25997.25</v>
          </cell>
          <cell r="Q2912">
            <v>25997.25</v>
          </cell>
          <cell r="R2912">
            <v>25997.25</v>
          </cell>
          <cell r="S2912">
            <v>25997.25</v>
          </cell>
          <cell r="T2912">
            <v>0</v>
          </cell>
          <cell r="U2912">
            <v>0</v>
          </cell>
          <cell r="V2912">
            <v>0</v>
          </cell>
          <cell r="W2912">
            <v>0</v>
          </cell>
          <cell r="X2912">
            <v>0</v>
          </cell>
          <cell r="Y2912">
            <v>0</v>
          </cell>
          <cell r="Z2912">
            <v>0</v>
          </cell>
          <cell r="AA2912">
            <v>0</v>
          </cell>
          <cell r="AB2912">
            <v>0</v>
          </cell>
          <cell r="AC2912">
            <v>0</v>
          </cell>
          <cell r="AD2912">
            <v>0</v>
          </cell>
          <cell r="AE2912">
            <v>0</v>
          </cell>
        </row>
        <row r="2913">
          <cell r="C2913" t="str">
            <v>S060500040</v>
          </cell>
          <cell r="D2913" t="str">
            <v>JOB-RD-053 ใบมีดตัดกระดาษ</v>
          </cell>
          <cell r="F2913" t="str">
            <v>JV01/052</v>
          </cell>
          <cell r="G2913">
            <v>35461</v>
          </cell>
          <cell r="H2913">
            <v>1</v>
          </cell>
          <cell r="I2913">
            <v>4498.5</v>
          </cell>
          <cell r="J2913">
            <v>1</v>
          </cell>
          <cell r="K2913">
            <v>35461</v>
          </cell>
          <cell r="N2913">
            <v>0</v>
          </cell>
          <cell r="O2913">
            <v>4497.5</v>
          </cell>
          <cell r="P2913">
            <v>4497.5</v>
          </cell>
          <cell r="Q2913">
            <v>4497.5</v>
          </cell>
          <cell r="R2913">
            <v>4497.5</v>
          </cell>
          <cell r="S2913">
            <v>4497.5</v>
          </cell>
          <cell r="T2913">
            <v>0</v>
          </cell>
          <cell r="U2913">
            <v>0</v>
          </cell>
          <cell r="V2913">
            <v>0</v>
          </cell>
          <cell r="W2913">
            <v>0</v>
          </cell>
          <cell r="X2913">
            <v>0</v>
          </cell>
          <cell r="Y2913">
            <v>0</v>
          </cell>
          <cell r="Z2913">
            <v>0</v>
          </cell>
          <cell r="AA2913">
            <v>0</v>
          </cell>
          <cell r="AB2913">
            <v>0</v>
          </cell>
          <cell r="AC2913">
            <v>0</v>
          </cell>
          <cell r="AD2913">
            <v>0</v>
          </cell>
          <cell r="AE2913">
            <v>0</v>
          </cell>
        </row>
        <row r="2914">
          <cell r="C2914" t="str">
            <v>S060300183</v>
          </cell>
          <cell r="D2914" t="str">
            <v>JOB-FR-124 Punch &amp; Die H # 4</v>
          </cell>
          <cell r="F2914" t="str">
            <v>JV01/052</v>
          </cell>
          <cell r="G2914">
            <v>35461</v>
          </cell>
          <cell r="H2914">
            <v>20</v>
          </cell>
          <cell r="I2914">
            <v>42495</v>
          </cell>
          <cell r="J2914">
            <v>20</v>
          </cell>
          <cell r="K2914">
            <v>35461</v>
          </cell>
          <cell r="N2914">
            <v>0</v>
          </cell>
          <cell r="O2914">
            <v>42475</v>
          </cell>
          <cell r="P2914">
            <v>42475</v>
          </cell>
          <cell r="Q2914">
            <v>42475</v>
          </cell>
          <cell r="R2914">
            <v>42475</v>
          </cell>
          <cell r="S2914">
            <v>42475</v>
          </cell>
          <cell r="T2914">
            <v>0</v>
          </cell>
          <cell r="U2914">
            <v>0</v>
          </cell>
          <cell r="V2914">
            <v>0</v>
          </cell>
          <cell r="W2914">
            <v>0</v>
          </cell>
          <cell r="X2914">
            <v>0</v>
          </cell>
          <cell r="Y2914">
            <v>0</v>
          </cell>
          <cell r="Z2914">
            <v>0</v>
          </cell>
          <cell r="AA2914">
            <v>0</v>
          </cell>
          <cell r="AB2914">
            <v>0</v>
          </cell>
          <cell r="AC2914">
            <v>0</v>
          </cell>
          <cell r="AD2914">
            <v>0</v>
          </cell>
          <cell r="AE2914">
            <v>0</v>
          </cell>
        </row>
        <row r="2915">
          <cell r="C2915" t="str">
            <v>S060300184</v>
          </cell>
          <cell r="D2915" t="str">
            <v>JOB-FR-335 Punch &amp; Die 8 # 5</v>
          </cell>
          <cell r="F2915" t="str">
            <v>JV01/052</v>
          </cell>
          <cell r="G2915">
            <v>35461</v>
          </cell>
          <cell r="H2915">
            <v>30</v>
          </cell>
          <cell r="I2915">
            <v>55618</v>
          </cell>
          <cell r="J2915">
            <v>30</v>
          </cell>
          <cell r="K2915">
            <v>35461</v>
          </cell>
          <cell r="N2915">
            <v>0</v>
          </cell>
          <cell r="O2915">
            <v>55588</v>
          </cell>
          <cell r="P2915">
            <v>55588</v>
          </cell>
          <cell r="Q2915">
            <v>55588</v>
          </cell>
          <cell r="R2915">
            <v>55588</v>
          </cell>
          <cell r="S2915">
            <v>55588</v>
          </cell>
          <cell r="T2915">
            <v>0</v>
          </cell>
          <cell r="U2915">
            <v>0</v>
          </cell>
          <cell r="V2915">
            <v>0</v>
          </cell>
          <cell r="W2915">
            <v>0</v>
          </cell>
          <cell r="X2915">
            <v>0</v>
          </cell>
          <cell r="Y2915">
            <v>0</v>
          </cell>
          <cell r="Z2915">
            <v>0</v>
          </cell>
          <cell r="AA2915">
            <v>0</v>
          </cell>
          <cell r="AB2915">
            <v>0</v>
          </cell>
          <cell r="AC2915">
            <v>0</v>
          </cell>
          <cell r="AD2915">
            <v>0</v>
          </cell>
          <cell r="AE2915">
            <v>0</v>
          </cell>
        </row>
        <row r="2916">
          <cell r="C2916" t="str">
            <v>S060300185</v>
          </cell>
          <cell r="D2916" t="str">
            <v>JOB-9165 ถ้วยอัดแน่น 1"*0.625 ท่อ 3/8</v>
          </cell>
          <cell r="F2916" t="str">
            <v>JV01/052</v>
          </cell>
          <cell r="G2916">
            <v>35461</v>
          </cell>
          <cell r="H2916">
            <v>100</v>
          </cell>
          <cell r="I2916">
            <v>40399.379999999997</v>
          </cell>
          <cell r="J2916">
            <v>100</v>
          </cell>
          <cell r="K2916">
            <v>35461</v>
          </cell>
          <cell r="N2916">
            <v>0</v>
          </cell>
          <cell r="O2916">
            <v>40299.379999999997</v>
          </cell>
          <cell r="P2916">
            <v>40299.379999999997</v>
          </cell>
          <cell r="Q2916">
            <v>40299.379999999997</v>
          </cell>
          <cell r="R2916">
            <v>40299.379999999997</v>
          </cell>
          <cell r="S2916">
            <v>40299.379999999997</v>
          </cell>
          <cell r="T2916">
            <v>0</v>
          </cell>
          <cell r="U2916">
            <v>0</v>
          </cell>
          <cell r="V2916">
            <v>0</v>
          </cell>
          <cell r="W2916">
            <v>0</v>
          </cell>
          <cell r="X2916">
            <v>0</v>
          </cell>
          <cell r="Y2916">
            <v>0</v>
          </cell>
          <cell r="Z2916">
            <v>0</v>
          </cell>
          <cell r="AA2916">
            <v>0</v>
          </cell>
          <cell r="AB2916">
            <v>0</v>
          </cell>
          <cell r="AC2916">
            <v>0</v>
          </cell>
          <cell r="AD2916">
            <v>0</v>
          </cell>
          <cell r="AE2916">
            <v>0</v>
          </cell>
        </row>
        <row r="2917">
          <cell r="C2917" t="str">
            <v>S060300186</v>
          </cell>
          <cell r="D2917" t="str">
            <v>JOB-9170 หัวเข็ม OAK เส้นผ่าศูนย์กลาง 7.00-7.02 MM</v>
          </cell>
          <cell r="F2917" t="str">
            <v>JV01/052</v>
          </cell>
          <cell r="G2917">
            <v>35461</v>
          </cell>
          <cell r="H2917">
            <v>302</v>
          </cell>
          <cell r="I2917">
            <v>58218.95</v>
          </cell>
          <cell r="J2917">
            <v>302</v>
          </cell>
          <cell r="K2917">
            <v>35461</v>
          </cell>
          <cell r="N2917">
            <v>0</v>
          </cell>
          <cell r="O2917">
            <v>57916.95</v>
          </cell>
          <cell r="P2917">
            <v>57916.95</v>
          </cell>
          <cell r="Q2917">
            <v>57916.95</v>
          </cell>
          <cell r="R2917">
            <v>57916.95</v>
          </cell>
          <cell r="S2917">
            <v>57916.95</v>
          </cell>
          <cell r="T2917">
            <v>0</v>
          </cell>
          <cell r="U2917">
            <v>0</v>
          </cell>
          <cell r="V2917">
            <v>0</v>
          </cell>
          <cell r="W2917">
            <v>0</v>
          </cell>
          <cell r="X2917">
            <v>0</v>
          </cell>
          <cell r="Y2917">
            <v>0</v>
          </cell>
          <cell r="Z2917">
            <v>0</v>
          </cell>
          <cell r="AA2917">
            <v>0</v>
          </cell>
          <cell r="AB2917">
            <v>0</v>
          </cell>
          <cell r="AC2917">
            <v>0</v>
          </cell>
          <cell r="AD2917">
            <v>0</v>
          </cell>
          <cell r="AE2917">
            <v>0</v>
          </cell>
        </row>
        <row r="2918">
          <cell r="C2918" t="str">
            <v>S060300187</v>
          </cell>
          <cell r="D2918" t="str">
            <v>JOB-9195 หัวเข็ม OAK เส้นผ่าศูนย์กลาง 9.40-9.42</v>
          </cell>
          <cell r="F2918" t="str">
            <v>JV01/052</v>
          </cell>
          <cell r="G2918">
            <v>35461</v>
          </cell>
          <cell r="H2918">
            <v>218</v>
          </cell>
          <cell r="I2918">
            <v>36949.25</v>
          </cell>
          <cell r="J2918">
            <v>218</v>
          </cell>
          <cell r="K2918">
            <v>35461</v>
          </cell>
          <cell r="N2918">
            <v>0</v>
          </cell>
          <cell r="O2918">
            <v>36731.25</v>
          </cell>
          <cell r="P2918">
            <v>36731.25</v>
          </cell>
          <cell r="Q2918">
            <v>36731.25</v>
          </cell>
          <cell r="R2918">
            <v>36731.25</v>
          </cell>
          <cell r="S2918">
            <v>36731.25</v>
          </cell>
          <cell r="T2918">
            <v>0</v>
          </cell>
          <cell r="U2918">
            <v>0</v>
          </cell>
          <cell r="V2918">
            <v>0</v>
          </cell>
          <cell r="W2918">
            <v>0</v>
          </cell>
          <cell r="X2918">
            <v>0</v>
          </cell>
          <cell r="Y2918">
            <v>0</v>
          </cell>
          <cell r="Z2918">
            <v>0</v>
          </cell>
          <cell r="AA2918">
            <v>0</v>
          </cell>
          <cell r="AB2918">
            <v>0</v>
          </cell>
          <cell r="AC2918">
            <v>0</v>
          </cell>
          <cell r="AD2918">
            <v>0</v>
          </cell>
          <cell r="AE2918">
            <v>0</v>
          </cell>
        </row>
        <row r="2919">
          <cell r="C2919" t="str">
            <v>S060300188</v>
          </cell>
          <cell r="D2919" t="str">
            <v>JOB-9197 หัวเข็ม FLEX เส้นผ่าศูนย์กลาง 9.33-9.35</v>
          </cell>
          <cell r="F2919" t="str">
            <v>JV01/052</v>
          </cell>
          <cell r="G2919">
            <v>35461</v>
          </cell>
          <cell r="H2919">
            <v>22</v>
          </cell>
          <cell r="I2919">
            <v>6037.5</v>
          </cell>
          <cell r="J2919">
            <v>22</v>
          </cell>
          <cell r="K2919">
            <v>35461</v>
          </cell>
          <cell r="N2919">
            <v>0</v>
          </cell>
          <cell r="O2919">
            <v>6015.5</v>
          </cell>
          <cell r="P2919">
            <v>6015.5</v>
          </cell>
          <cell r="Q2919">
            <v>6015.5</v>
          </cell>
          <cell r="R2919">
            <v>6015.5</v>
          </cell>
          <cell r="S2919">
            <v>6015.5</v>
          </cell>
          <cell r="T2919">
            <v>0</v>
          </cell>
          <cell r="U2919">
            <v>0</v>
          </cell>
          <cell r="V2919">
            <v>0</v>
          </cell>
          <cell r="W2919">
            <v>0</v>
          </cell>
          <cell r="X2919">
            <v>0</v>
          </cell>
          <cell r="Y2919">
            <v>0</v>
          </cell>
          <cell r="Z2919">
            <v>0</v>
          </cell>
          <cell r="AA2919">
            <v>0</v>
          </cell>
          <cell r="AB2919">
            <v>0</v>
          </cell>
          <cell r="AC2919">
            <v>0</v>
          </cell>
          <cell r="AD2919">
            <v>0</v>
          </cell>
          <cell r="AE2919">
            <v>0</v>
          </cell>
        </row>
        <row r="2920">
          <cell r="C2920" t="str">
            <v>S060300189</v>
          </cell>
          <cell r="D2920" t="str">
            <v>JOB-9197 แหวนเสริมตัวบานคอ OAK 1.5 MM.</v>
          </cell>
          <cell r="F2920" t="str">
            <v>JV01/052</v>
          </cell>
          <cell r="G2920">
            <v>35461</v>
          </cell>
          <cell r="H2920">
            <v>200</v>
          </cell>
          <cell r="I2920">
            <v>2473</v>
          </cell>
          <cell r="J2920">
            <v>200</v>
          </cell>
          <cell r="K2920">
            <v>35461</v>
          </cell>
          <cell r="N2920">
            <v>0</v>
          </cell>
          <cell r="O2920">
            <v>2273</v>
          </cell>
          <cell r="P2920">
            <v>2273</v>
          </cell>
          <cell r="Q2920">
            <v>2273</v>
          </cell>
          <cell r="R2920">
            <v>2273</v>
          </cell>
          <cell r="S2920">
            <v>2273</v>
          </cell>
          <cell r="T2920">
            <v>0</v>
          </cell>
          <cell r="U2920">
            <v>0</v>
          </cell>
          <cell r="V2920">
            <v>0</v>
          </cell>
          <cell r="W2920">
            <v>0</v>
          </cell>
          <cell r="X2920">
            <v>0</v>
          </cell>
          <cell r="Y2920">
            <v>0</v>
          </cell>
          <cell r="Z2920">
            <v>0</v>
          </cell>
          <cell r="AA2920">
            <v>0</v>
          </cell>
          <cell r="AB2920">
            <v>0</v>
          </cell>
          <cell r="AC2920">
            <v>0</v>
          </cell>
          <cell r="AD2920">
            <v>0</v>
          </cell>
          <cell r="AE2920">
            <v>0</v>
          </cell>
        </row>
        <row r="2921">
          <cell r="C2921" t="str">
            <v>S060300190</v>
          </cell>
          <cell r="D2921" t="str">
            <v>JOB-9552 ปลอกตัวบานท่อเครื่องอัดแน่น OAK #7</v>
          </cell>
          <cell r="E2921" t="str">
            <v>เส้นผ่าศูนย์กลาง 5/16</v>
          </cell>
          <cell r="F2921" t="str">
            <v>JV01/052</v>
          </cell>
          <cell r="G2921">
            <v>35461</v>
          </cell>
          <cell r="H2921">
            <v>50</v>
          </cell>
          <cell r="I2921">
            <v>5749.75</v>
          </cell>
          <cell r="J2921">
            <v>50</v>
          </cell>
          <cell r="K2921">
            <v>35461</v>
          </cell>
          <cell r="N2921">
            <v>0</v>
          </cell>
          <cell r="O2921">
            <v>5699.75</v>
          </cell>
          <cell r="P2921">
            <v>5699.75</v>
          </cell>
          <cell r="Q2921">
            <v>5699.75</v>
          </cell>
          <cell r="R2921">
            <v>5699.75</v>
          </cell>
          <cell r="S2921">
            <v>5699.75</v>
          </cell>
          <cell r="T2921">
            <v>0</v>
          </cell>
          <cell r="U2921">
            <v>0</v>
          </cell>
          <cell r="V2921">
            <v>0</v>
          </cell>
          <cell r="W2921">
            <v>0</v>
          </cell>
          <cell r="X2921">
            <v>0</v>
          </cell>
          <cell r="Y2921">
            <v>0</v>
          </cell>
          <cell r="Z2921">
            <v>0</v>
          </cell>
          <cell r="AA2921">
            <v>0</v>
          </cell>
          <cell r="AB2921">
            <v>0</v>
          </cell>
          <cell r="AC2921">
            <v>0</v>
          </cell>
          <cell r="AD2921">
            <v>0</v>
          </cell>
          <cell r="AE2921">
            <v>0</v>
          </cell>
        </row>
        <row r="2922">
          <cell r="C2922" t="str">
            <v>S060300191</v>
          </cell>
          <cell r="D2922" t="str">
            <v>JOB-6755 ทำชั้นวางอุปกรณ์เครื่อง EXPAN OAK #7,8</v>
          </cell>
          <cell r="F2922" t="str">
            <v>JV01/052</v>
          </cell>
          <cell r="G2922">
            <v>35461</v>
          </cell>
          <cell r="H2922">
            <v>2</v>
          </cell>
          <cell r="I2922">
            <v>9181.56</v>
          </cell>
          <cell r="J2922">
            <v>2</v>
          </cell>
          <cell r="K2922">
            <v>35461</v>
          </cell>
          <cell r="N2922">
            <v>0</v>
          </cell>
          <cell r="O2922">
            <v>9179.56</v>
          </cell>
          <cell r="P2922">
            <v>9179.56</v>
          </cell>
          <cell r="Q2922">
            <v>9179.56</v>
          </cell>
          <cell r="R2922">
            <v>9179.56</v>
          </cell>
          <cell r="S2922">
            <v>9179.56</v>
          </cell>
          <cell r="T2922">
            <v>0</v>
          </cell>
          <cell r="U2922">
            <v>0</v>
          </cell>
          <cell r="V2922">
            <v>0</v>
          </cell>
          <cell r="W2922">
            <v>0</v>
          </cell>
          <cell r="X2922">
            <v>0</v>
          </cell>
          <cell r="Y2922">
            <v>0</v>
          </cell>
          <cell r="Z2922">
            <v>0</v>
          </cell>
          <cell r="AA2922">
            <v>0</v>
          </cell>
          <cell r="AB2922">
            <v>0</v>
          </cell>
          <cell r="AC2922">
            <v>0</v>
          </cell>
          <cell r="AD2922">
            <v>0</v>
          </cell>
          <cell r="AE2922">
            <v>0</v>
          </cell>
        </row>
        <row r="2923">
          <cell r="C2923" t="str">
            <v>S060400385</v>
          </cell>
          <cell r="D2923" t="str">
            <v>JOB-8447 ถังน้ำมัน COIL</v>
          </cell>
          <cell r="F2923" t="str">
            <v>JV01/052</v>
          </cell>
          <cell r="G2923">
            <v>35461</v>
          </cell>
          <cell r="H2923">
            <v>1</v>
          </cell>
          <cell r="I2923">
            <v>26387.56</v>
          </cell>
          <cell r="J2923">
            <v>1</v>
          </cell>
          <cell r="K2923">
            <v>35461</v>
          </cell>
          <cell r="N2923">
            <v>0</v>
          </cell>
          <cell r="O2923">
            <v>26386.560000000001</v>
          </cell>
          <cell r="P2923">
            <v>26386.560000000001</v>
          </cell>
          <cell r="Q2923">
            <v>26386.560000000001</v>
          </cell>
          <cell r="R2923">
            <v>26386.560000000001</v>
          </cell>
          <cell r="S2923">
            <v>26386.560000000001</v>
          </cell>
          <cell r="T2923">
            <v>0</v>
          </cell>
          <cell r="U2923">
            <v>0</v>
          </cell>
          <cell r="V2923">
            <v>0</v>
          </cell>
          <cell r="W2923">
            <v>0</v>
          </cell>
          <cell r="X2923">
            <v>0</v>
          </cell>
          <cell r="Y2923">
            <v>0</v>
          </cell>
          <cell r="Z2923">
            <v>0</v>
          </cell>
          <cell r="AA2923">
            <v>0</v>
          </cell>
          <cell r="AB2923">
            <v>0</v>
          </cell>
          <cell r="AC2923">
            <v>0</v>
          </cell>
          <cell r="AD2923">
            <v>0</v>
          </cell>
          <cell r="AE2923">
            <v>0</v>
          </cell>
        </row>
        <row r="2924">
          <cell r="C2924" t="str">
            <v>S060400386</v>
          </cell>
          <cell r="D2924" t="str">
            <v>เวอร์เนียร์ MITUTOYO # 500-172 8"</v>
          </cell>
          <cell r="F2924" t="str">
            <v>SR025/1204</v>
          </cell>
          <cell r="G2924">
            <v>35485</v>
          </cell>
          <cell r="H2924">
            <v>1</v>
          </cell>
          <cell r="I2924">
            <v>5368</v>
          </cell>
          <cell r="J2924">
            <v>1</v>
          </cell>
          <cell r="K2924">
            <v>35485</v>
          </cell>
          <cell r="N2924">
            <v>0</v>
          </cell>
          <cell r="O2924">
            <v>5367</v>
          </cell>
          <cell r="P2924">
            <v>5367</v>
          </cell>
          <cell r="Q2924">
            <v>5367</v>
          </cell>
          <cell r="R2924">
            <v>5367</v>
          </cell>
          <cell r="S2924">
            <v>5367</v>
          </cell>
          <cell r="T2924">
            <v>0</v>
          </cell>
          <cell r="U2924">
            <v>0</v>
          </cell>
          <cell r="V2924">
            <v>0</v>
          </cell>
          <cell r="W2924">
            <v>0</v>
          </cell>
          <cell r="X2924">
            <v>0</v>
          </cell>
          <cell r="Y2924">
            <v>0</v>
          </cell>
          <cell r="Z2924">
            <v>0</v>
          </cell>
          <cell r="AA2924">
            <v>0</v>
          </cell>
          <cell r="AB2924">
            <v>0</v>
          </cell>
          <cell r="AC2924">
            <v>0</v>
          </cell>
          <cell r="AD2924">
            <v>0</v>
          </cell>
          <cell r="AE2924">
            <v>0</v>
          </cell>
        </row>
        <row r="2925">
          <cell r="C2925" t="str">
            <v>S049900349</v>
          </cell>
          <cell r="D2925" t="str">
            <v>เครื่องเล่นซีดีกามาดีโก้พร้อมลำโพง 25 W,ลำโพง 50 W</v>
          </cell>
          <cell r="E2925" t="str">
            <v>10"</v>
          </cell>
          <cell r="F2925" t="str">
            <v>SR024/1176</v>
          </cell>
          <cell r="G2925">
            <v>35479</v>
          </cell>
          <cell r="H2925">
            <v>1</v>
          </cell>
          <cell r="I2925">
            <v>5600</v>
          </cell>
          <cell r="J2925">
            <v>1</v>
          </cell>
          <cell r="K2925">
            <v>35479</v>
          </cell>
          <cell r="N2925">
            <v>0</v>
          </cell>
          <cell r="O2925">
            <v>5599</v>
          </cell>
          <cell r="P2925">
            <v>5599</v>
          </cell>
          <cell r="Q2925">
            <v>5599</v>
          </cell>
          <cell r="R2925">
            <v>5599</v>
          </cell>
          <cell r="S2925">
            <v>5599</v>
          </cell>
          <cell r="T2925">
            <v>0</v>
          </cell>
          <cell r="U2925">
            <v>0</v>
          </cell>
          <cell r="V2925">
            <v>0</v>
          </cell>
          <cell r="W2925">
            <v>0</v>
          </cell>
          <cell r="X2925">
            <v>0</v>
          </cell>
          <cell r="Y2925">
            <v>0</v>
          </cell>
          <cell r="Z2925">
            <v>0</v>
          </cell>
          <cell r="AA2925">
            <v>0</v>
          </cell>
          <cell r="AB2925">
            <v>0</v>
          </cell>
          <cell r="AC2925">
            <v>0</v>
          </cell>
          <cell r="AD2925">
            <v>0</v>
          </cell>
          <cell r="AE2925">
            <v>0</v>
          </cell>
        </row>
        <row r="2926">
          <cell r="C2926" t="str">
            <v>S060300192</v>
          </cell>
          <cell r="D2926" t="str">
            <v>ชุดเชื่อมแก๊ส HARRIS 143-2J หัว 1390 3 อัน</v>
          </cell>
          <cell r="F2926" t="str">
            <v>SR023/1149</v>
          </cell>
          <cell r="G2926">
            <v>35478</v>
          </cell>
          <cell r="H2926">
            <v>2</v>
          </cell>
          <cell r="I2926">
            <v>4454</v>
          </cell>
          <cell r="J2926">
            <v>2</v>
          </cell>
          <cell r="K2926">
            <v>35478</v>
          </cell>
          <cell r="N2926">
            <v>0</v>
          </cell>
          <cell r="O2926">
            <v>4452</v>
          </cell>
          <cell r="P2926">
            <v>4452</v>
          </cell>
          <cell r="Q2926">
            <v>4452</v>
          </cell>
          <cell r="R2926">
            <v>4452</v>
          </cell>
          <cell r="S2926">
            <v>4452</v>
          </cell>
          <cell r="T2926">
            <v>0</v>
          </cell>
          <cell r="U2926">
            <v>0</v>
          </cell>
          <cell r="V2926">
            <v>0</v>
          </cell>
          <cell r="W2926">
            <v>0</v>
          </cell>
          <cell r="X2926">
            <v>0</v>
          </cell>
          <cell r="Y2926">
            <v>0</v>
          </cell>
          <cell r="Z2926">
            <v>0</v>
          </cell>
          <cell r="AA2926">
            <v>0</v>
          </cell>
          <cell r="AB2926">
            <v>0</v>
          </cell>
          <cell r="AC2926">
            <v>0</v>
          </cell>
          <cell r="AD2926">
            <v>0</v>
          </cell>
          <cell r="AE2926">
            <v>0</v>
          </cell>
        </row>
        <row r="2927">
          <cell r="C2927" t="str">
            <v>S060800219</v>
          </cell>
          <cell r="D2927" t="str">
            <v>สว่านไฟฟ้า MAKITA 1/2 # 6301</v>
          </cell>
          <cell r="F2927" t="str">
            <v>SR026/1252</v>
          </cell>
          <cell r="G2927">
            <v>35487</v>
          </cell>
          <cell r="H2927">
            <v>1</v>
          </cell>
          <cell r="I2927">
            <v>3400</v>
          </cell>
          <cell r="J2927">
            <v>1</v>
          </cell>
          <cell r="K2927">
            <v>35487</v>
          </cell>
          <cell r="N2927">
            <v>0</v>
          </cell>
          <cell r="O2927">
            <v>3399</v>
          </cell>
          <cell r="P2927">
            <v>3399</v>
          </cell>
          <cell r="Q2927">
            <v>3399</v>
          </cell>
          <cell r="R2927">
            <v>3399</v>
          </cell>
          <cell r="S2927">
            <v>3399</v>
          </cell>
          <cell r="T2927">
            <v>0</v>
          </cell>
          <cell r="U2927">
            <v>0</v>
          </cell>
          <cell r="V2927">
            <v>0</v>
          </cell>
          <cell r="W2927">
            <v>0</v>
          </cell>
          <cell r="X2927">
            <v>0</v>
          </cell>
          <cell r="Y2927">
            <v>0</v>
          </cell>
          <cell r="Z2927">
            <v>0</v>
          </cell>
          <cell r="AA2927">
            <v>0</v>
          </cell>
          <cell r="AB2927">
            <v>0</v>
          </cell>
          <cell r="AC2927">
            <v>0</v>
          </cell>
          <cell r="AD2927">
            <v>0</v>
          </cell>
          <cell r="AE2927">
            <v>0</v>
          </cell>
        </row>
        <row r="2928">
          <cell r="C2928" t="str">
            <v>H047400002</v>
          </cell>
          <cell r="D2928" t="str">
            <v>เครื่องปรับอากาศ แคเรียร์ รุ่น 42JB004/38RSO12EER</v>
          </cell>
          <cell r="E2928" t="str">
            <v>(เป็นตัวอย่างของแผนก ROOMAIR ทรัพย์สินอยู่โรงงาน)</v>
          </cell>
          <cell r="F2928" t="str">
            <v>SR024/1151</v>
          </cell>
          <cell r="G2928">
            <v>35478</v>
          </cell>
          <cell r="H2928">
            <v>1</v>
          </cell>
          <cell r="I2928">
            <v>23364.49</v>
          </cell>
          <cell r="J2928">
            <v>1</v>
          </cell>
          <cell r="K2928">
            <v>35478</v>
          </cell>
          <cell r="N2928">
            <v>0</v>
          </cell>
          <cell r="O2928">
            <v>23363.49</v>
          </cell>
          <cell r="P2928">
            <v>23363.49</v>
          </cell>
          <cell r="Q2928">
            <v>23363.49</v>
          </cell>
          <cell r="R2928">
            <v>23363.49</v>
          </cell>
          <cell r="S2928">
            <v>23363.49</v>
          </cell>
          <cell r="T2928">
            <v>0</v>
          </cell>
          <cell r="U2928">
            <v>0</v>
          </cell>
          <cell r="V2928">
            <v>0</v>
          </cell>
          <cell r="W2928">
            <v>0</v>
          </cell>
          <cell r="X2928">
            <v>0</v>
          </cell>
          <cell r="Y2928">
            <v>0</v>
          </cell>
          <cell r="Z2928">
            <v>0</v>
          </cell>
          <cell r="AA2928">
            <v>0</v>
          </cell>
          <cell r="AB2928">
            <v>0</v>
          </cell>
          <cell r="AC2928">
            <v>0</v>
          </cell>
          <cell r="AD2928">
            <v>0</v>
          </cell>
          <cell r="AE2928">
            <v>0</v>
          </cell>
        </row>
        <row r="2929">
          <cell r="C2929" t="str">
            <v>S060200057</v>
          </cell>
          <cell r="D2929" t="str">
            <v>JOB-9553 T-SLOT เครื่องตัดมุม LVD พร้อมแหวน</v>
          </cell>
          <cell r="F2929" t="str">
            <v>JV02/023</v>
          </cell>
          <cell r="G2929">
            <v>35489</v>
          </cell>
          <cell r="H2929">
            <v>4</v>
          </cell>
          <cell r="I2929">
            <v>2451.9</v>
          </cell>
          <cell r="J2929">
            <v>4</v>
          </cell>
          <cell r="K2929">
            <v>35489</v>
          </cell>
          <cell r="N2929">
            <v>0</v>
          </cell>
          <cell r="O2929">
            <v>2447.9</v>
          </cell>
          <cell r="P2929">
            <v>2447.9</v>
          </cell>
          <cell r="Q2929">
            <v>2447.9</v>
          </cell>
          <cell r="R2929">
            <v>2447.9</v>
          </cell>
          <cell r="S2929">
            <v>2447.9</v>
          </cell>
          <cell r="T2929">
            <v>0</v>
          </cell>
          <cell r="U2929">
            <v>0</v>
          </cell>
          <cell r="V2929">
            <v>0</v>
          </cell>
          <cell r="W2929">
            <v>0</v>
          </cell>
          <cell r="X2929">
            <v>0</v>
          </cell>
          <cell r="Y2929">
            <v>0</v>
          </cell>
          <cell r="Z2929">
            <v>0</v>
          </cell>
          <cell r="AA2929">
            <v>0</v>
          </cell>
          <cell r="AB2929">
            <v>0</v>
          </cell>
          <cell r="AC2929">
            <v>0</v>
          </cell>
          <cell r="AD2929">
            <v>0</v>
          </cell>
          <cell r="AE2929">
            <v>0</v>
          </cell>
        </row>
        <row r="2930">
          <cell r="C2930" t="str">
            <v>S070400050</v>
          </cell>
          <cell r="D2930" t="str">
            <v>JOB-JF-028 JIG เจาะงาน ECA.0004</v>
          </cell>
          <cell r="F2930" t="str">
            <v>JV02/023</v>
          </cell>
          <cell r="G2930">
            <v>35489</v>
          </cell>
          <cell r="H2930">
            <v>1</v>
          </cell>
          <cell r="I2930">
            <v>10470.879999999999</v>
          </cell>
          <cell r="J2930">
            <v>1</v>
          </cell>
          <cell r="K2930">
            <v>35489</v>
          </cell>
          <cell r="N2930">
            <v>0</v>
          </cell>
          <cell r="O2930">
            <v>10469.879999999999</v>
          </cell>
          <cell r="P2930">
            <v>10469.879999999999</v>
          </cell>
          <cell r="Q2930">
            <v>10469.879999999999</v>
          </cell>
          <cell r="R2930">
            <v>10469.879999999999</v>
          </cell>
          <cell r="S2930">
            <v>10469.879999999999</v>
          </cell>
          <cell r="T2930">
            <v>0</v>
          </cell>
          <cell r="U2930">
            <v>0</v>
          </cell>
          <cell r="V2930">
            <v>0</v>
          </cell>
          <cell r="W2930">
            <v>0</v>
          </cell>
          <cell r="X2930">
            <v>0</v>
          </cell>
          <cell r="Y2930">
            <v>0</v>
          </cell>
          <cell r="Z2930">
            <v>0</v>
          </cell>
          <cell r="AA2930">
            <v>0</v>
          </cell>
          <cell r="AB2930">
            <v>0</v>
          </cell>
          <cell r="AC2930">
            <v>0</v>
          </cell>
          <cell r="AD2930">
            <v>0</v>
          </cell>
          <cell r="AE2930">
            <v>0</v>
          </cell>
        </row>
        <row r="2931">
          <cell r="C2931" t="str">
            <v>S070200460</v>
          </cell>
          <cell r="D2931" t="str">
            <v>JOB-RD-041 พิมพ์รีดรู 10 MM.</v>
          </cell>
          <cell r="F2931" t="str">
            <v>JV02/023</v>
          </cell>
          <cell r="G2931">
            <v>35489</v>
          </cell>
          <cell r="H2931">
            <v>1</v>
          </cell>
          <cell r="I2931">
            <v>4326</v>
          </cell>
          <cell r="J2931">
            <v>1</v>
          </cell>
          <cell r="K2931">
            <v>35489</v>
          </cell>
          <cell r="N2931">
            <v>0</v>
          </cell>
          <cell r="O2931">
            <v>4325</v>
          </cell>
          <cell r="P2931">
            <v>4325</v>
          </cell>
          <cell r="Q2931">
            <v>4325</v>
          </cell>
          <cell r="R2931">
            <v>4325</v>
          </cell>
          <cell r="S2931">
            <v>4325</v>
          </cell>
          <cell r="T2931">
            <v>0</v>
          </cell>
          <cell r="U2931">
            <v>0</v>
          </cell>
          <cell r="V2931">
            <v>0</v>
          </cell>
          <cell r="W2931">
            <v>0</v>
          </cell>
          <cell r="X2931">
            <v>0</v>
          </cell>
          <cell r="Y2931">
            <v>0</v>
          </cell>
          <cell r="Z2931">
            <v>0</v>
          </cell>
          <cell r="AA2931">
            <v>0</v>
          </cell>
          <cell r="AB2931">
            <v>0</v>
          </cell>
          <cell r="AC2931">
            <v>0</v>
          </cell>
          <cell r="AD2931">
            <v>0</v>
          </cell>
          <cell r="AE2931">
            <v>0</v>
          </cell>
        </row>
        <row r="2932">
          <cell r="C2932" t="str">
            <v>S070200461</v>
          </cell>
          <cell r="D2932" t="str">
            <v>JOB-RD-050 พิมพ์ตัด CLIPฝาข้าง CR1400</v>
          </cell>
          <cell r="F2932" t="str">
            <v>JV02/023</v>
          </cell>
          <cell r="G2932">
            <v>35489</v>
          </cell>
          <cell r="H2932">
            <v>1</v>
          </cell>
          <cell r="I2932">
            <v>5768</v>
          </cell>
          <cell r="J2932">
            <v>1</v>
          </cell>
          <cell r="K2932">
            <v>35489</v>
          </cell>
          <cell r="N2932">
            <v>0</v>
          </cell>
          <cell r="O2932">
            <v>5767</v>
          </cell>
          <cell r="P2932">
            <v>5767</v>
          </cell>
          <cell r="Q2932">
            <v>5767</v>
          </cell>
          <cell r="R2932">
            <v>5767</v>
          </cell>
          <cell r="S2932">
            <v>5767</v>
          </cell>
          <cell r="T2932">
            <v>0</v>
          </cell>
          <cell r="U2932">
            <v>0</v>
          </cell>
          <cell r="V2932">
            <v>0</v>
          </cell>
          <cell r="W2932">
            <v>0</v>
          </cell>
          <cell r="X2932">
            <v>0</v>
          </cell>
          <cell r="Y2932">
            <v>0</v>
          </cell>
          <cell r="Z2932">
            <v>0</v>
          </cell>
          <cell r="AA2932">
            <v>0</v>
          </cell>
          <cell r="AB2932">
            <v>0</v>
          </cell>
          <cell r="AC2932">
            <v>0</v>
          </cell>
          <cell r="AD2932">
            <v>0</v>
          </cell>
          <cell r="AE2932">
            <v>0</v>
          </cell>
        </row>
        <row r="2933">
          <cell r="C2933" t="str">
            <v>S070200462</v>
          </cell>
          <cell r="D2933" t="str">
            <v>JOB-RD-051 พิมพ์เจาะรูเส้นผ่าศูนย์กลาง 10.05 MM.</v>
          </cell>
          <cell r="F2933" t="str">
            <v>JV02/023</v>
          </cell>
          <cell r="G2933">
            <v>35489</v>
          </cell>
          <cell r="H2933">
            <v>1</v>
          </cell>
          <cell r="I2933">
            <v>10670.5</v>
          </cell>
          <cell r="J2933">
            <v>1</v>
          </cell>
          <cell r="K2933">
            <v>35489</v>
          </cell>
          <cell r="N2933">
            <v>0</v>
          </cell>
          <cell r="O2933">
            <v>10669.5</v>
          </cell>
          <cell r="P2933">
            <v>10669.5</v>
          </cell>
          <cell r="Q2933">
            <v>10669.5</v>
          </cell>
          <cell r="R2933">
            <v>10669.5</v>
          </cell>
          <cell r="S2933">
            <v>10669.5</v>
          </cell>
          <cell r="T2933">
            <v>0</v>
          </cell>
          <cell r="U2933">
            <v>0</v>
          </cell>
          <cell r="V2933">
            <v>0</v>
          </cell>
          <cell r="W2933">
            <v>0</v>
          </cell>
          <cell r="X2933">
            <v>0</v>
          </cell>
          <cell r="Y2933">
            <v>0</v>
          </cell>
          <cell r="Z2933">
            <v>0</v>
          </cell>
          <cell r="AA2933">
            <v>0</v>
          </cell>
          <cell r="AB2933">
            <v>0</v>
          </cell>
          <cell r="AC2933">
            <v>0</v>
          </cell>
          <cell r="AD2933">
            <v>0</v>
          </cell>
          <cell r="AE2933">
            <v>0</v>
          </cell>
        </row>
        <row r="2934">
          <cell r="C2934" t="str">
            <v>S060300193</v>
          </cell>
          <cell r="D2934" t="str">
            <v>ปั๊มโฮโดรลิค O'RING AO7 GEAR PUMP GP2AD 16</v>
          </cell>
          <cell r="F2934" t="str">
            <v>SR021/1019</v>
          </cell>
          <cell r="G2934">
            <v>35467</v>
          </cell>
          <cell r="H2934">
            <v>1</v>
          </cell>
          <cell r="I2934">
            <v>5490</v>
          </cell>
          <cell r="J2934">
            <v>1</v>
          </cell>
          <cell r="K2934">
            <v>35467</v>
          </cell>
          <cell r="N2934">
            <v>0</v>
          </cell>
          <cell r="O2934">
            <v>5489</v>
          </cell>
          <cell r="P2934">
            <v>5489</v>
          </cell>
          <cell r="Q2934">
            <v>5489</v>
          </cell>
          <cell r="R2934">
            <v>5489</v>
          </cell>
          <cell r="S2934">
            <v>5489</v>
          </cell>
          <cell r="T2934">
            <v>0</v>
          </cell>
          <cell r="U2934">
            <v>0</v>
          </cell>
          <cell r="V2934">
            <v>0</v>
          </cell>
          <cell r="W2934">
            <v>0</v>
          </cell>
          <cell r="X2934">
            <v>0</v>
          </cell>
          <cell r="Y2934">
            <v>0</v>
          </cell>
          <cell r="Z2934">
            <v>0</v>
          </cell>
          <cell r="AA2934">
            <v>0</v>
          </cell>
          <cell r="AB2934">
            <v>0</v>
          </cell>
          <cell r="AC2934">
            <v>0</v>
          </cell>
          <cell r="AD2934">
            <v>0</v>
          </cell>
          <cell r="AE2934">
            <v>0</v>
          </cell>
        </row>
        <row r="2935">
          <cell r="C2935" t="str">
            <v>S060600002</v>
          </cell>
          <cell r="D2935" t="str">
            <v>JOB-RD-055 กลึงเกลียงเครื่องกลึงรีดปิดหัวท่อ</v>
          </cell>
          <cell r="F2935" t="str">
            <v>JV02/023</v>
          </cell>
          <cell r="G2935">
            <v>35489</v>
          </cell>
          <cell r="H2935">
            <v>1</v>
          </cell>
          <cell r="I2935">
            <v>3716.67</v>
          </cell>
          <cell r="J2935">
            <v>1</v>
          </cell>
          <cell r="K2935">
            <v>35489</v>
          </cell>
          <cell r="N2935">
            <v>0</v>
          </cell>
          <cell r="O2935">
            <v>3715.67</v>
          </cell>
          <cell r="P2935">
            <v>3715.67</v>
          </cell>
          <cell r="Q2935">
            <v>3715.67</v>
          </cell>
          <cell r="R2935">
            <v>3715.67</v>
          </cell>
          <cell r="S2935">
            <v>3715.67</v>
          </cell>
          <cell r="T2935">
            <v>0</v>
          </cell>
          <cell r="U2935">
            <v>0</v>
          </cell>
          <cell r="V2935">
            <v>0</v>
          </cell>
          <cell r="W2935">
            <v>0</v>
          </cell>
          <cell r="X2935">
            <v>0</v>
          </cell>
          <cell r="Y2935">
            <v>0</v>
          </cell>
          <cell r="Z2935">
            <v>0</v>
          </cell>
          <cell r="AA2935">
            <v>0</v>
          </cell>
          <cell r="AB2935">
            <v>0</v>
          </cell>
          <cell r="AC2935">
            <v>0</v>
          </cell>
          <cell r="AD2935">
            <v>0</v>
          </cell>
          <cell r="AE2935">
            <v>0</v>
          </cell>
        </row>
        <row r="2936">
          <cell r="C2936" t="str">
            <v>S060800220</v>
          </cell>
          <cell r="D2936" t="str">
            <v>วัตท์ฮาวว์มิเตอร์ MITSUBISHI MF-63 15A (45A)</v>
          </cell>
          <cell r="F2936" t="str">
            <v>SR027/1337</v>
          </cell>
          <cell r="G2936">
            <v>35499</v>
          </cell>
          <cell r="H2936">
            <v>1</v>
          </cell>
          <cell r="I2936">
            <v>875</v>
          </cell>
          <cell r="J2936">
            <v>1</v>
          </cell>
          <cell r="K2936">
            <v>35499</v>
          </cell>
          <cell r="N2936">
            <v>0</v>
          </cell>
          <cell r="O2936">
            <v>874</v>
          </cell>
          <cell r="P2936">
            <v>874</v>
          </cell>
          <cell r="Q2936">
            <v>874</v>
          </cell>
          <cell r="R2936">
            <v>874</v>
          </cell>
          <cell r="S2936">
            <v>874</v>
          </cell>
          <cell r="T2936">
            <v>0</v>
          </cell>
          <cell r="U2936">
            <v>0</v>
          </cell>
          <cell r="V2936">
            <v>0</v>
          </cell>
          <cell r="W2936">
            <v>0</v>
          </cell>
          <cell r="X2936">
            <v>0</v>
          </cell>
          <cell r="Y2936">
            <v>0</v>
          </cell>
          <cell r="Z2936">
            <v>0</v>
          </cell>
          <cell r="AA2936">
            <v>0</v>
          </cell>
          <cell r="AB2936">
            <v>0</v>
          </cell>
          <cell r="AC2936">
            <v>0</v>
          </cell>
          <cell r="AD2936">
            <v>0</v>
          </cell>
          <cell r="AE2936">
            <v>0</v>
          </cell>
        </row>
        <row r="2937">
          <cell r="C2937" t="str">
            <v>S060800221</v>
          </cell>
          <cell r="D2937" t="str">
            <v>E2E-X5Y1 2M PROXIMITY SW. สวิทตัดไฟ</v>
          </cell>
          <cell r="F2937" t="str">
            <v>SR031/1502</v>
          </cell>
          <cell r="G2937">
            <v>35511</v>
          </cell>
          <cell r="H2937">
            <v>3</v>
          </cell>
          <cell r="I2937">
            <v>4650</v>
          </cell>
          <cell r="J2937">
            <v>3</v>
          </cell>
          <cell r="K2937">
            <v>35511</v>
          </cell>
          <cell r="N2937">
            <v>0</v>
          </cell>
          <cell r="O2937">
            <v>4647</v>
          </cell>
          <cell r="P2937">
            <v>4647</v>
          </cell>
          <cell r="Q2937">
            <v>4647</v>
          </cell>
          <cell r="R2937">
            <v>4647</v>
          </cell>
          <cell r="S2937">
            <v>4647</v>
          </cell>
          <cell r="T2937">
            <v>0</v>
          </cell>
          <cell r="U2937">
            <v>0</v>
          </cell>
          <cell r="V2937">
            <v>0</v>
          </cell>
          <cell r="W2937">
            <v>0</v>
          </cell>
          <cell r="X2937">
            <v>0</v>
          </cell>
          <cell r="Y2937">
            <v>0</v>
          </cell>
          <cell r="Z2937">
            <v>0</v>
          </cell>
          <cell r="AA2937">
            <v>0</v>
          </cell>
          <cell r="AB2937">
            <v>0</v>
          </cell>
          <cell r="AC2937">
            <v>0</v>
          </cell>
          <cell r="AD2937">
            <v>0</v>
          </cell>
          <cell r="AE2937">
            <v>0</v>
          </cell>
        </row>
        <row r="2938">
          <cell r="C2938" t="str">
            <v>S040800007</v>
          </cell>
          <cell r="D2938" t="str">
            <v>เครื่องคิดเลข CANON # F-700</v>
          </cell>
          <cell r="F2938" t="str">
            <v>SR028/1354</v>
          </cell>
          <cell r="G2938">
            <v>35499</v>
          </cell>
          <cell r="H2938">
            <v>1</v>
          </cell>
          <cell r="I2938">
            <v>513.08000000000004</v>
          </cell>
          <cell r="J2938">
            <v>1</v>
          </cell>
          <cell r="K2938">
            <v>35499</v>
          </cell>
          <cell r="N2938">
            <v>0</v>
          </cell>
          <cell r="O2938">
            <v>512.08000000000004</v>
          </cell>
          <cell r="P2938">
            <v>512.08000000000004</v>
          </cell>
          <cell r="Q2938">
            <v>512.08000000000004</v>
          </cell>
          <cell r="R2938">
            <v>512.08000000000004</v>
          </cell>
          <cell r="S2938">
            <v>512.08000000000004</v>
          </cell>
          <cell r="T2938">
            <v>0</v>
          </cell>
          <cell r="U2938">
            <v>0</v>
          </cell>
          <cell r="V2938">
            <v>0</v>
          </cell>
          <cell r="W2938">
            <v>0</v>
          </cell>
          <cell r="X2938">
            <v>0</v>
          </cell>
          <cell r="Y2938">
            <v>0</v>
          </cell>
          <cell r="Z2938">
            <v>0</v>
          </cell>
          <cell r="AA2938">
            <v>0</v>
          </cell>
          <cell r="AB2938">
            <v>0</v>
          </cell>
          <cell r="AC2938">
            <v>0</v>
          </cell>
          <cell r="AD2938">
            <v>0</v>
          </cell>
          <cell r="AE2938">
            <v>0</v>
          </cell>
        </row>
        <row r="2939">
          <cell r="C2939" t="str">
            <v>S049900351</v>
          </cell>
          <cell r="D2939" t="str">
            <v>รถเข็น 10 ปี๊บ</v>
          </cell>
          <cell r="F2939" t="str">
            <v>SR030/1500</v>
          </cell>
          <cell r="G2939">
            <v>35515</v>
          </cell>
          <cell r="H2939">
            <v>1</v>
          </cell>
          <cell r="I2939">
            <v>700</v>
          </cell>
          <cell r="J2939">
            <v>1</v>
          </cell>
          <cell r="K2939">
            <v>35515</v>
          </cell>
          <cell r="N2939">
            <v>0</v>
          </cell>
          <cell r="O2939">
            <v>699</v>
          </cell>
          <cell r="P2939">
            <v>699</v>
          </cell>
          <cell r="Q2939">
            <v>699</v>
          </cell>
          <cell r="R2939">
            <v>699</v>
          </cell>
          <cell r="S2939">
            <v>699</v>
          </cell>
          <cell r="T2939">
            <v>0</v>
          </cell>
          <cell r="U2939">
            <v>0</v>
          </cell>
          <cell r="V2939">
            <v>0</v>
          </cell>
          <cell r="W2939">
            <v>0</v>
          </cell>
          <cell r="X2939">
            <v>0</v>
          </cell>
          <cell r="Y2939">
            <v>0</v>
          </cell>
          <cell r="Z2939">
            <v>0</v>
          </cell>
          <cell r="AA2939">
            <v>0</v>
          </cell>
          <cell r="AB2939">
            <v>0</v>
          </cell>
          <cell r="AC2939">
            <v>0</v>
          </cell>
          <cell r="AD2939">
            <v>0</v>
          </cell>
          <cell r="AE2939">
            <v>0</v>
          </cell>
        </row>
        <row r="2940">
          <cell r="C2940" t="str">
            <v>S060900008</v>
          </cell>
          <cell r="D2940" t="str">
            <v>วีบล๊อกพร้อมแคล้ม RSK # 586 30 มม.</v>
          </cell>
          <cell r="F2940" t="str">
            <v>SR028/1376</v>
          </cell>
          <cell r="G2940">
            <v>35501</v>
          </cell>
          <cell r="H2940">
            <v>1</v>
          </cell>
          <cell r="I2940">
            <v>8179.6</v>
          </cell>
          <cell r="J2940">
            <v>1</v>
          </cell>
          <cell r="K2940">
            <v>35501</v>
          </cell>
          <cell r="N2940">
            <v>0</v>
          </cell>
          <cell r="O2940">
            <v>8178.6</v>
          </cell>
          <cell r="P2940">
            <v>8178.6</v>
          </cell>
          <cell r="Q2940">
            <v>8178.6</v>
          </cell>
          <cell r="R2940">
            <v>8178.6</v>
          </cell>
          <cell r="S2940">
            <v>8178.6</v>
          </cell>
          <cell r="T2940">
            <v>0</v>
          </cell>
          <cell r="U2940">
            <v>0</v>
          </cell>
          <cell r="V2940">
            <v>0</v>
          </cell>
          <cell r="W2940">
            <v>0</v>
          </cell>
          <cell r="X2940">
            <v>0</v>
          </cell>
          <cell r="Y2940">
            <v>0</v>
          </cell>
          <cell r="Z2940">
            <v>0</v>
          </cell>
          <cell r="AA2940">
            <v>0</v>
          </cell>
          <cell r="AB2940">
            <v>0</v>
          </cell>
          <cell r="AC2940">
            <v>0</v>
          </cell>
          <cell r="AD2940">
            <v>0</v>
          </cell>
          <cell r="AE2940">
            <v>0</v>
          </cell>
        </row>
        <row r="2941">
          <cell r="C2941" t="str">
            <v>S060800222</v>
          </cell>
          <cell r="D2941" t="str">
            <v>มอเตอร์ปั๊มน้ำยี่ห้อ NOWAX ท่อขนาดเข้า-ออก 1 นิ้ว</v>
          </cell>
          <cell r="F2941" t="str">
            <v>SR032/1574</v>
          </cell>
          <cell r="G2941">
            <v>35527</v>
          </cell>
          <cell r="H2941">
            <v>1</v>
          </cell>
          <cell r="I2941">
            <v>1900</v>
          </cell>
          <cell r="J2941">
            <v>1</v>
          </cell>
          <cell r="K2941">
            <v>35527</v>
          </cell>
          <cell r="N2941">
            <v>0</v>
          </cell>
          <cell r="O2941">
            <v>1899</v>
          </cell>
          <cell r="P2941">
            <v>1899</v>
          </cell>
          <cell r="Q2941">
            <v>1899</v>
          </cell>
          <cell r="R2941">
            <v>1899</v>
          </cell>
          <cell r="S2941">
            <v>1899</v>
          </cell>
          <cell r="T2941">
            <v>0</v>
          </cell>
          <cell r="U2941">
            <v>0</v>
          </cell>
          <cell r="V2941">
            <v>0</v>
          </cell>
          <cell r="W2941">
            <v>0</v>
          </cell>
          <cell r="X2941">
            <v>0</v>
          </cell>
          <cell r="Y2941">
            <v>0</v>
          </cell>
          <cell r="Z2941">
            <v>0</v>
          </cell>
          <cell r="AA2941">
            <v>0</v>
          </cell>
          <cell r="AB2941">
            <v>0</v>
          </cell>
          <cell r="AC2941">
            <v>0</v>
          </cell>
          <cell r="AD2941">
            <v>0</v>
          </cell>
          <cell r="AE2941">
            <v>0</v>
          </cell>
        </row>
        <row r="2942">
          <cell r="C2942" t="str">
            <v>S049900352</v>
          </cell>
          <cell r="D2942" t="str">
            <v>หม้อแปลงไฟ DC POWER SUPPLY VOLTAGE REGULATOR</v>
          </cell>
          <cell r="E2942" t="str">
            <v>12/60A</v>
          </cell>
          <cell r="F2942" t="str">
            <v>SR032/1581</v>
          </cell>
          <cell r="G2942">
            <v>35528</v>
          </cell>
          <cell r="H2942">
            <v>1</v>
          </cell>
          <cell r="I2942">
            <v>13500</v>
          </cell>
          <cell r="J2942">
            <v>1</v>
          </cell>
          <cell r="K2942">
            <v>35528</v>
          </cell>
          <cell r="N2942">
            <v>0</v>
          </cell>
          <cell r="O2942">
            <v>13499</v>
          </cell>
          <cell r="P2942">
            <v>13499</v>
          </cell>
          <cell r="Q2942">
            <v>13499</v>
          </cell>
          <cell r="R2942">
            <v>13499</v>
          </cell>
          <cell r="S2942">
            <v>13499</v>
          </cell>
          <cell r="T2942">
            <v>0</v>
          </cell>
          <cell r="U2942">
            <v>0</v>
          </cell>
          <cell r="V2942">
            <v>0</v>
          </cell>
          <cell r="W2942">
            <v>0</v>
          </cell>
          <cell r="X2942">
            <v>0</v>
          </cell>
          <cell r="Y2942">
            <v>0</v>
          </cell>
          <cell r="Z2942">
            <v>0</v>
          </cell>
          <cell r="AA2942">
            <v>0</v>
          </cell>
          <cell r="AB2942">
            <v>0</v>
          </cell>
          <cell r="AC2942">
            <v>0</v>
          </cell>
          <cell r="AD2942">
            <v>0</v>
          </cell>
          <cell r="AE2942">
            <v>0</v>
          </cell>
        </row>
        <row r="2943">
          <cell r="C2943" t="str">
            <v>S070200463</v>
          </cell>
          <cell r="D2943" t="str">
            <v>JOB-P97/003 แม่พิมพ์ปั๊มห้อยโข่ง</v>
          </cell>
          <cell r="F2943" t="str">
            <v>JV04/022</v>
          </cell>
          <cell r="G2943">
            <v>35550</v>
          </cell>
          <cell r="H2943">
            <v>1</v>
          </cell>
          <cell r="I2943">
            <v>18060.900000000001</v>
          </cell>
          <cell r="J2943">
            <v>1</v>
          </cell>
          <cell r="K2943">
            <v>35550</v>
          </cell>
          <cell r="N2943">
            <v>0</v>
          </cell>
          <cell r="O2943">
            <v>18059.900000000001</v>
          </cell>
          <cell r="P2943">
            <v>18059.900000000001</v>
          </cell>
          <cell r="Q2943">
            <v>18059.900000000001</v>
          </cell>
          <cell r="R2943">
            <v>18059.900000000001</v>
          </cell>
          <cell r="S2943">
            <v>18059.900000000001</v>
          </cell>
          <cell r="T2943">
            <v>0</v>
          </cell>
          <cell r="U2943">
            <v>0</v>
          </cell>
          <cell r="V2943">
            <v>0</v>
          </cell>
          <cell r="W2943">
            <v>0</v>
          </cell>
          <cell r="X2943">
            <v>0</v>
          </cell>
          <cell r="Y2943">
            <v>0</v>
          </cell>
          <cell r="Z2943">
            <v>0</v>
          </cell>
          <cell r="AA2943">
            <v>0</v>
          </cell>
          <cell r="AB2943">
            <v>0</v>
          </cell>
          <cell r="AC2943">
            <v>0</v>
          </cell>
          <cell r="AD2943">
            <v>0</v>
          </cell>
          <cell r="AE2943">
            <v>0</v>
          </cell>
        </row>
        <row r="2944">
          <cell r="C2944" t="str">
            <v>S070200464</v>
          </cell>
          <cell r="D2944" t="str">
            <v>JOB-P97/004 แม่พิมพ์ ECA-007,ทำ PUNCH เข็มแฟร์</v>
          </cell>
          <cell r="F2944" t="str">
            <v>JV04/022</v>
          </cell>
          <cell r="G2944">
            <v>35550</v>
          </cell>
          <cell r="H2944">
            <v>1</v>
          </cell>
          <cell r="I2944">
            <v>25366.400000000001</v>
          </cell>
          <cell r="J2944">
            <v>1</v>
          </cell>
          <cell r="K2944">
            <v>35550</v>
          </cell>
          <cell r="N2944">
            <v>0</v>
          </cell>
          <cell r="O2944">
            <v>25365.4</v>
          </cell>
          <cell r="P2944">
            <v>25365.4</v>
          </cell>
          <cell r="Q2944">
            <v>25365.4</v>
          </cell>
          <cell r="R2944">
            <v>25365.4</v>
          </cell>
          <cell r="S2944">
            <v>25365.4</v>
          </cell>
          <cell r="T2944">
            <v>0</v>
          </cell>
          <cell r="U2944">
            <v>0</v>
          </cell>
          <cell r="V2944">
            <v>0</v>
          </cell>
          <cell r="W2944">
            <v>0</v>
          </cell>
          <cell r="X2944">
            <v>0</v>
          </cell>
          <cell r="Y2944">
            <v>0</v>
          </cell>
          <cell r="Z2944">
            <v>0</v>
          </cell>
          <cell r="AA2944">
            <v>0</v>
          </cell>
          <cell r="AB2944">
            <v>0</v>
          </cell>
          <cell r="AC2944">
            <v>0</v>
          </cell>
          <cell r="AD2944">
            <v>0</v>
          </cell>
          <cell r="AE2944">
            <v>0</v>
          </cell>
        </row>
        <row r="2945">
          <cell r="C2945" t="str">
            <v>S070200465</v>
          </cell>
          <cell r="D2945" t="str">
            <v>JOB-9279 พิมพ์ปั๊ม FLARE ท่อ 3/4,7/8</v>
          </cell>
          <cell r="F2945" t="str">
            <v>JV04/022</v>
          </cell>
          <cell r="G2945">
            <v>35550</v>
          </cell>
          <cell r="H2945">
            <v>1</v>
          </cell>
          <cell r="I2945">
            <v>4375</v>
          </cell>
          <cell r="J2945">
            <v>1</v>
          </cell>
          <cell r="K2945">
            <v>35550</v>
          </cell>
          <cell r="N2945">
            <v>0</v>
          </cell>
          <cell r="O2945">
            <v>4374</v>
          </cell>
          <cell r="P2945">
            <v>4374</v>
          </cell>
          <cell r="Q2945">
            <v>4374</v>
          </cell>
          <cell r="R2945">
            <v>4374</v>
          </cell>
          <cell r="S2945">
            <v>4374</v>
          </cell>
          <cell r="T2945">
            <v>0</v>
          </cell>
          <cell r="U2945">
            <v>0</v>
          </cell>
          <cell r="V2945">
            <v>0</v>
          </cell>
          <cell r="W2945">
            <v>0</v>
          </cell>
          <cell r="X2945">
            <v>0</v>
          </cell>
          <cell r="Y2945">
            <v>0</v>
          </cell>
          <cell r="Z2945">
            <v>0</v>
          </cell>
          <cell r="AA2945">
            <v>0</v>
          </cell>
          <cell r="AB2945">
            <v>0</v>
          </cell>
          <cell r="AC2945">
            <v>0</v>
          </cell>
          <cell r="AD2945">
            <v>0</v>
          </cell>
          <cell r="AE2945">
            <v>0</v>
          </cell>
        </row>
        <row r="2946">
          <cell r="C2946" t="str">
            <v>S060300194</v>
          </cell>
          <cell r="D2946" t="str">
            <v>JOB-9556 ปลอกบานคอดัดแน่นเส้นผ่าศูนย์กลาง 5/16 OAK</v>
          </cell>
          <cell r="F2946" t="str">
            <v>JV04/022</v>
          </cell>
          <cell r="G2946">
            <v>35550</v>
          </cell>
          <cell r="H2946">
            <v>30</v>
          </cell>
          <cell r="I2946">
            <v>4596.79</v>
          </cell>
          <cell r="J2946">
            <v>30</v>
          </cell>
          <cell r="K2946">
            <v>35550</v>
          </cell>
          <cell r="N2946">
            <v>0</v>
          </cell>
          <cell r="O2946">
            <v>4566.79</v>
          </cell>
          <cell r="P2946">
            <v>4566.79</v>
          </cell>
          <cell r="Q2946">
            <v>4566.79</v>
          </cell>
          <cell r="R2946">
            <v>4566.79</v>
          </cell>
          <cell r="S2946">
            <v>4566.79</v>
          </cell>
          <cell r="T2946">
            <v>0</v>
          </cell>
          <cell r="U2946">
            <v>0</v>
          </cell>
          <cell r="V2946">
            <v>0</v>
          </cell>
          <cell r="W2946">
            <v>0</v>
          </cell>
          <cell r="X2946">
            <v>0</v>
          </cell>
          <cell r="Y2946">
            <v>0</v>
          </cell>
          <cell r="Z2946">
            <v>0</v>
          </cell>
          <cell r="AA2946">
            <v>0</v>
          </cell>
          <cell r="AB2946">
            <v>0</v>
          </cell>
          <cell r="AC2946">
            <v>0</v>
          </cell>
          <cell r="AD2946">
            <v>0</v>
          </cell>
          <cell r="AE2946">
            <v>0</v>
          </cell>
        </row>
        <row r="2947">
          <cell r="C2947" t="str">
            <v>S060300195</v>
          </cell>
          <cell r="D2947" t="str">
            <v>JOB-9557 JIG จับท่อและเข็มบานท่อเส้นผ่าศูนย์กลาง 3</v>
          </cell>
          <cell r="F2947" t="str">
            <v>JV04/022</v>
          </cell>
          <cell r="G2947">
            <v>35550</v>
          </cell>
          <cell r="H2947">
            <v>1</v>
          </cell>
          <cell r="I2947">
            <v>8939</v>
          </cell>
          <cell r="J2947">
            <v>1</v>
          </cell>
          <cell r="K2947">
            <v>35550</v>
          </cell>
          <cell r="N2947">
            <v>0</v>
          </cell>
          <cell r="O2947">
            <v>8938</v>
          </cell>
          <cell r="P2947">
            <v>8938</v>
          </cell>
          <cell r="Q2947">
            <v>8938</v>
          </cell>
          <cell r="R2947">
            <v>8938</v>
          </cell>
          <cell r="S2947">
            <v>8938</v>
          </cell>
          <cell r="T2947">
            <v>0</v>
          </cell>
          <cell r="U2947">
            <v>0</v>
          </cell>
          <cell r="V2947">
            <v>0</v>
          </cell>
          <cell r="W2947">
            <v>0</v>
          </cell>
          <cell r="X2947">
            <v>0</v>
          </cell>
          <cell r="Y2947">
            <v>0</v>
          </cell>
          <cell r="Z2947">
            <v>0</v>
          </cell>
          <cell r="AA2947">
            <v>0</v>
          </cell>
          <cell r="AB2947">
            <v>0</v>
          </cell>
          <cell r="AC2947">
            <v>0</v>
          </cell>
          <cell r="AD2947">
            <v>0</v>
          </cell>
          <cell r="AE2947">
            <v>0</v>
          </cell>
        </row>
        <row r="2948">
          <cell r="C2948" t="str">
            <v>S060400387</v>
          </cell>
          <cell r="D2948" t="str">
            <v>JOB-9559 ตัวจับ DIE เครื่อง AUTOLATE</v>
          </cell>
          <cell r="F2948" t="str">
            <v>JV04/022</v>
          </cell>
          <cell r="G2948">
            <v>35550</v>
          </cell>
          <cell r="H2948">
            <v>1</v>
          </cell>
          <cell r="I2948">
            <v>3816.75</v>
          </cell>
          <cell r="J2948">
            <v>1</v>
          </cell>
          <cell r="K2948">
            <v>35550</v>
          </cell>
          <cell r="N2948">
            <v>0</v>
          </cell>
          <cell r="O2948">
            <v>3815.75</v>
          </cell>
          <cell r="P2948">
            <v>3815.75</v>
          </cell>
          <cell r="Q2948">
            <v>3815.75</v>
          </cell>
          <cell r="R2948">
            <v>3815.75</v>
          </cell>
          <cell r="S2948">
            <v>3815.75</v>
          </cell>
          <cell r="T2948">
            <v>0</v>
          </cell>
          <cell r="U2948">
            <v>0</v>
          </cell>
          <cell r="V2948">
            <v>0</v>
          </cell>
          <cell r="W2948">
            <v>0</v>
          </cell>
          <cell r="X2948">
            <v>0</v>
          </cell>
          <cell r="Y2948">
            <v>0</v>
          </cell>
          <cell r="Z2948">
            <v>0</v>
          </cell>
          <cell r="AA2948">
            <v>0</v>
          </cell>
          <cell r="AB2948">
            <v>0</v>
          </cell>
          <cell r="AC2948">
            <v>0</v>
          </cell>
          <cell r="AD2948">
            <v>0</v>
          </cell>
          <cell r="AE2948">
            <v>0</v>
          </cell>
        </row>
        <row r="2949">
          <cell r="C2949" t="str">
            <v>S070200466</v>
          </cell>
          <cell r="D2949" t="str">
            <v>JOB-JF-023 JIG เจาะรูท่อ CW 5/8</v>
          </cell>
          <cell r="F2949" t="str">
            <v>JV04/022</v>
          </cell>
          <cell r="G2949">
            <v>35550</v>
          </cell>
          <cell r="H2949">
            <v>1</v>
          </cell>
          <cell r="I2949">
            <v>4077.5</v>
          </cell>
          <cell r="J2949">
            <v>1</v>
          </cell>
          <cell r="K2949">
            <v>35550</v>
          </cell>
          <cell r="N2949">
            <v>0</v>
          </cell>
          <cell r="O2949">
            <v>4076.5</v>
          </cell>
          <cell r="P2949">
            <v>4076.5</v>
          </cell>
          <cell r="Q2949">
            <v>4076.5</v>
          </cell>
          <cell r="R2949">
            <v>4076.5</v>
          </cell>
          <cell r="S2949">
            <v>4076.5</v>
          </cell>
          <cell r="T2949">
            <v>0</v>
          </cell>
          <cell r="U2949">
            <v>0</v>
          </cell>
          <cell r="V2949">
            <v>0</v>
          </cell>
          <cell r="W2949">
            <v>0</v>
          </cell>
          <cell r="X2949">
            <v>0</v>
          </cell>
          <cell r="Y2949">
            <v>0</v>
          </cell>
          <cell r="Z2949">
            <v>0</v>
          </cell>
          <cell r="AA2949">
            <v>0</v>
          </cell>
          <cell r="AB2949">
            <v>0</v>
          </cell>
          <cell r="AC2949">
            <v>0</v>
          </cell>
          <cell r="AD2949">
            <v>0</v>
          </cell>
          <cell r="AE2949">
            <v>0</v>
          </cell>
        </row>
        <row r="2950">
          <cell r="C2950" t="str">
            <v>S070200467</v>
          </cell>
          <cell r="D2950" t="str">
            <v>JOB-JF-024 JIG COIL E-39</v>
          </cell>
          <cell r="F2950" t="str">
            <v>JV04/022</v>
          </cell>
          <cell r="G2950">
            <v>35550</v>
          </cell>
          <cell r="H2950">
            <v>1</v>
          </cell>
          <cell r="I2950">
            <v>36440.75</v>
          </cell>
          <cell r="J2950">
            <v>1</v>
          </cell>
          <cell r="K2950">
            <v>35550</v>
          </cell>
          <cell r="N2950">
            <v>0</v>
          </cell>
          <cell r="O2950">
            <v>36439.75</v>
          </cell>
          <cell r="P2950">
            <v>36439.75</v>
          </cell>
          <cell r="Q2950">
            <v>36439.75</v>
          </cell>
          <cell r="R2950">
            <v>36439.75</v>
          </cell>
          <cell r="S2950">
            <v>36439.75</v>
          </cell>
          <cell r="T2950">
            <v>0</v>
          </cell>
          <cell r="U2950">
            <v>0</v>
          </cell>
          <cell r="V2950">
            <v>0</v>
          </cell>
          <cell r="W2950">
            <v>0</v>
          </cell>
          <cell r="X2950">
            <v>0</v>
          </cell>
          <cell r="Y2950">
            <v>0</v>
          </cell>
          <cell r="Z2950">
            <v>0</v>
          </cell>
          <cell r="AA2950">
            <v>0</v>
          </cell>
          <cell r="AB2950">
            <v>0</v>
          </cell>
          <cell r="AC2950">
            <v>0</v>
          </cell>
          <cell r="AD2950">
            <v>0</v>
          </cell>
          <cell r="AE2950">
            <v>0</v>
          </cell>
        </row>
        <row r="2951">
          <cell r="C2951" t="str">
            <v>S070200468</v>
          </cell>
          <cell r="D2951" t="str">
            <v>JOB-RD-042 แม่พิมพ์ปั๊ม ORING 2 ชั้น</v>
          </cell>
          <cell r="F2951" t="str">
            <v>JV04/022</v>
          </cell>
          <cell r="G2951">
            <v>35550</v>
          </cell>
          <cell r="H2951">
            <v>1</v>
          </cell>
          <cell r="I2951">
            <v>10094</v>
          </cell>
          <cell r="J2951">
            <v>1</v>
          </cell>
          <cell r="K2951">
            <v>35550</v>
          </cell>
          <cell r="N2951">
            <v>0</v>
          </cell>
          <cell r="O2951">
            <v>10093</v>
          </cell>
          <cell r="P2951">
            <v>10093</v>
          </cell>
          <cell r="Q2951">
            <v>10093</v>
          </cell>
          <cell r="R2951">
            <v>10093</v>
          </cell>
          <cell r="S2951">
            <v>10093</v>
          </cell>
          <cell r="T2951">
            <v>0</v>
          </cell>
          <cell r="U2951">
            <v>0</v>
          </cell>
          <cell r="V2951">
            <v>0</v>
          </cell>
          <cell r="W2951">
            <v>0</v>
          </cell>
          <cell r="X2951">
            <v>0</v>
          </cell>
          <cell r="Y2951">
            <v>0</v>
          </cell>
          <cell r="Z2951">
            <v>0</v>
          </cell>
          <cell r="AA2951">
            <v>0</v>
          </cell>
          <cell r="AB2951">
            <v>0</v>
          </cell>
          <cell r="AC2951">
            <v>0</v>
          </cell>
          <cell r="AD2951">
            <v>0</v>
          </cell>
          <cell r="AE2951">
            <v>0</v>
          </cell>
        </row>
        <row r="2952">
          <cell r="C2952" t="str">
            <v>S070200469</v>
          </cell>
          <cell r="D2952" t="str">
            <v>JOB-JIG ISUZU</v>
          </cell>
          <cell r="F2952" t="str">
            <v>JV04/022</v>
          </cell>
          <cell r="G2952">
            <v>35550</v>
          </cell>
          <cell r="H2952">
            <v>1</v>
          </cell>
          <cell r="I2952">
            <v>12232.5</v>
          </cell>
          <cell r="J2952">
            <v>1</v>
          </cell>
          <cell r="K2952">
            <v>35550</v>
          </cell>
          <cell r="N2952">
            <v>0</v>
          </cell>
          <cell r="O2952">
            <v>12231.5</v>
          </cell>
          <cell r="P2952">
            <v>12231.5</v>
          </cell>
          <cell r="Q2952">
            <v>12231.5</v>
          </cell>
          <cell r="R2952">
            <v>12231.5</v>
          </cell>
          <cell r="S2952">
            <v>12231.5</v>
          </cell>
          <cell r="T2952">
            <v>0</v>
          </cell>
          <cell r="U2952">
            <v>0</v>
          </cell>
          <cell r="V2952">
            <v>0</v>
          </cell>
          <cell r="W2952">
            <v>0</v>
          </cell>
          <cell r="X2952">
            <v>0</v>
          </cell>
          <cell r="Y2952">
            <v>0</v>
          </cell>
          <cell r="Z2952">
            <v>0</v>
          </cell>
          <cell r="AA2952">
            <v>0</v>
          </cell>
          <cell r="AB2952">
            <v>0</v>
          </cell>
          <cell r="AC2952">
            <v>0</v>
          </cell>
          <cell r="AD2952">
            <v>0</v>
          </cell>
          <cell r="AE2952">
            <v>0</v>
          </cell>
        </row>
        <row r="2953">
          <cell r="C2953" t="str">
            <v>S070200470</v>
          </cell>
          <cell r="D2953" t="str">
            <v>JOB-RD-058 JIG E-36</v>
          </cell>
          <cell r="F2953" t="str">
            <v>JV04/022</v>
          </cell>
          <cell r="G2953">
            <v>35550</v>
          </cell>
          <cell r="H2953">
            <v>1</v>
          </cell>
          <cell r="I2953">
            <v>5768</v>
          </cell>
          <cell r="J2953">
            <v>1</v>
          </cell>
          <cell r="K2953">
            <v>35550</v>
          </cell>
          <cell r="N2953">
            <v>0</v>
          </cell>
          <cell r="O2953">
            <v>5767</v>
          </cell>
          <cell r="P2953">
            <v>5767</v>
          </cell>
          <cell r="Q2953">
            <v>5767</v>
          </cell>
          <cell r="R2953">
            <v>5767</v>
          </cell>
          <cell r="S2953">
            <v>5767</v>
          </cell>
          <cell r="T2953">
            <v>0</v>
          </cell>
          <cell r="U2953">
            <v>0</v>
          </cell>
          <cell r="V2953">
            <v>0</v>
          </cell>
          <cell r="W2953">
            <v>0</v>
          </cell>
          <cell r="X2953">
            <v>0</v>
          </cell>
          <cell r="Y2953">
            <v>0</v>
          </cell>
          <cell r="Z2953">
            <v>0</v>
          </cell>
          <cell r="AA2953">
            <v>0</v>
          </cell>
          <cell r="AB2953">
            <v>0</v>
          </cell>
          <cell r="AC2953">
            <v>0</v>
          </cell>
          <cell r="AD2953">
            <v>0</v>
          </cell>
          <cell r="AE2953">
            <v>0</v>
          </cell>
        </row>
        <row r="2954">
          <cell r="C2954" t="str">
            <v>S070200471</v>
          </cell>
          <cell r="D2954" t="str">
            <v>JOB-JF-028 JIG เจาะรูงาน ECX-0003,0004</v>
          </cell>
          <cell r="F2954" t="str">
            <v>JV04/022</v>
          </cell>
          <cell r="G2954">
            <v>35550</v>
          </cell>
          <cell r="H2954">
            <v>1</v>
          </cell>
          <cell r="I2954">
            <v>12978</v>
          </cell>
          <cell r="J2954">
            <v>1</v>
          </cell>
          <cell r="K2954">
            <v>35550</v>
          </cell>
          <cell r="N2954">
            <v>0</v>
          </cell>
          <cell r="O2954">
            <v>12977</v>
          </cell>
          <cell r="P2954">
            <v>12977</v>
          </cell>
          <cell r="Q2954">
            <v>12977</v>
          </cell>
          <cell r="R2954">
            <v>12977</v>
          </cell>
          <cell r="S2954">
            <v>12977</v>
          </cell>
          <cell r="T2954">
            <v>0</v>
          </cell>
          <cell r="U2954">
            <v>0</v>
          </cell>
          <cell r="V2954">
            <v>0</v>
          </cell>
          <cell r="W2954">
            <v>0</v>
          </cell>
          <cell r="X2954">
            <v>0</v>
          </cell>
          <cell r="Y2954">
            <v>0</v>
          </cell>
          <cell r="Z2954">
            <v>0</v>
          </cell>
          <cell r="AA2954">
            <v>0</v>
          </cell>
          <cell r="AB2954">
            <v>0</v>
          </cell>
          <cell r="AC2954">
            <v>0</v>
          </cell>
          <cell r="AD2954">
            <v>0</v>
          </cell>
          <cell r="AE2954">
            <v>0</v>
          </cell>
        </row>
        <row r="2955">
          <cell r="C2955" t="str">
            <v>S060600003</v>
          </cell>
          <cell r="D2955" t="str">
            <v>JOB-ทำชั้นวางแม่พิมพ์</v>
          </cell>
          <cell r="F2955" t="str">
            <v>JV04/022</v>
          </cell>
          <cell r="G2955">
            <v>35550</v>
          </cell>
          <cell r="H2955">
            <v>2</v>
          </cell>
          <cell r="I2955">
            <v>35011.32</v>
          </cell>
          <cell r="J2955">
            <v>2</v>
          </cell>
          <cell r="K2955">
            <v>35550</v>
          </cell>
          <cell r="N2955">
            <v>0</v>
          </cell>
          <cell r="O2955">
            <v>35009.32</v>
          </cell>
          <cell r="P2955">
            <v>35009.32</v>
          </cell>
          <cell r="Q2955">
            <v>35009.32</v>
          </cell>
          <cell r="R2955">
            <v>35009.32</v>
          </cell>
          <cell r="S2955">
            <v>35009.32</v>
          </cell>
          <cell r="T2955">
            <v>0</v>
          </cell>
          <cell r="U2955">
            <v>0</v>
          </cell>
          <cell r="V2955">
            <v>0</v>
          </cell>
          <cell r="W2955">
            <v>0</v>
          </cell>
          <cell r="X2955">
            <v>0</v>
          </cell>
          <cell r="Y2955">
            <v>0</v>
          </cell>
          <cell r="Z2955">
            <v>0</v>
          </cell>
          <cell r="AA2955">
            <v>0</v>
          </cell>
          <cell r="AB2955">
            <v>0</v>
          </cell>
          <cell r="AC2955">
            <v>0</v>
          </cell>
          <cell r="AD2955">
            <v>0</v>
          </cell>
          <cell r="AE2955">
            <v>0</v>
          </cell>
        </row>
        <row r="2956">
          <cell r="C2956" t="str">
            <v>S060300196</v>
          </cell>
          <cell r="D2956" t="str">
            <v>JOB-9188 JIG ดัดมือ CW 3/8 *25.4*0.012</v>
          </cell>
          <cell r="F2956" t="str">
            <v>JV04/022</v>
          </cell>
          <cell r="G2956">
            <v>35550</v>
          </cell>
          <cell r="H2956">
            <v>1</v>
          </cell>
          <cell r="I2956">
            <v>13270.19</v>
          </cell>
          <cell r="J2956">
            <v>1</v>
          </cell>
          <cell r="K2956">
            <v>35550</v>
          </cell>
          <cell r="N2956">
            <v>0</v>
          </cell>
          <cell r="O2956">
            <v>13269.19</v>
          </cell>
          <cell r="P2956">
            <v>13269.19</v>
          </cell>
          <cell r="Q2956">
            <v>13269.19</v>
          </cell>
          <cell r="R2956">
            <v>13269.19</v>
          </cell>
          <cell r="S2956">
            <v>13269.19</v>
          </cell>
          <cell r="T2956">
            <v>0</v>
          </cell>
          <cell r="U2956">
            <v>0</v>
          </cell>
          <cell r="V2956">
            <v>0</v>
          </cell>
          <cell r="W2956">
            <v>0</v>
          </cell>
          <cell r="X2956">
            <v>0</v>
          </cell>
          <cell r="Y2956">
            <v>0</v>
          </cell>
          <cell r="Z2956">
            <v>0</v>
          </cell>
          <cell r="AA2956">
            <v>0</v>
          </cell>
          <cell r="AB2956">
            <v>0</v>
          </cell>
          <cell r="AC2956">
            <v>0</v>
          </cell>
          <cell r="AD2956">
            <v>0</v>
          </cell>
          <cell r="AE2956">
            <v>0</v>
          </cell>
        </row>
        <row r="2957">
          <cell r="C2957" t="str">
            <v>S060300197</v>
          </cell>
          <cell r="D2957" t="str">
            <v>JOB-9188 JIG ดัดมือ CW 3/8 * 22.87 * 0.012</v>
          </cell>
          <cell r="F2957" t="str">
            <v>JV04/022</v>
          </cell>
          <cell r="G2957">
            <v>35550</v>
          </cell>
          <cell r="H2957">
            <v>1</v>
          </cell>
          <cell r="I2957">
            <v>7000.94</v>
          </cell>
          <cell r="J2957">
            <v>1</v>
          </cell>
          <cell r="K2957">
            <v>35550</v>
          </cell>
          <cell r="N2957">
            <v>0</v>
          </cell>
          <cell r="O2957">
            <v>6999.94</v>
          </cell>
          <cell r="P2957">
            <v>6999.94</v>
          </cell>
          <cell r="Q2957">
            <v>6999.94</v>
          </cell>
          <cell r="R2957">
            <v>6999.94</v>
          </cell>
          <cell r="S2957">
            <v>6999.94</v>
          </cell>
          <cell r="T2957">
            <v>0</v>
          </cell>
          <cell r="U2957">
            <v>0</v>
          </cell>
          <cell r="V2957">
            <v>0</v>
          </cell>
          <cell r="W2957">
            <v>0</v>
          </cell>
          <cell r="X2957">
            <v>0</v>
          </cell>
          <cell r="Y2957">
            <v>0</v>
          </cell>
          <cell r="Z2957">
            <v>0</v>
          </cell>
          <cell r="AA2957">
            <v>0</v>
          </cell>
          <cell r="AB2957">
            <v>0</v>
          </cell>
          <cell r="AC2957">
            <v>0</v>
          </cell>
          <cell r="AD2957">
            <v>0</v>
          </cell>
          <cell r="AE2957">
            <v>0</v>
          </cell>
        </row>
        <row r="2958">
          <cell r="C2958" t="str">
            <v>S060300198</v>
          </cell>
          <cell r="D2958" t="str">
            <v>JOB-9188 JIG ดัดมือ CW 3/8 * 20.4 *0.012</v>
          </cell>
          <cell r="F2958" t="str">
            <v>JV04/022</v>
          </cell>
          <cell r="G2958">
            <v>35550</v>
          </cell>
          <cell r="H2958">
            <v>1</v>
          </cell>
          <cell r="I2958">
            <v>8963.61</v>
          </cell>
          <cell r="J2958">
            <v>1</v>
          </cell>
          <cell r="K2958">
            <v>35550</v>
          </cell>
          <cell r="N2958">
            <v>0</v>
          </cell>
          <cell r="O2958">
            <v>8962.61</v>
          </cell>
          <cell r="P2958">
            <v>8962.61</v>
          </cell>
          <cell r="Q2958">
            <v>8962.61</v>
          </cell>
          <cell r="R2958">
            <v>8962.61</v>
          </cell>
          <cell r="S2958">
            <v>8962.61</v>
          </cell>
          <cell r="T2958">
            <v>0</v>
          </cell>
          <cell r="U2958">
            <v>0</v>
          </cell>
          <cell r="V2958">
            <v>0</v>
          </cell>
          <cell r="W2958">
            <v>0</v>
          </cell>
          <cell r="X2958">
            <v>0</v>
          </cell>
          <cell r="Y2958">
            <v>0</v>
          </cell>
          <cell r="Z2958">
            <v>0</v>
          </cell>
          <cell r="AA2958">
            <v>0</v>
          </cell>
          <cell r="AB2958">
            <v>0</v>
          </cell>
          <cell r="AC2958">
            <v>0</v>
          </cell>
          <cell r="AD2958">
            <v>0</v>
          </cell>
          <cell r="AE2958">
            <v>0</v>
          </cell>
        </row>
        <row r="2959">
          <cell r="C2959" t="str">
            <v>S060300199</v>
          </cell>
          <cell r="D2959" t="str">
            <v>JOB-9188 JIG ดัดมือ CW 3/16 * 25.4 * 0.012</v>
          </cell>
          <cell r="F2959" t="str">
            <v>JV04/022</v>
          </cell>
          <cell r="G2959">
            <v>35550</v>
          </cell>
          <cell r="H2959">
            <v>1</v>
          </cell>
          <cell r="I2959">
            <v>11082.43</v>
          </cell>
          <cell r="J2959">
            <v>1</v>
          </cell>
          <cell r="K2959">
            <v>35550</v>
          </cell>
          <cell r="N2959">
            <v>0</v>
          </cell>
          <cell r="O2959">
            <v>11081.43</v>
          </cell>
          <cell r="P2959">
            <v>11081.43</v>
          </cell>
          <cell r="Q2959">
            <v>11081.43</v>
          </cell>
          <cell r="R2959">
            <v>11081.43</v>
          </cell>
          <cell r="S2959">
            <v>11081.43</v>
          </cell>
          <cell r="T2959">
            <v>0</v>
          </cell>
          <cell r="U2959">
            <v>0</v>
          </cell>
          <cell r="V2959">
            <v>0</v>
          </cell>
          <cell r="W2959">
            <v>0</v>
          </cell>
          <cell r="X2959">
            <v>0</v>
          </cell>
          <cell r="Y2959">
            <v>0</v>
          </cell>
          <cell r="Z2959">
            <v>0</v>
          </cell>
          <cell r="AA2959">
            <v>0</v>
          </cell>
          <cell r="AB2959">
            <v>0</v>
          </cell>
          <cell r="AC2959">
            <v>0</v>
          </cell>
          <cell r="AD2959">
            <v>0</v>
          </cell>
          <cell r="AE2959">
            <v>0</v>
          </cell>
        </row>
        <row r="2960">
          <cell r="C2960" t="str">
            <v>S060300200</v>
          </cell>
          <cell r="D2960" t="str">
            <v>JOB-9188 หัวเข็มอัดแน่น AL 3/8 เส้นผ่าศูนย์กลาง</v>
          </cell>
          <cell r="E2960" t="str">
            <v>8.35-8.37</v>
          </cell>
          <cell r="F2960" t="str">
            <v>JV04/022</v>
          </cell>
          <cell r="G2960">
            <v>35550</v>
          </cell>
          <cell r="H2960">
            <v>279</v>
          </cell>
          <cell r="I2960">
            <v>51457</v>
          </cell>
          <cell r="J2960">
            <v>279</v>
          </cell>
          <cell r="K2960">
            <v>35550</v>
          </cell>
          <cell r="N2960">
            <v>0</v>
          </cell>
          <cell r="O2960">
            <v>51178</v>
          </cell>
          <cell r="P2960">
            <v>51178</v>
          </cell>
          <cell r="Q2960">
            <v>51178</v>
          </cell>
          <cell r="R2960">
            <v>51178</v>
          </cell>
          <cell r="S2960">
            <v>51178</v>
          </cell>
          <cell r="T2960">
            <v>0</v>
          </cell>
          <cell r="U2960">
            <v>0</v>
          </cell>
          <cell r="V2960">
            <v>0</v>
          </cell>
          <cell r="W2960">
            <v>0</v>
          </cell>
          <cell r="X2960">
            <v>0</v>
          </cell>
          <cell r="Y2960">
            <v>0</v>
          </cell>
          <cell r="Z2960">
            <v>0</v>
          </cell>
          <cell r="AA2960">
            <v>0</v>
          </cell>
          <cell r="AB2960">
            <v>0</v>
          </cell>
          <cell r="AC2960">
            <v>0</v>
          </cell>
          <cell r="AD2960">
            <v>0</v>
          </cell>
          <cell r="AE2960">
            <v>0</v>
          </cell>
        </row>
        <row r="2961">
          <cell r="C2961" t="str">
            <v>S060300201</v>
          </cell>
          <cell r="D2961" t="str">
            <v>JOB-9188 หัวเข็มอัดแน่น CW 3/8 เส้นผ่าศูนย์กลางทำ</v>
          </cell>
          <cell r="E2961" t="str">
            <v>เกลียว 9.12-9.14</v>
          </cell>
          <cell r="F2961" t="str">
            <v>JV04/022</v>
          </cell>
          <cell r="G2961">
            <v>35550</v>
          </cell>
          <cell r="H2961">
            <v>221</v>
          </cell>
          <cell r="I2961">
            <v>73871.89</v>
          </cell>
          <cell r="J2961">
            <v>221</v>
          </cell>
          <cell r="K2961">
            <v>35550</v>
          </cell>
          <cell r="N2961">
            <v>0</v>
          </cell>
          <cell r="O2961">
            <v>73650.89</v>
          </cell>
          <cell r="P2961">
            <v>73650.89</v>
          </cell>
          <cell r="Q2961">
            <v>73650.89</v>
          </cell>
          <cell r="R2961">
            <v>73650.89</v>
          </cell>
          <cell r="S2961">
            <v>73650.89</v>
          </cell>
          <cell r="T2961">
            <v>0</v>
          </cell>
          <cell r="U2961">
            <v>0</v>
          </cell>
          <cell r="V2961">
            <v>0</v>
          </cell>
          <cell r="W2961">
            <v>0</v>
          </cell>
          <cell r="X2961">
            <v>0</v>
          </cell>
          <cell r="Y2961">
            <v>0</v>
          </cell>
          <cell r="Z2961">
            <v>0</v>
          </cell>
          <cell r="AA2961">
            <v>0</v>
          </cell>
          <cell r="AB2961">
            <v>0</v>
          </cell>
          <cell r="AC2961">
            <v>0</v>
          </cell>
          <cell r="AD2961">
            <v>0</v>
          </cell>
          <cell r="AE2961">
            <v>0</v>
          </cell>
        </row>
        <row r="2962">
          <cell r="C2962" t="str">
            <v>H067300095</v>
          </cell>
          <cell r="D2962" t="str">
            <v>หม้อแปลงไฟ AC-DC ปรับโวลด์ได้ 0-13.8 ขนาด 20 A</v>
          </cell>
          <cell r="F2962" t="str">
            <v>SR037/1837</v>
          </cell>
          <cell r="G2962">
            <v>35558</v>
          </cell>
          <cell r="H2962">
            <v>1</v>
          </cell>
          <cell r="I2962">
            <v>5000</v>
          </cell>
          <cell r="J2962">
            <v>1</v>
          </cell>
          <cell r="K2962">
            <v>35558</v>
          </cell>
          <cell r="N2962">
            <v>0</v>
          </cell>
          <cell r="O2962">
            <v>4999</v>
          </cell>
          <cell r="P2962">
            <v>4999</v>
          </cell>
          <cell r="Q2962">
            <v>4999</v>
          </cell>
          <cell r="R2962">
            <v>4999</v>
          </cell>
          <cell r="S2962">
            <v>4999</v>
          </cell>
          <cell r="T2962">
            <v>0</v>
          </cell>
          <cell r="U2962">
            <v>0</v>
          </cell>
          <cell r="V2962">
            <v>0</v>
          </cell>
          <cell r="W2962">
            <v>0</v>
          </cell>
          <cell r="X2962">
            <v>0</v>
          </cell>
          <cell r="Y2962">
            <v>0</v>
          </cell>
          <cell r="Z2962">
            <v>0</v>
          </cell>
          <cell r="AA2962">
            <v>0</v>
          </cell>
          <cell r="AB2962">
            <v>0</v>
          </cell>
          <cell r="AC2962">
            <v>0</v>
          </cell>
          <cell r="AD2962">
            <v>0</v>
          </cell>
          <cell r="AE2962">
            <v>0</v>
          </cell>
        </row>
        <row r="2963">
          <cell r="C2963" t="str">
            <v>S060800223</v>
          </cell>
          <cell r="D2963" t="str">
            <v>จิ๊กเชื่อม IN/OUT เข้าตัว COIL PU 406</v>
          </cell>
          <cell r="F2963" t="str">
            <v>SR038/1867</v>
          </cell>
          <cell r="G2963">
            <v>35562</v>
          </cell>
          <cell r="H2963">
            <v>1</v>
          </cell>
          <cell r="I2963">
            <v>7650</v>
          </cell>
          <cell r="J2963">
            <v>1</v>
          </cell>
          <cell r="K2963">
            <v>35562</v>
          </cell>
          <cell r="N2963">
            <v>0</v>
          </cell>
          <cell r="O2963">
            <v>7649</v>
          </cell>
          <cell r="P2963">
            <v>7649</v>
          </cell>
          <cell r="Q2963">
            <v>7649</v>
          </cell>
          <cell r="R2963">
            <v>7649</v>
          </cell>
          <cell r="S2963">
            <v>7649</v>
          </cell>
          <cell r="T2963">
            <v>0</v>
          </cell>
          <cell r="U2963">
            <v>0</v>
          </cell>
          <cell r="V2963">
            <v>0</v>
          </cell>
          <cell r="W2963">
            <v>0</v>
          </cell>
          <cell r="X2963">
            <v>0</v>
          </cell>
          <cell r="Y2963">
            <v>0</v>
          </cell>
          <cell r="Z2963">
            <v>0</v>
          </cell>
          <cell r="AA2963">
            <v>0</v>
          </cell>
          <cell r="AB2963">
            <v>0</v>
          </cell>
          <cell r="AC2963">
            <v>0</v>
          </cell>
          <cell r="AD2963">
            <v>0</v>
          </cell>
          <cell r="AE2963">
            <v>0</v>
          </cell>
        </row>
        <row r="2964">
          <cell r="C2964" t="str">
            <v>S060800224</v>
          </cell>
          <cell r="D2964" t="str">
            <v>จิ๊กประกอบ BLOCK VALVE</v>
          </cell>
          <cell r="F2964" t="str">
            <v>SR038/1867</v>
          </cell>
          <cell r="G2964">
            <v>35562</v>
          </cell>
          <cell r="H2964">
            <v>1</v>
          </cell>
          <cell r="I2964">
            <v>6750</v>
          </cell>
          <cell r="J2964">
            <v>1</v>
          </cell>
          <cell r="K2964">
            <v>35562</v>
          </cell>
          <cell r="N2964">
            <v>0</v>
          </cell>
          <cell r="O2964">
            <v>6749</v>
          </cell>
          <cell r="P2964">
            <v>6749</v>
          </cell>
          <cell r="Q2964">
            <v>6749</v>
          </cell>
          <cell r="R2964">
            <v>6749</v>
          </cell>
          <cell r="S2964">
            <v>6749</v>
          </cell>
          <cell r="T2964">
            <v>0</v>
          </cell>
          <cell r="U2964">
            <v>0</v>
          </cell>
          <cell r="V2964">
            <v>0</v>
          </cell>
          <cell r="W2964">
            <v>0</v>
          </cell>
          <cell r="X2964">
            <v>0</v>
          </cell>
          <cell r="Y2964">
            <v>0</v>
          </cell>
          <cell r="Z2964">
            <v>0</v>
          </cell>
          <cell r="AA2964">
            <v>0</v>
          </cell>
          <cell r="AB2964">
            <v>0</v>
          </cell>
          <cell r="AC2964">
            <v>0</v>
          </cell>
          <cell r="AD2964">
            <v>0</v>
          </cell>
          <cell r="AE2964">
            <v>0</v>
          </cell>
        </row>
        <row r="2965">
          <cell r="C2965" t="str">
            <v>S060800225</v>
          </cell>
          <cell r="D2965" t="str">
            <v>ปั๊มน้ำ WALRUS PW100 1"</v>
          </cell>
          <cell r="F2965" t="str">
            <v>SR037/1848</v>
          </cell>
          <cell r="G2965">
            <v>35565</v>
          </cell>
          <cell r="H2965">
            <v>1</v>
          </cell>
          <cell r="I2965">
            <v>1500</v>
          </cell>
          <cell r="J2965">
            <v>1</v>
          </cell>
          <cell r="K2965">
            <v>35565</v>
          </cell>
          <cell r="N2965">
            <v>0</v>
          </cell>
          <cell r="O2965">
            <v>1499</v>
          </cell>
          <cell r="P2965">
            <v>1499</v>
          </cell>
          <cell r="Q2965">
            <v>1499</v>
          </cell>
          <cell r="R2965">
            <v>1499</v>
          </cell>
          <cell r="S2965">
            <v>1499</v>
          </cell>
          <cell r="T2965">
            <v>0</v>
          </cell>
          <cell r="U2965">
            <v>0</v>
          </cell>
          <cell r="V2965">
            <v>0</v>
          </cell>
          <cell r="W2965">
            <v>0</v>
          </cell>
          <cell r="X2965">
            <v>0</v>
          </cell>
          <cell r="Y2965">
            <v>0</v>
          </cell>
          <cell r="Z2965">
            <v>0</v>
          </cell>
          <cell r="AA2965">
            <v>0</v>
          </cell>
          <cell r="AB2965">
            <v>0</v>
          </cell>
          <cell r="AC2965">
            <v>0</v>
          </cell>
          <cell r="AD2965">
            <v>0</v>
          </cell>
          <cell r="AE2965">
            <v>0</v>
          </cell>
        </row>
        <row r="2966">
          <cell r="C2966" t="str">
            <v>S069900111</v>
          </cell>
          <cell r="D2966" t="str">
            <v>ด้ามแม่เหล็กจับชิ้นงาน A1</v>
          </cell>
          <cell r="F2966" t="str">
            <v>SR038/1874</v>
          </cell>
          <cell r="G2966">
            <v>35562</v>
          </cell>
          <cell r="H2966">
            <v>1</v>
          </cell>
          <cell r="I2966">
            <v>607.5</v>
          </cell>
          <cell r="J2966">
            <v>1</v>
          </cell>
          <cell r="K2966">
            <v>35562</v>
          </cell>
          <cell r="N2966">
            <v>0</v>
          </cell>
          <cell r="O2966">
            <v>606.5</v>
          </cell>
          <cell r="P2966">
            <v>606.5</v>
          </cell>
          <cell r="Q2966">
            <v>606.5</v>
          </cell>
          <cell r="R2966">
            <v>606.5</v>
          </cell>
          <cell r="S2966">
            <v>606.5</v>
          </cell>
          <cell r="T2966">
            <v>0</v>
          </cell>
          <cell r="U2966">
            <v>0</v>
          </cell>
          <cell r="V2966">
            <v>0</v>
          </cell>
          <cell r="W2966">
            <v>0</v>
          </cell>
          <cell r="X2966">
            <v>0</v>
          </cell>
          <cell r="Y2966">
            <v>0</v>
          </cell>
          <cell r="Z2966">
            <v>0</v>
          </cell>
          <cell r="AA2966">
            <v>0</v>
          </cell>
          <cell r="AB2966">
            <v>0</v>
          </cell>
          <cell r="AC2966">
            <v>0</v>
          </cell>
          <cell r="AD2966">
            <v>0</v>
          </cell>
          <cell r="AE2966">
            <v>0</v>
          </cell>
        </row>
        <row r="2967">
          <cell r="C2967" t="str">
            <v>S109900016</v>
          </cell>
          <cell r="D2967" t="str">
            <v>SET UP ROOT PASSWORD , SET UP PASSWORD ใหม่</v>
          </cell>
          <cell r="E2967" t="str">
            <v>CHANGE MOOE/CWNER ของ  DATA FILE</v>
          </cell>
          <cell r="F2967" t="str">
            <v>SR036/1786</v>
          </cell>
          <cell r="G2967">
            <v>35556</v>
          </cell>
          <cell r="H2967">
            <v>1</v>
          </cell>
          <cell r="I2967">
            <v>15000</v>
          </cell>
          <cell r="J2967">
            <v>0</v>
          </cell>
          <cell r="K2967">
            <v>35556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>
            <v>0</v>
          </cell>
          <cell r="T2967">
            <v>0</v>
          </cell>
          <cell r="U2967">
            <v>0</v>
          </cell>
          <cell r="V2967">
            <v>0</v>
          </cell>
          <cell r="W2967">
            <v>0</v>
          </cell>
          <cell r="X2967">
            <v>0</v>
          </cell>
          <cell r="Y2967">
            <v>0</v>
          </cell>
          <cell r="Z2967">
            <v>0</v>
          </cell>
          <cell r="AA2967">
            <v>0</v>
          </cell>
          <cell r="AB2967">
            <v>0</v>
          </cell>
          <cell r="AC2967">
            <v>0</v>
          </cell>
          <cell r="AD2967">
            <v>0</v>
          </cell>
          <cell r="AE2967">
            <v>0</v>
          </cell>
        </row>
        <row r="2968">
          <cell r="C2968" t="str">
            <v>S060200058</v>
          </cell>
          <cell r="D2968" t="str">
            <v>เวอร์เนีย MITUTOYO 530-114</v>
          </cell>
          <cell r="F2968" t="str">
            <v>SR039/1908</v>
          </cell>
          <cell r="G2968">
            <v>35576</v>
          </cell>
          <cell r="H2968">
            <v>1</v>
          </cell>
          <cell r="I2968">
            <v>1155</v>
          </cell>
          <cell r="J2968">
            <v>1</v>
          </cell>
          <cell r="K2968">
            <v>35576</v>
          </cell>
          <cell r="N2968">
            <v>0</v>
          </cell>
          <cell r="O2968">
            <v>1154</v>
          </cell>
          <cell r="P2968">
            <v>1154</v>
          </cell>
          <cell r="Q2968">
            <v>1154</v>
          </cell>
          <cell r="R2968">
            <v>1154</v>
          </cell>
          <cell r="S2968">
            <v>1154</v>
          </cell>
          <cell r="T2968">
            <v>0</v>
          </cell>
          <cell r="U2968">
            <v>0</v>
          </cell>
          <cell r="V2968">
            <v>0</v>
          </cell>
          <cell r="W2968">
            <v>0</v>
          </cell>
          <cell r="X2968">
            <v>0</v>
          </cell>
          <cell r="Y2968">
            <v>0</v>
          </cell>
          <cell r="Z2968">
            <v>0</v>
          </cell>
          <cell r="AA2968">
            <v>0</v>
          </cell>
          <cell r="AB2968">
            <v>0</v>
          </cell>
          <cell r="AC2968">
            <v>0</v>
          </cell>
          <cell r="AD2968">
            <v>0</v>
          </cell>
          <cell r="AE2968">
            <v>0</v>
          </cell>
        </row>
        <row r="2969">
          <cell r="C2969" t="str">
            <v>S070400051</v>
          </cell>
          <cell r="D2969" t="str">
            <v>JOB-9559 JIG ดัด Inlet  ECX-0125</v>
          </cell>
          <cell r="F2969" t="str">
            <v>JV05/020</v>
          </cell>
          <cell r="G2969">
            <v>35581</v>
          </cell>
          <cell r="H2969">
            <v>1</v>
          </cell>
          <cell r="I2969">
            <v>1251.47</v>
          </cell>
          <cell r="J2969">
            <v>1</v>
          </cell>
          <cell r="K2969">
            <v>35581</v>
          </cell>
          <cell r="N2969">
            <v>0</v>
          </cell>
          <cell r="O2969">
            <v>1250.47</v>
          </cell>
          <cell r="P2969">
            <v>1250.47</v>
          </cell>
          <cell r="Q2969">
            <v>1250.47</v>
          </cell>
          <cell r="R2969">
            <v>1250.47</v>
          </cell>
          <cell r="S2969">
            <v>1250.47</v>
          </cell>
          <cell r="T2969">
            <v>0</v>
          </cell>
          <cell r="U2969">
            <v>0</v>
          </cell>
          <cell r="V2969">
            <v>0</v>
          </cell>
          <cell r="W2969">
            <v>0</v>
          </cell>
          <cell r="X2969">
            <v>0</v>
          </cell>
          <cell r="Y2969">
            <v>0</v>
          </cell>
          <cell r="Z2969">
            <v>0</v>
          </cell>
          <cell r="AA2969">
            <v>0</v>
          </cell>
          <cell r="AB2969">
            <v>0</v>
          </cell>
          <cell r="AC2969">
            <v>0</v>
          </cell>
          <cell r="AD2969">
            <v>0</v>
          </cell>
          <cell r="AE2969">
            <v>0</v>
          </cell>
        </row>
        <row r="2970">
          <cell r="C2970" t="str">
            <v>S070400052</v>
          </cell>
          <cell r="D2970" t="str">
            <v>JOB-9559 IIG ดัด Inlet ECX-0743</v>
          </cell>
          <cell r="F2970" t="str">
            <v>JV05/020</v>
          </cell>
          <cell r="G2970">
            <v>35581</v>
          </cell>
          <cell r="H2970">
            <v>1</v>
          </cell>
          <cell r="I2970">
            <v>1457.47</v>
          </cell>
          <cell r="J2970">
            <v>1</v>
          </cell>
          <cell r="K2970">
            <v>35581</v>
          </cell>
          <cell r="N2970">
            <v>0</v>
          </cell>
          <cell r="O2970">
            <v>1456.47</v>
          </cell>
          <cell r="P2970">
            <v>1456.47</v>
          </cell>
          <cell r="Q2970">
            <v>1456.47</v>
          </cell>
          <cell r="R2970">
            <v>1456.47</v>
          </cell>
          <cell r="S2970">
            <v>1456.47</v>
          </cell>
          <cell r="T2970">
            <v>0</v>
          </cell>
          <cell r="U2970">
            <v>0</v>
          </cell>
          <cell r="V2970">
            <v>0</v>
          </cell>
          <cell r="W2970">
            <v>0</v>
          </cell>
          <cell r="X2970">
            <v>0</v>
          </cell>
          <cell r="Y2970">
            <v>0</v>
          </cell>
          <cell r="Z2970">
            <v>0</v>
          </cell>
          <cell r="AA2970">
            <v>0</v>
          </cell>
          <cell r="AB2970">
            <v>0</v>
          </cell>
          <cell r="AC2970">
            <v>0</v>
          </cell>
          <cell r="AD2970">
            <v>0</v>
          </cell>
          <cell r="AE2970">
            <v>0</v>
          </cell>
        </row>
        <row r="2971">
          <cell r="C2971" t="str">
            <v>S070400053</v>
          </cell>
          <cell r="D2971" t="str">
            <v>JOB-9559 JIG ดัด Inlet ECX-0741</v>
          </cell>
          <cell r="F2971" t="str">
            <v>JV05/020</v>
          </cell>
          <cell r="G2971">
            <v>35581</v>
          </cell>
          <cell r="H2971">
            <v>1</v>
          </cell>
          <cell r="I2971">
            <v>2090.9299999999998</v>
          </cell>
          <cell r="J2971">
            <v>1</v>
          </cell>
          <cell r="K2971">
            <v>35581</v>
          </cell>
          <cell r="N2971">
            <v>0</v>
          </cell>
          <cell r="O2971">
            <v>2089.9299999999998</v>
          </cell>
          <cell r="P2971">
            <v>2089.9299999999998</v>
          </cell>
          <cell r="Q2971">
            <v>2089.9299999999998</v>
          </cell>
          <cell r="R2971">
            <v>2089.9299999999998</v>
          </cell>
          <cell r="S2971">
            <v>2089.9299999999998</v>
          </cell>
          <cell r="T2971">
            <v>0</v>
          </cell>
          <cell r="U2971">
            <v>0</v>
          </cell>
          <cell r="V2971">
            <v>0</v>
          </cell>
          <cell r="W2971">
            <v>0</v>
          </cell>
          <cell r="X2971">
            <v>0</v>
          </cell>
          <cell r="Y2971">
            <v>0</v>
          </cell>
          <cell r="Z2971">
            <v>0</v>
          </cell>
          <cell r="AA2971">
            <v>0</v>
          </cell>
          <cell r="AB2971">
            <v>0</v>
          </cell>
          <cell r="AC2971">
            <v>0</v>
          </cell>
          <cell r="AD2971">
            <v>0</v>
          </cell>
          <cell r="AE2971">
            <v>0</v>
          </cell>
        </row>
        <row r="2972">
          <cell r="C2972" t="str">
            <v>S070200472</v>
          </cell>
          <cell r="D2972" t="str">
            <v>JOB-RD-034 ประกอบฐานพิมพ์เจาะรู 8.55</v>
          </cell>
          <cell r="F2972" t="str">
            <v>JV05/020</v>
          </cell>
          <cell r="G2972">
            <v>35581</v>
          </cell>
          <cell r="H2972">
            <v>1</v>
          </cell>
          <cell r="I2972">
            <v>79063.25</v>
          </cell>
          <cell r="J2972">
            <v>1</v>
          </cell>
          <cell r="K2972">
            <v>35581</v>
          </cell>
          <cell r="N2972">
            <v>0</v>
          </cell>
          <cell r="O2972">
            <v>79062.25</v>
          </cell>
          <cell r="P2972">
            <v>79062.25</v>
          </cell>
          <cell r="Q2972">
            <v>79062.25</v>
          </cell>
          <cell r="R2972">
            <v>79062.25</v>
          </cell>
          <cell r="S2972">
            <v>79062.25</v>
          </cell>
          <cell r="T2972">
            <v>0</v>
          </cell>
          <cell r="U2972">
            <v>0</v>
          </cell>
          <cell r="V2972">
            <v>0</v>
          </cell>
          <cell r="W2972">
            <v>0</v>
          </cell>
          <cell r="X2972">
            <v>0</v>
          </cell>
          <cell r="Y2972">
            <v>0</v>
          </cell>
          <cell r="Z2972">
            <v>0</v>
          </cell>
          <cell r="AA2972">
            <v>0</v>
          </cell>
          <cell r="AB2972">
            <v>0</v>
          </cell>
          <cell r="AC2972">
            <v>0</v>
          </cell>
          <cell r="AD2972">
            <v>0</v>
          </cell>
          <cell r="AE2972">
            <v>0</v>
          </cell>
        </row>
        <row r="2973">
          <cell r="C2973" t="str">
            <v>S070200473</v>
          </cell>
          <cell r="D2973" t="str">
            <v>JOB-015 พิมพ์ปั๊มหอยโข่ง เข็มหักและ Die แตก</v>
          </cell>
          <cell r="F2973" t="str">
            <v>JV05/020</v>
          </cell>
          <cell r="G2973">
            <v>35581</v>
          </cell>
          <cell r="H2973">
            <v>1</v>
          </cell>
          <cell r="I2973">
            <v>5974</v>
          </cell>
          <cell r="J2973">
            <v>1</v>
          </cell>
          <cell r="K2973">
            <v>35581</v>
          </cell>
          <cell r="N2973">
            <v>0</v>
          </cell>
          <cell r="O2973">
            <v>5973</v>
          </cell>
          <cell r="P2973">
            <v>5973</v>
          </cell>
          <cell r="Q2973">
            <v>5973</v>
          </cell>
          <cell r="R2973">
            <v>5973</v>
          </cell>
          <cell r="S2973">
            <v>5973</v>
          </cell>
          <cell r="T2973">
            <v>0</v>
          </cell>
          <cell r="U2973">
            <v>0</v>
          </cell>
          <cell r="V2973">
            <v>0</v>
          </cell>
          <cell r="W2973">
            <v>0</v>
          </cell>
          <cell r="X2973">
            <v>0</v>
          </cell>
          <cell r="Y2973">
            <v>0</v>
          </cell>
          <cell r="Z2973">
            <v>0</v>
          </cell>
          <cell r="AA2973">
            <v>0</v>
          </cell>
          <cell r="AB2973">
            <v>0</v>
          </cell>
          <cell r="AC2973">
            <v>0</v>
          </cell>
          <cell r="AD2973">
            <v>0</v>
          </cell>
          <cell r="AE2973">
            <v>0</v>
          </cell>
        </row>
        <row r="2974">
          <cell r="C2974" t="str">
            <v>S070200474</v>
          </cell>
          <cell r="D2974" t="str">
            <v>JOB-021 พิมพ์ No.291 เข็ม 3m/m หัก</v>
          </cell>
          <cell r="F2974" t="str">
            <v>JV05/020</v>
          </cell>
          <cell r="G2974">
            <v>35581</v>
          </cell>
          <cell r="H2974">
            <v>1</v>
          </cell>
          <cell r="I2974">
            <v>2127.5</v>
          </cell>
          <cell r="J2974">
            <v>1</v>
          </cell>
          <cell r="K2974">
            <v>35581</v>
          </cell>
          <cell r="N2974">
            <v>0</v>
          </cell>
          <cell r="O2974">
            <v>2126.5</v>
          </cell>
          <cell r="P2974">
            <v>2126.5</v>
          </cell>
          <cell r="Q2974">
            <v>2126.5</v>
          </cell>
          <cell r="R2974">
            <v>2126.5</v>
          </cell>
          <cell r="S2974">
            <v>2126.5</v>
          </cell>
          <cell r="T2974">
            <v>0</v>
          </cell>
          <cell r="U2974">
            <v>0</v>
          </cell>
          <cell r="V2974">
            <v>0</v>
          </cell>
          <cell r="W2974">
            <v>0</v>
          </cell>
          <cell r="X2974">
            <v>0</v>
          </cell>
          <cell r="Y2974">
            <v>0</v>
          </cell>
          <cell r="Z2974">
            <v>0</v>
          </cell>
          <cell r="AA2974">
            <v>0</v>
          </cell>
          <cell r="AB2974">
            <v>0</v>
          </cell>
          <cell r="AC2974">
            <v>0</v>
          </cell>
          <cell r="AD2974">
            <v>0</v>
          </cell>
          <cell r="AE2974">
            <v>0</v>
          </cell>
        </row>
        <row r="2975">
          <cell r="C2975" t="str">
            <v>S070200475</v>
          </cell>
          <cell r="D2975" t="str">
            <v>JOB-027 พิมพ์ No.318 เข็ม 3 MM หลุด</v>
          </cell>
          <cell r="F2975" t="str">
            <v>JV05/020</v>
          </cell>
          <cell r="G2975">
            <v>35581</v>
          </cell>
          <cell r="H2975">
            <v>1</v>
          </cell>
          <cell r="I2975">
            <v>3807.5</v>
          </cell>
          <cell r="J2975">
            <v>1</v>
          </cell>
          <cell r="K2975">
            <v>35581</v>
          </cell>
          <cell r="N2975">
            <v>0</v>
          </cell>
          <cell r="O2975">
            <v>3806.5</v>
          </cell>
          <cell r="P2975">
            <v>3806.5</v>
          </cell>
          <cell r="Q2975">
            <v>3806.5</v>
          </cell>
          <cell r="R2975">
            <v>3806.5</v>
          </cell>
          <cell r="S2975">
            <v>3806.5</v>
          </cell>
          <cell r="T2975">
            <v>0</v>
          </cell>
          <cell r="U2975">
            <v>0</v>
          </cell>
          <cell r="V2975">
            <v>0</v>
          </cell>
          <cell r="W2975">
            <v>0</v>
          </cell>
          <cell r="X2975">
            <v>0</v>
          </cell>
          <cell r="Y2975">
            <v>0</v>
          </cell>
          <cell r="Z2975">
            <v>0</v>
          </cell>
          <cell r="AA2975">
            <v>0</v>
          </cell>
          <cell r="AB2975">
            <v>0</v>
          </cell>
          <cell r="AC2975">
            <v>0</v>
          </cell>
          <cell r="AD2975">
            <v>0</v>
          </cell>
          <cell r="AE2975">
            <v>0</v>
          </cell>
        </row>
        <row r="2976">
          <cell r="C2976" t="str">
            <v>S070200476</v>
          </cell>
          <cell r="D2976" t="str">
            <v>JOB-P97/029 แม่พิมพ์ No.291 ปาก Die Blank บิ่น</v>
          </cell>
          <cell r="F2976" t="str">
            <v>JV05/020</v>
          </cell>
          <cell r="G2976">
            <v>35581</v>
          </cell>
          <cell r="H2976">
            <v>1</v>
          </cell>
          <cell r="I2976">
            <v>10094</v>
          </cell>
          <cell r="J2976">
            <v>1</v>
          </cell>
          <cell r="K2976">
            <v>35581</v>
          </cell>
          <cell r="N2976">
            <v>0</v>
          </cell>
          <cell r="O2976">
            <v>10093</v>
          </cell>
          <cell r="P2976">
            <v>10093</v>
          </cell>
          <cell r="Q2976">
            <v>10093</v>
          </cell>
          <cell r="R2976">
            <v>10093</v>
          </cell>
          <cell r="S2976">
            <v>10093</v>
          </cell>
          <cell r="T2976">
            <v>0</v>
          </cell>
          <cell r="U2976">
            <v>0</v>
          </cell>
          <cell r="V2976">
            <v>0</v>
          </cell>
          <cell r="W2976">
            <v>0</v>
          </cell>
          <cell r="X2976">
            <v>0</v>
          </cell>
          <cell r="Y2976">
            <v>0</v>
          </cell>
          <cell r="Z2976">
            <v>0</v>
          </cell>
          <cell r="AA2976">
            <v>0</v>
          </cell>
          <cell r="AB2976">
            <v>0</v>
          </cell>
          <cell r="AC2976">
            <v>0</v>
          </cell>
          <cell r="AD2976">
            <v>0</v>
          </cell>
          <cell r="AE2976">
            <v>0</v>
          </cell>
        </row>
        <row r="2977">
          <cell r="C2977" t="str">
            <v>S070200477</v>
          </cell>
          <cell r="D2977" t="str">
            <v>JOB-P97/030 แม่พิมพ์ No.290 เปลี่ยนเข็ม 3 MM.</v>
          </cell>
          <cell r="F2977" t="str">
            <v>JV05/020</v>
          </cell>
          <cell r="G2977">
            <v>35581</v>
          </cell>
          <cell r="H2977">
            <v>1</v>
          </cell>
          <cell r="I2977">
            <v>6556.5</v>
          </cell>
          <cell r="J2977">
            <v>1</v>
          </cell>
          <cell r="K2977">
            <v>35581</v>
          </cell>
          <cell r="N2977">
            <v>0</v>
          </cell>
          <cell r="O2977">
            <v>6555.5</v>
          </cell>
          <cell r="P2977">
            <v>6555.5</v>
          </cell>
          <cell r="Q2977">
            <v>6555.5</v>
          </cell>
          <cell r="R2977">
            <v>6555.5</v>
          </cell>
          <cell r="S2977">
            <v>6555.5</v>
          </cell>
          <cell r="T2977">
            <v>0</v>
          </cell>
          <cell r="U2977">
            <v>0</v>
          </cell>
          <cell r="V2977">
            <v>0</v>
          </cell>
          <cell r="W2977">
            <v>0</v>
          </cell>
          <cell r="X2977">
            <v>0</v>
          </cell>
          <cell r="Y2977">
            <v>0</v>
          </cell>
          <cell r="Z2977">
            <v>0</v>
          </cell>
          <cell r="AA2977">
            <v>0</v>
          </cell>
          <cell r="AB2977">
            <v>0</v>
          </cell>
          <cell r="AC2977">
            <v>0</v>
          </cell>
          <cell r="AD2977">
            <v>0</v>
          </cell>
          <cell r="AE2977">
            <v>0</v>
          </cell>
        </row>
        <row r="2978">
          <cell r="C2978" t="str">
            <v>S070200478</v>
          </cell>
          <cell r="D2978" t="str">
            <v>JOB-P97/035 แม่พิมพ์ No.291 Set ใช้เฉพาะชุด Flxe</v>
          </cell>
          <cell r="F2978" t="str">
            <v>JV05/020</v>
          </cell>
          <cell r="G2978">
            <v>35581</v>
          </cell>
          <cell r="H2978">
            <v>1</v>
          </cell>
          <cell r="I2978">
            <v>14111</v>
          </cell>
          <cell r="J2978">
            <v>1</v>
          </cell>
          <cell r="K2978">
            <v>35581</v>
          </cell>
          <cell r="N2978">
            <v>0</v>
          </cell>
          <cell r="O2978">
            <v>14110</v>
          </cell>
          <cell r="P2978">
            <v>14110</v>
          </cell>
          <cell r="Q2978">
            <v>14110</v>
          </cell>
          <cell r="R2978">
            <v>14110</v>
          </cell>
          <cell r="S2978">
            <v>14110</v>
          </cell>
          <cell r="T2978">
            <v>0</v>
          </cell>
          <cell r="U2978">
            <v>0</v>
          </cell>
          <cell r="V2978">
            <v>0</v>
          </cell>
          <cell r="W2978">
            <v>0</v>
          </cell>
          <cell r="X2978">
            <v>0</v>
          </cell>
          <cell r="Y2978">
            <v>0</v>
          </cell>
          <cell r="Z2978">
            <v>0</v>
          </cell>
          <cell r="AA2978">
            <v>0</v>
          </cell>
          <cell r="AB2978">
            <v>0</v>
          </cell>
          <cell r="AC2978">
            <v>0</v>
          </cell>
          <cell r="AD2978">
            <v>0</v>
          </cell>
          <cell r="AE2978">
            <v>0</v>
          </cell>
        </row>
        <row r="2979">
          <cell r="C2979" t="str">
            <v>S060300202</v>
          </cell>
          <cell r="D2979" t="str">
            <v>JOB-9252 JIG ดัดท่อ 3/8 AL,CW ขนาด R13*32,42</v>
          </cell>
          <cell r="F2979" t="str">
            <v>JV05/020</v>
          </cell>
          <cell r="G2979">
            <v>35581</v>
          </cell>
          <cell r="H2979">
            <v>2</v>
          </cell>
          <cell r="I2979">
            <v>11458.18</v>
          </cell>
          <cell r="J2979">
            <v>2</v>
          </cell>
          <cell r="K2979">
            <v>35581</v>
          </cell>
          <cell r="N2979">
            <v>0</v>
          </cell>
          <cell r="O2979">
            <v>11456.18</v>
          </cell>
          <cell r="P2979">
            <v>11456.18</v>
          </cell>
          <cell r="Q2979">
            <v>11456.18</v>
          </cell>
          <cell r="R2979">
            <v>11456.18</v>
          </cell>
          <cell r="S2979">
            <v>11456.18</v>
          </cell>
          <cell r="T2979">
            <v>0</v>
          </cell>
          <cell r="U2979">
            <v>0</v>
          </cell>
          <cell r="V2979">
            <v>0</v>
          </cell>
          <cell r="W2979">
            <v>0</v>
          </cell>
          <cell r="X2979">
            <v>0</v>
          </cell>
          <cell r="Y2979">
            <v>0</v>
          </cell>
          <cell r="Z2979">
            <v>0</v>
          </cell>
          <cell r="AA2979">
            <v>0</v>
          </cell>
          <cell r="AB2979">
            <v>0</v>
          </cell>
          <cell r="AC2979">
            <v>0</v>
          </cell>
          <cell r="AD2979">
            <v>0</v>
          </cell>
          <cell r="AE2979">
            <v>0</v>
          </cell>
        </row>
        <row r="2980">
          <cell r="C2980" t="str">
            <v>S060300203</v>
          </cell>
          <cell r="D2980" t="str">
            <v>JOB-9255 แกนเข็มเครื่องอัดแน่น</v>
          </cell>
          <cell r="F2980" t="str">
            <v>JV05/020</v>
          </cell>
          <cell r="G2980">
            <v>35581</v>
          </cell>
          <cell r="H2980">
            <v>20</v>
          </cell>
          <cell r="I2980">
            <v>4034.38</v>
          </cell>
          <cell r="J2980">
            <v>20</v>
          </cell>
          <cell r="K2980">
            <v>35581</v>
          </cell>
          <cell r="N2980">
            <v>0</v>
          </cell>
          <cell r="O2980">
            <v>4014.38</v>
          </cell>
          <cell r="P2980">
            <v>4014.38</v>
          </cell>
          <cell r="Q2980">
            <v>4014.38</v>
          </cell>
          <cell r="R2980">
            <v>4014.38</v>
          </cell>
          <cell r="S2980">
            <v>4014.38</v>
          </cell>
          <cell r="T2980">
            <v>0</v>
          </cell>
          <cell r="U2980">
            <v>0</v>
          </cell>
          <cell r="V2980">
            <v>0</v>
          </cell>
          <cell r="W2980">
            <v>0</v>
          </cell>
          <cell r="X2980">
            <v>0</v>
          </cell>
          <cell r="Y2980">
            <v>0</v>
          </cell>
          <cell r="Z2980">
            <v>0</v>
          </cell>
          <cell r="AA2980">
            <v>0</v>
          </cell>
          <cell r="AB2980">
            <v>0</v>
          </cell>
          <cell r="AC2980">
            <v>0</v>
          </cell>
          <cell r="AD2980">
            <v>0</v>
          </cell>
          <cell r="AE2980">
            <v>0</v>
          </cell>
        </row>
        <row r="2981">
          <cell r="C2981" t="str">
            <v>S060300204</v>
          </cell>
          <cell r="D2981" t="str">
            <v>JOB-P97/022 เครื่องดัดท่อ No.1 (ดัดแล้วท่อย่นและ</v>
          </cell>
          <cell r="E2981" t="str">
            <v>หัก)</v>
          </cell>
          <cell r="F2981" t="str">
            <v>JV05/020</v>
          </cell>
          <cell r="G2981">
            <v>35581</v>
          </cell>
          <cell r="H2981">
            <v>1</v>
          </cell>
          <cell r="I2981">
            <v>9050.52</v>
          </cell>
          <cell r="J2981">
            <v>1</v>
          </cell>
          <cell r="K2981">
            <v>35581</v>
          </cell>
          <cell r="N2981">
            <v>0</v>
          </cell>
          <cell r="O2981">
            <v>9049.52</v>
          </cell>
          <cell r="P2981">
            <v>9049.52</v>
          </cell>
          <cell r="Q2981">
            <v>9049.52</v>
          </cell>
          <cell r="R2981">
            <v>9049.52</v>
          </cell>
          <cell r="S2981">
            <v>9049.52</v>
          </cell>
          <cell r="T2981">
            <v>0</v>
          </cell>
          <cell r="U2981">
            <v>0</v>
          </cell>
          <cell r="V2981">
            <v>0</v>
          </cell>
          <cell r="W2981">
            <v>0</v>
          </cell>
          <cell r="X2981">
            <v>0</v>
          </cell>
          <cell r="Y2981">
            <v>0</v>
          </cell>
          <cell r="Z2981">
            <v>0</v>
          </cell>
          <cell r="AA2981">
            <v>0</v>
          </cell>
          <cell r="AB2981">
            <v>0</v>
          </cell>
          <cell r="AC2981">
            <v>0</v>
          </cell>
          <cell r="AD2981">
            <v>0</v>
          </cell>
          <cell r="AE2981">
            <v>0</v>
          </cell>
        </row>
        <row r="2982">
          <cell r="C2982" t="str">
            <v>S060300205</v>
          </cell>
          <cell r="D2982" t="str">
            <v>JOB- ทำแผ่นจับท่อ 1/4 ใช้กับเครื่องรีดท่อ</v>
          </cell>
          <cell r="F2982" t="str">
            <v>JV05/020</v>
          </cell>
          <cell r="G2982">
            <v>35581</v>
          </cell>
          <cell r="H2982">
            <v>1</v>
          </cell>
          <cell r="I2982">
            <v>4326</v>
          </cell>
          <cell r="J2982">
            <v>1</v>
          </cell>
          <cell r="K2982">
            <v>35581</v>
          </cell>
          <cell r="N2982">
            <v>0</v>
          </cell>
          <cell r="O2982">
            <v>4325</v>
          </cell>
          <cell r="P2982">
            <v>4325</v>
          </cell>
          <cell r="Q2982">
            <v>4325</v>
          </cell>
          <cell r="R2982">
            <v>4325</v>
          </cell>
          <cell r="S2982">
            <v>4325</v>
          </cell>
          <cell r="T2982">
            <v>0</v>
          </cell>
          <cell r="U2982">
            <v>0</v>
          </cell>
          <cell r="V2982">
            <v>0</v>
          </cell>
          <cell r="W2982">
            <v>0</v>
          </cell>
          <cell r="X2982">
            <v>0</v>
          </cell>
          <cell r="Y2982">
            <v>0</v>
          </cell>
          <cell r="Z2982">
            <v>0</v>
          </cell>
          <cell r="AA2982">
            <v>0</v>
          </cell>
          <cell r="AB2982">
            <v>0</v>
          </cell>
          <cell r="AC2982">
            <v>0</v>
          </cell>
          <cell r="AD2982">
            <v>0</v>
          </cell>
          <cell r="AE2982">
            <v>0</v>
          </cell>
        </row>
        <row r="2983">
          <cell r="C2983" t="str">
            <v>S060200059</v>
          </cell>
          <cell r="D2983" t="str">
            <v>JOB-P97/004  กลึง PUNCH ,แก้ไข , เจียร์ Plate</v>
          </cell>
          <cell r="F2983" t="str">
            <v>JV05/020</v>
          </cell>
          <cell r="G2983">
            <v>35581</v>
          </cell>
          <cell r="H2983">
            <v>1</v>
          </cell>
          <cell r="I2983">
            <v>6798</v>
          </cell>
          <cell r="J2983">
            <v>1</v>
          </cell>
          <cell r="K2983">
            <v>35581</v>
          </cell>
          <cell r="N2983">
            <v>0</v>
          </cell>
          <cell r="O2983">
            <v>6797</v>
          </cell>
          <cell r="P2983">
            <v>6797</v>
          </cell>
          <cell r="Q2983">
            <v>6797</v>
          </cell>
          <cell r="R2983">
            <v>6797</v>
          </cell>
          <cell r="S2983">
            <v>6797</v>
          </cell>
          <cell r="T2983">
            <v>0</v>
          </cell>
          <cell r="U2983">
            <v>0</v>
          </cell>
          <cell r="V2983">
            <v>0</v>
          </cell>
          <cell r="W2983">
            <v>0</v>
          </cell>
          <cell r="X2983">
            <v>0</v>
          </cell>
          <cell r="Y2983">
            <v>0</v>
          </cell>
          <cell r="Z2983">
            <v>0</v>
          </cell>
          <cell r="AA2983">
            <v>0</v>
          </cell>
          <cell r="AB2983">
            <v>0</v>
          </cell>
          <cell r="AC2983">
            <v>0</v>
          </cell>
          <cell r="AD2983">
            <v>0</v>
          </cell>
          <cell r="AE2983">
            <v>0</v>
          </cell>
        </row>
        <row r="2984">
          <cell r="C2984" t="str">
            <v>S060200060</v>
          </cell>
          <cell r="D2984" t="str">
            <v>JOB-P97/010 พิมพ์ No.166 Punch &amp; Die ไม่คม</v>
          </cell>
          <cell r="F2984" t="str">
            <v>JV05/020</v>
          </cell>
          <cell r="G2984">
            <v>35581</v>
          </cell>
          <cell r="H2984">
            <v>1</v>
          </cell>
          <cell r="I2984">
            <v>23189.5</v>
          </cell>
          <cell r="J2984">
            <v>1</v>
          </cell>
          <cell r="K2984">
            <v>35581</v>
          </cell>
          <cell r="N2984">
            <v>0</v>
          </cell>
          <cell r="O2984">
            <v>23188.5</v>
          </cell>
          <cell r="P2984">
            <v>23188.5</v>
          </cell>
          <cell r="Q2984">
            <v>23188.5</v>
          </cell>
          <cell r="R2984">
            <v>23188.5</v>
          </cell>
          <cell r="S2984">
            <v>23188.5</v>
          </cell>
          <cell r="T2984">
            <v>0</v>
          </cell>
          <cell r="U2984">
            <v>0</v>
          </cell>
          <cell r="V2984">
            <v>0</v>
          </cell>
          <cell r="W2984">
            <v>0</v>
          </cell>
          <cell r="X2984">
            <v>0</v>
          </cell>
          <cell r="Y2984">
            <v>0</v>
          </cell>
          <cell r="Z2984">
            <v>0</v>
          </cell>
          <cell r="AA2984">
            <v>0</v>
          </cell>
          <cell r="AB2984">
            <v>0</v>
          </cell>
          <cell r="AC2984">
            <v>0</v>
          </cell>
          <cell r="AD2984">
            <v>0</v>
          </cell>
          <cell r="AE2984">
            <v>0</v>
          </cell>
        </row>
        <row r="2985">
          <cell r="C2985" t="str">
            <v>S060200061</v>
          </cell>
          <cell r="D2985" t="str">
            <v>JOB-097/018 T Slot &amp; Stud เครื่อง 100 Tons</v>
          </cell>
          <cell r="F2985" t="str">
            <v>JV05/020</v>
          </cell>
          <cell r="G2985">
            <v>35581</v>
          </cell>
          <cell r="H2985">
            <v>1</v>
          </cell>
          <cell r="I2985">
            <v>3708</v>
          </cell>
          <cell r="J2985">
            <v>1</v>
          </cell>
          <cell r="K2985">
            <v>35581</v>
          </cell>
          <cell r="N2985">
            <v>0</v>
          </cell>
          <cell r="O2985">
            <v>3707</v>
          </cell>
          <cell r="P2985">
            <v>3707</v>
          </cell>
          <cell r="Q2985">
            <v>3707</v>
          </cell>
          <cell r="R2985">
            <v>3707</v>
          </cell>
          <cell r="S2985">
            <v>3707</v>
          </cell>
          <cell r="T2985">
            <v>0</v>
          </cell>
          <cell r="U2985">
            <v>0</v>
          </cell>
          <cell r="V2985">
            <v>0</v>
          </cell>
          <cell r="W2985">
            <v>0</v>
          </cell>
          <cell r="X2985">
            <v>0</v>
          </cell>
          <cell r="Y2985">
            <v>0</v>
          </cell>
          <cell r="Z2985">
            <v>0</v>
          </cell>
          <cell r="AA2985">
            <v>0</v>
          </cell>
          <cell r="AB2985">
            <v>0</v>
          </cell>
          <cell r="AC2985">
            <v>0</v>
          </cell>
          <cell r="AD2985">
            <v>0</v>
          </cell>
          <cell r="AE2985">
            <v>0</v>
          </cell>
        </row>
        <row r="2986">
          <cell r="C2986" t="str">
            <v>S060400388</v>
          </cell>
          <cell r="D2986" t="str">
            <v>JOB-P97/037 JIG ดัดท่อ ECA-0128 (ลูกปืนแตก)</v>
          </cell>
          <cell r="F2986" t="str">
            <v>JV05/020</v>
          </cell>
          <cell r="G2986">
            <v>35581</v>
          </cell>
          <cell r="H2986">
            <v>1</v>
          </cell>
          <cell r="I2986">
            <v>2245.8200000000002</v>
          </cell>
          <cell r="J2986">
            <v>1</v>
          </cell>
          <cell r="K2986">
            <v>35581</v>
          </cell>
          <cell r="N2986">
            <v>0</v>
          </cell>
          <cell r="O2986">
            <v>2244.8200000000002</v>
          </cell>
          <cell r="P2986">
            <v>2244.8200000000002</v>
          </cell>
          <cell r="Q2986">
            <v>2244.8200000000002</v>
          </cell>
          <cell r="R2986">
            <v>2244.8200000000002</v>
          </cell>
          <cell r="S2986">
            <v>2244.8200000000002</v>
          </cell>
          <cell r="T2986">
            <v>0</v>
          </cell>
          <cell r="U2986">
            <v>0</v>
          </cell>
          <cell r="V2986">
            <v>0</v>
          </cell>
          <cell r="W2986">
            <v>0</v>
          </cell>
          <cell r="X2986">
            <v>0</v>
          </cell>
          <cell r="Y2986">
            <v>0</v>
          </cell>
          <cell r="Z2986">
            <v>0</v>
          </cell>
          <cell r="AA2986">
            <v>0</v>
          </cell>
          <cell r="AB2986">
            <v>0</v>
          </cell>
          <cell r="AC2986">
            <v>0</v>
          </cell>
          <cell r="AD2986">
            <v>0</v>
          </cell>
          <cell r="AE2986">
            <v>0</v>
          </cell>
        </row>
        <row r="2987">
          <cell r="C2987" t="str">
            <v>S060600004</v>
          </cell>
          <cell r="D2987" t="str">
            <v>JOB-920 JIG จับงานเชื่อม</v>
          </cell>
          <cell r="F2987" t="str">
            <v>JV05/020</v>
          </cell>
          <cell r="G2987">
            <v>35581</v>
          </cell>
          <cell r="H2987">
            <v>1</v>
          </cell>
          <cell r="I2987">
            <v>5768</v>
          </cell>
          <cell r="J2987">
            <v>1</v>
          </cell>
          <cell r="K2987">
            <v>35581</v>
          </cell>
          <cell r="N2987">
            <v>0</v>
          </cell>
          <cell r="O2987">
            <v>5767</v>
          </cell>
          <cell r="P2987">
            <v>5767</v>
          </cell>
          <cell r="Q2987">
            <v>5767</v>
          </cell>
          <cell r="R2987">
            <v>5767</v>
          </cell>
          <cell r="S2987">
            <v>5767</v>
          </cell>
          <cell r="T2987">
            <v>0</v>
          </cell>
          <cell r="U2987">
            <v>0</v>
          </cell>
          <cell r="V2987">
            <v>0</v>
          </cell>
          <cell r="W2987">
            <v>0</v>
          </cell>
          <cell r="X2987">
            <v>0</v>
          </cell>
          <cell r="Y2987">
            <v>0</v>
          </cell>
          <cell r="Z2987">
            <v>0</v>
          </cell>
          <cell r="AA2987">
            <v>0</v>
          </cell>
          <cell r="AB2987">
            <v>0</v>
          </cell>
          <cell r="AC2987">
            <v>0</v>
          </cell>
          <cell r="AD2987">
            <v>0</v>
          </cell>
          <cell r="AE2987">
            <v>0</v>
          </cell>
        </row>
        <row r="2988">
          <cell r="C2988" t="str">
            <v>S069900112</v>
          </cell>
          <cell r="D2988" t="str">
            <v>ด้ามแม่เหล็กจับชิ้นงาน รุ่น A1</v>
          </cell>
          <cell r="F2988" t="str">
            <v>SR040/1990</v>
          </cell>
          <cell r="G2988">
            <v>35585</v>
          </cell>
          <cell r="H2988">
            <v>6</v>
          </cell>
          <cell r="I2988">
            <v>3847.5</v>
          </cell>
          <cell r="J2988">
            <v>6</v>
          </cell>
          <cell r="K2988">
            <v>35585</v>
          </cell>
          <cell r="N2988">
            <v>0</v>
          </cell>
          <cell r="O2988">
            <v>3841.5</v>
          </cell>
          <cell r="P2988">
            <v>3841.5</v>
          </cell>
          <cell r="Q2988">
            <v>3841.5</v>
          </cell>
          <cell r="R2988">
            <v>3841.5</v>
          </cell>
          <cell r="S2988">
            <v>3841.5</v>
          </cell>
          <cell r="T2988">
            <v>0</v>
          </cell>
          <cell r="U2988">
            <v>0</v>
          </cell>
          <cell r="V2988">
            <v>0</v>
          </cell>
          <cell r="W2988">
            <v>0</v>
          </cell>
          <cell r="X2988">
            <v>0</v>
          </cell>
          <cell r="Y2988">
            <v>0</v>
          </cell>
          <cell r="Z2988">
            <v>0</v>
          </cell>
          <cell r="AA2988">
            <v>0</v>
          </cell>
          <cell r="AB2988">
            <v>0</v>
          </cell>
          <cell r="AC2988">
            <v>0</v>
          </cell>
          <cell r="AD2988">
            <v>0</v>
          </cell>
          <cell r="AE2988">
            <v>0</v>
          </cell>
        </row>
        <row r="2989">
          <cell r="C2989" t="str">
            <v>S060300206</v>
          </cell>
          <cell r="D2989" t="str">
            <v>ประแจ TORQUE รุ่น TSC 5 (1-5 Nm) ยี่ห้อ</v>
          </cell>
          <cell r="E2989" t="str">
            <v>TORQUELEADER</v>
          </cell>
          <cell r="F2989" t="str">
            <v>SR042/2095</v>
          </cell>
          <cell r="G2989">
            <v>35593</v>
          </cell>
          <cell r="H2989">
            <v>1</v>
          </cell>
          <cell r="I2989">
            <v>3600</v>
          </cell>
          <cell r="J2989">
            <v>1</v>
          </cell>
          <cell r="K2989">
            <v>35593</v>
          </cell>
          <cell r="N2989">
            <v>0</v>
          </cell>
          <cell r="O2989">
            <v>3599</v>
          </cell>
          <cell r="P2989">
            <v>3599</v>
          </cell>
          <cell r="Q2989">
            <v>3599</v>
          </cell>
          <cell r="R2989">
            <v>3599</v>
          </cell>
          <cell r="S2989">
            <v>3599</v>
          </cell>
          <cell r="T2989">
            <v>0</v>
          </cell>
          <cell r="U2989">
            <v>0</v>
          </cell>
          <cell r="V2989">
            <v>0</v>
          </cell>
          <cell r="W2989">
            <v>0</v>
          </cell>
          <cell r="X2989">
            <v>0</v>
          </cell>
          <cell r="Y2989">
            <v>0</v>
          </cell>
          <cell r="Z2989">
            <v>0</v>
          </cell>
          <cell r="AA2989">
            <v>0</v>
          </cell>
          <cell r="AB2989">
            <v>0</v>
          </cell>
          <cell r="AC2989">
            <v>0</v>
          </cell>
          <cell r="AD2989">
            <v>0</v>
          </cell>
          <cell r="AE2989">
            <v>0</v>
          </cell>
        </row>
        <row r="2990">
          <cell r="C2990" t="str">
            <v>S070400054</v>
          </cell>
          <cell r="D2990" t="str">
            <v>JOB-083 JIG เชื่อม Out let ECX-444</v>
          </cell>
          <cell r="F2990" t="str">
            <v>JV06/052</v>
          </cell>
          <cell r="G2990">
            <v>35611</v>
          </cell>
          <cell r="H2990">
            <v>1</v>
          </cell>
          <cell r="I2990">
            <v>6226.59</v>
          </cell>
          <cell r="J2990">
            <v>1</v>
          </cell>
          <cell r="K2990">
            <v>35611</v>
          </cell>
          <cell r="N2990">
            <v>0</v>
          </cell>
          <cell r="O2990">
            <v>6225.59</v>
          </cell>
          <cell r="P2990">
            <v>6225.59</v>
          </cell>
          <cell r="Q2990">
            <v>6225.59</v>
          </cell>
          <cell r="R2990">
            <v>6225.59</v>
          </cell>
          <cell r="S2990">
            <v>6225.59</v>
          </cell>
          <cell r="T2990">
            <v>0</v>
          </cell>
          <cell r="U2990">
            <v>0</v>
          </cell>
          <cell r="V2990">
            <v>0</v>
          </cell>
          <cell r="W2990">
            <v>0</v>
          </cell>
          <cell r="X2990">
            <v>0</v>
          </cell>
          <cell r="Y2990">
            <v>0</v>
          </cell>
          <cell r="Z2990">
            <v>0</v>
          </cell>
          <cell r="AA2990">
            <v>0</v>
          </cell>
          <cell r="AB2990">
            <v>0</v>
          </cell>
          <cell r="AC2990">
            <v>0</v>
          </cell>
          <cell r="AD2990">
            <v>0</v>
          </cell>
          <cell r="AE2990">
            <v>0</v>
          </cell>
        </row>
        <row r="2991">
          <cell r="C2991" t="str">
            <v>S070400055</v>
          </cell>
          <cell r="D2991" t="str">
            <v>JOB-9294 JIG เชื่อม Inlet CCX-546</v>
          </cell>
          <cell r="F2991" t="str">
            <v>JV06/052</v>
          </cell>
          <cell r="G2991">
            <v>35611</v>
          </cell>
          <cell r="H2991">
            <v>1</v>
          </cell>
          <cell r="I2991">
            <v>2634.6</v>
          </cell>
          <cell r="J2991">
            <v>1</v>
          </cell>
          <cell r="K2991">
            <v>35611</v>
          </cell>
          <cell r="N2991">
            <v>0</v>
          </cell>
          <cell r="O2991">
            <v>2633.6</v>
          </cell>
          <cell r="P2991">
            <v>2633.6</v>
          </cell>
          <cell r="Q2991">
            <v>2633.6</v>
          </cell>
          <cell r="R2991">
            <v>2633.6</v>
          </cell>
          <cell r="S2991">
            <v>2633.6</v>
          </cell>
          <cell r="T2991">
            <v>0</v>
          </cell>
          <cell r="U2991">
            <v>0</v>
          </cell>
          <cell r="V2991">
            <v>0</v>
          </cell>
          <cell r="W2991">
            <v>0</v>
          </cell>
          <cell r="X2991">
            <v>0</v>
          </cell>
          <cell r="Y2991">
            <v>0</v>
          </cell>
          <cell r="Z2991">
            <v>0</v>
          </cell>
          <cell r="AA2991">
            <v>0</v>
          </cell>
          <cell r="AB2991">
            <v>0</v>
          </cell>
          <cell r="AC2991">
            <v>0</v>
          </cell>
          <cell r="AD2991">
            <v>0</v>
          </cell>
          <cell r="AE2991">
            <v>0</v>
          </cell>
        </row>
        <row r="2992">
          <cell r="C2992" t="str">
            <v>S070400056</v>
          </cell>
          <cell r="D2992" t="str">
            <v>JOB-9295 Jig เชื่อม Inlet CCX-551</v>
          </cell>
          <cell r="F2992" t="str">
            <v>JV06/052</v>
          </cell>
          <cell r="G2992">
            <v>35611</v>
          </cell>
          <cell r="H2992">
            <v>1</v>
          </cell>
          <cell r="I2992">
            <v>2755.56</v>
          </cell>
          <cell r="J2992">
            <v>1</v>
          </cell>
          <cell r="K2992">
            <v>35611</v>
          </cell>
          <cell r="N2992">
            <v>0</v>
          </cell>
          <cell r="O2992">
            <v>2754.56</v>
          </cell>
          <cell r="P2992">
            <v>2754.56</v>
          </cell>
          <cell r="Q2992">
            <v>2754.56</v>
          </cell>
          <cell r="R2992">
            <v>2754.56</v>
          </cell>
          <cell r="S2992">
            <v>2754.56</v>
          </cell>
          <cell r="T2992">
            <v>0</v>
          </cell>
          <cell r="U2992">
            <v>0</v>
          </cell>
          <cell r="V2992">
            <v>0</v>
          </cell>
          <cell r="W2992">
            <v>0</v>
          </cell>
          <cell r="X2992">
            <v>0</v>
          </cell>
          <cell r="Y2992">
            <v>0</v>
          </cell>
          <cell r="Z2992">
            <v>0</v>
          </cell>
          <cell r="AA2992">
            <v>0</v>
          </cell>
          <cell r="AB2992">
            <v>0</v>
          </cell>
          <cell r="AC2992">
            <v>0</v>
          </cell>
          <cell r="AD2992">
            <v>0</v>
          </cell>
          <cell r="AE2992">
            <v>0</v>
          </cell>
        </row>
        <row r="2993">
          <cell r="C2993" t="str">
            <v>S070400057</v>
          </cell>
          <cell r="D2993" t="str">
            <v>JIG เชื่อม Outlet CCX-551</v>
          </cell>
          <cell r="E2993" t="str">
            <v>I</v>
          </cell>
          <cell r="F2993" t="str">
            <v>JV06/052</v>
          </cell>
          <cell r="G2993">
            <v>35611</v>
          </cell>
          <cell r="H2993">
            <v>1</v>
          </cell>
          <cell r="I2993">
            <v>2755.56</v>
          </cell>
          <cell r="J2993">
            <v>1</v>
          </cell>
          <cell r="K2993">
            <v>35611</v>
          </cell>
          <cell r="N2993">
            <v>0</v>
          </cell>
          <cell r="O2993">
            <v>2754.56</v>
          </cell>
          <cell r="P2993">
            <v>2754.56</v>
          </cell>
          <cell r="Q2993">
            <v>2754.56</v>
          </cell>
          <cell r="R2993">
            <v>2754.56</v>
          </cell>
          <cell r="S2993">
            <v>2754.56</v>
          </cell>
          <cell r="T2993">
            <v>0</v>
          </cell>
          <cell r="U2993">
            <v>0</v>
          </cell>
          <cell r="V2993">
            <v>0</v>
          </cell>
          <cell r="W2993">
            <v>0</v>
          </cell>
          <cell r="X2993">
            <v>0</v>
          </cell>
          <cell r="Y2993">
            <v>0</v>
          </cell>
          <cell r="Z2993">
            <v>0</v>
          </cell>
          <cell r="AA2993">
            <v>0</v>
          </cell>
          <cell r="AB2993">
            <v>0</v>
          </cell>
          <cell r="AC2993">
            <v>0</v>
          </cell>
          <cell r="AD2993">
            <v>0</v>
          </cell>
          <cell r="AE2993">
            <v>0</v>
          </cell>
        </row>
        <row r="2994">
          <cell r="C2994" t="str">
            <v>S070400058</v>
          </cell>
          <cell r="D2994" t="str">
            <v>JOB-9299 Jig เชื่อม Inlet CCX-549</v>
          </cell>
          <cell r="F2994" t="str">
            <v>JV06/052</v>
          </cell>
          <cell r="G2994">
            <v>35611</v>
          </cell>
          <cell r="H2994">
            <v>1</v>
          </cell>
          <cell r="I2994">
            <v>2471.36</v>
          </cell>
          <cell r="J2994">
            <v>1</v>
          </cell>
          <cell r="K2994">
            <v>35611</v>
          </cell>
          <cell r="N2994">
            <v>0</v>
          </cell>
          <cell r="O2994">
            <v>2470.36</v>
          </cell>
          <cell r="P2994">
            <v>2470.36</v>
          </cell>
          <cell r="Q2994">
            <v>2470.36</v>
          </cell>
          <cell r="R2994">
            <v>2470.36</v>
          </cell>
          <cell r="S2994">
            <v>2470.36</v>
          </cell>
          <cell r="T2994">
            <v>0</v>
          </cell>
          <cell r="U2994">
            <v>0</v>
          </cell>
          <cell r="V2994">
            <v>0</v>
          </cell>
          <cell r="W2994">
            <v>0</v>
          </cell>
          <cell r="X2994">
            <v>0</v>
          </cell>
          <cell r="Y2994">
            <v>0</v>
          </cell>
          <cell r="Z2994">
            <v>0</v>
          </cell>
          <cell r="AA2994">
            <v>0</v>
          </cell>
          <cell r="AB2994">
            <v>0</v>
          </cell>
          <cell r="AC2994">
            <v>0</v>
          </cell>
          <cell r="AD2994">
            <v>0</v>
          </cell>
          <cell r="AE2994">
            <v>0</v>
          </cell>
        </row>
        <row r="2995">
          <cell r="C2995" t="str">
            <v>S070400059</v>
          </cell>
          <cell r="D2995" t="str">
            <v>JOB-9299 Jig เชื่อม Outlet CCX-549</v>
          </cell>
          <cell r="F2995" t="str">
            <v>JV06/052</v>
          </cell>
          <cell r="G2995">
            <v>35611</v>
          </cell>
          <cell r="H2995">
            <v>1</v>
          </cell>
          <cell r="I2995">
            <v>2652.56</v>
          </cell>
          <cell r="J2995">
            <v>1</v>
          </cell>
          <cell r="K2995">
            <v>35611</v>
          </cell>
          <cell r="N2995">
            <v>0</v>
          </cell>
          <cell r="O2995">
            <v>2651.56</v>
          </cell>
          <cell r="P2995">
            <v>2651.56</v>
          </cell>
          <cell r="Q2995">
            <v>2651.56</v>
          </cell>
          <cell r="R2995">
            <v>2651.56</v>
          </cell>
          <cell r="S2995">
            <v>2651.56</v>
          </cell>
          <cell r="T2995">
            <v>0</v>
          </cell>
          <cell r="U2995">
            <v>0</v>
          </cell>
          <cell r="V2995">
            <v>0</v>
          </cell>
          <cell r="W2995">
            <v>0</v>
          </cell>
          <cell r="X2995">
            <v>0</v>
          </cell>
          <cell r="Y2995">
            <v>0</v>
          </cell>
          <cell r="Z2995">
            <v>0</v>
          </cell>
          <cell r="AA2995">
            <v>0</v>
          </cell>
          <cell r="AB2995">
            <v>0</v>
          </cell>
          <cell r="AC2995">
            <v>0</v>
          </cell>
          <cell r="AD2995">
            <v>0</v>
          </cell>
          <cell r="AE2995">
            <v>0</v>
          </cell>
        </row>
        <row r="2996">
          <cell r="C2996" t="str">
            <v>S070400060</v>
          </cell>
          <cell r="D2996" t="str">
            <v>JOB-9502 Jig เชื่อม outlet CCX-546</v>
          </cell>
          <cell r="F2996" t="str">
            <v>JV06/052</v>
          </cell>
          <cell r="G2996">
            <v>35611</v>
          </cell>
          <cell r="H2996">
            <v>1</v>
          </cell>
          <cell r="I2996">
            <v>2763.92</v>
          </cell>
          <cell r="J2996">
            <v>1</v>
          </cell>
          <cell r="K2996">
            <v>35611</v>
          </cell>
          <cell r="N2996">
            <v>0</v>
          </cell>
          <cell r="O2996">
            <v>2762.92</v>
          </cell>
          <cell r="P2996">
            <v>2762.92</v>
          </cell>
          <cell r="Q2996">
            <v>2762.92</v>
          </cell>
          <cell r="R2996">
            <v>2762.92</v>
          </cell>
          <cell r="S2996">
            <v>2762.92</v>
          </cell>
          <cell r="T2996">
            <v>0</v>
          </cell>
          <cell r="U2996">
            <v>0</v>
          </cell>
          <cell r="V2996">
            <v>0</v>
          </cell>
          <cell r="W2996">
            <v>0</v>
          </cell>
          <cell r="X2996">
            <v>0</v>
          </cell>
          <cell r="Y2996">
            <v>0</v>
          </cell>
          <cell r="Z2996">
            <v>0</v>
          </cell>
          <cell r="AA2996">
            <v>0</v>
          </cell>
          <cell r="AB2996">
            <v>0</v>
          </cell>
          <cell r="AC2996">
            <v>0</v>
          </cell>
          <cell r="AD2996">
            <v>0</v>
          </cell>
          <cell r="AE2996">
            <v>0</v>
          </cell>
        </row>
        <row r="2997">
          <cell r="C2997" t="str">
            <v>S070400061</v>
          </cell>
          <cell r="D2997" t="str">
            <v>JOB-9503 Jig เชื่อม Outlet CCX-547</v>
          </cell>
          <cell r="F2997" t="str">
            <v>JV06/052</v>
          </cell>
          <cell r="G2997">
            <v>35611</v>
          </cell>
          <cell r="H2997">
            <v>1</v>
          </cell>
          <cell r="I2997">
            <v>2791.81</v>
          </cell>
          <cell r="J2997">
            <v>1</v>
          </cell>
          <cell r="K2997">
            <v>35611</v>
          </cell>
          <cell r="N2997">
            <v>0</v>
          </cell>
          <cell r="O2997">
            <v>2790.81</v>
          </cell>
          <cell r="P2997">
            <v>2790.81</v>
          </cell>
          <cell r="Q2997">
            <v>2790.81</v>
          </cell>
          <cell r="R2997">
            <v>2790.81</v>
          </cell>
          <cell r="S2997">
            <v>2790.81</v>
          </cell>
          <cell r="T2997">
            <v>0</v>
          </cell>
          <cell r="U2997">
            <v>0</v>
          </cell>
          <cell r="V2997">
            <v>0</v>
          </cell>
          <cell r="W2997">
            <v>0</v>
          </cell>
          <cell r="X2997">
            <v>0</v>
          </cell>
          <cell r="Y2997">
            <v>0</v>
          </cell>
          <cell r="Z2997">
            <v>0</v>
          </cell>
          <cell r="AA2997">
            <v>0</v>
          </cell>
          <cell r="AB2997">
            <v>0</v>
          </cell>
          <cell r="AC2997">
            <v>0</v>
          </cell>
          <cell r="AD2997">
            <v>0</v>
          </cell>
          <cell r="AE2997">
            <v>0</v>
          </cell>
        </row>
        <row r="2998">
          <cell r="C2998" t="str">
            <v>S070400062</v>
          </cell>
          <cell r="D2998" t="str">
            <v>JOB-9504 Jig เชื่อม Inlet CCX-550</v>
          </cell>
          <cell r="F2998" t="str">
            <v>JV06/052</v>
          </cell>
          <cell r="G2998">
            <v>35611</v>
          </cell>
          <cell r="H2998">
            <v>1</v>
          </cell>
          <cell r="I2998">
            <v>1193</v>
          </cell>
          <cell r="J2998">
            <v>1</v>
          </cell>
          <cell r="K2998">
            <v>34515</v>
          </cell>
          <cell r="N2998">
            <v>0</v>
          </cell>
          <cell r="O2998">
            <v>1192</v>
          </cell>
          <cell r="P2998">
            <v>1192</v>
          </cell>
          <cell r="Q2998">
            <v>1192</v>
          </cell>
          <cell r="R2998">
            <v>1192</v>
          </cell>
          <cell r="S2998">
            <v>1192</v>
          </cell>
          <cell r="T2998">
            <v>0</v>
          </cell>
          <cell r="U2998">
            <v>0</v>
          </cell>
          <cell r="V2998">
            <v>0</v>
          </cell>
          <cell r="W2998">
            <v>0</v>
          </cell>
          <cell r="X2998">
            <v>0</v>
          </cell>
          <cell r="Y2998">
            <v>0</v>
          </cell>
          <cell r="Z2998">
            <v>0</v>
          </cell>
          <cell r="AA2998">
            <v>0</v>
          </cell>
          <cell r="AB2998">
            <v>0</v>
          </cell>
          <cell r="AC2998">
            <v>0</v>
          </cell>
          <cell r="AD2998">
            <v>0</v>
          </cell>
          <cell r="AE2998">
            <v>0</v>
          </cell>
        </row>
        <row r="2999">
          <cell r="C2999" t="str">
            <v>S070400063</v>
          </cell>
          <cell r="D2999" t="str">
            <v>JOB-9651 Jig เชื่อม Inlet PU-406</v>
          </cell>
          <cell r="F2999" t="str">
            <v>JV06/052</v>
          </cell>
          <cell r="G2999">
            <v>35611</v>
          </cell>
          <cell r="H2999">
            <v>1</v>
          </cell>
          <cell r="I2999">
            <v>8255.99</v>
          </cell>
          <cell r="J2999">
            <v>1</v>
          </cell>
          <cell r="K2999">
            <v>35611</v>
          </cell>
          <cell r="N2999">
            <v>0</v>
          </cell>
          <cell r="O2999">
            <v>8254.99</v>
          </cell>
          <cell r="P2999">
            <v>8254.99</v>
          </cell>
          <cell r="Q2999">
            <v>8254.99</v>
          </cell>
          <cell r="R2999">
            <v>8254.99</v>
          </cell>
          <cell r="S2999">
            <v>8254.99</v>
          </cell>
          <cell r="T2999">
            <v>0</v>
          </cell>
          <cell r="U2999">
            <v>0</v>
          </cell>
          <cell r="V2999">
            <v>0</v>
          </cell>
          <cell r="W2999">
            <v>0</v>
          </cell>
          <cell r="X2999">
            <v>0</v>
          </cell>
          <cell r="Y2999">
            <v>0</v>
          </cell>
          <cell r="Z2999">
            <v>0</v>
          </cell>
          <cell r="AA2999">
            <v>0</v>
          </cell>
          <cell r="AB2999">
            <v>0</v>
          </cell>
          <cell r="AC2999">
            <v>0</v>
          </cell>
          <cell r="AD2999">
            <v>0</v>
          </cell>
          <cell r="AE2999">
            <v>0</v>
          </cell>
        </row>
        <row r="3000">
          <cell r="C3000" t="str">
            <v>S070400064</v>
          </cell>
          <cell r="D3000" t="str">
            <v>JOB-9651 Jig เชื่อม Outlet ECA-135</v>
          </cell>
          <cell r="F3000" t="str">
            <v>JV06/052</v>
          </cell>
          <cell r="G3000">
            <v>35611</v>
          </cell>
          <cell r="H3000">
            <v>1</v>
          </cell>
          <cell r="I3000">
            <v>8449.27</v>
          </cell>
          <cell r="J3000">
            <v>1</v>
          </cell>
          <cell r="K3000">
            <v>35611</v>
          </cell>
          <cell r="N3000">
            <v>0</v>
          </cell>
          <cell r="O3000">
            <v>8448.27</v>
          </cell>
          <cell r="P3000">
            <v>8448.27</v>
          </cell>
          <cell r="Q3000">
            <v>8448.27</v>
          </cell>
          <cell r="R3000">
            <v>8448.27</v>
          </cell>
          <cell r="S3000">
            <v>8448.27</v>
          </cell>
          <cell r="T3000">
            <v>0</v>
          </cell>
          <cell r="U3000">
            <v>0</v>
          </cell>
          <cell r="V3000">
            <v>0</v>
          </cell>
          <cell r="W3000">
            <v>0</v>
          </cell>
          <cell r="X3000">
            <v>0</v>
          </cell>
          <cell r="Y3000">
            <v>0</v>
          </cell>
          <cell r="Z3000">
            <v>0</v>
          </cell>
          <cell r="AA3000">
            <v>0</v>
          </cell>
          <cell r="AB3000">
            <v>0</v>
          </cell>
          <cell r="AC3000">
            <v>0</v>
          </cell>
          <cell r="AD3000">
            <v>0</v>
          </cell>
          <cell r="AE3000">
            <v>0</v>
          </cell>
        </row>
        <row r="3001">
          <cell r="C3001" t="str">
            <v>S070200479</v>
          </cell>
          <cell r="D3001" t="str">
            <v>JOB-9300 แม่พิมพ์ปั๊ม Slot 6 * 12.25 mm.</v>
          </cell>
          <cell r="F3001" t="str">
            <v>JV06/052</v>
          </cell>
          <cell r="G3001">
            <v>35611</v>
          </cell>
          <cell r="H3001">
            <v>1</v>
          </cell>
          <cell r="I3001">
            <v>28190.46</v>
          </cell>
          <cell r="J3001">
            <v>1</v>
          </cell>
          <cell r="K3001">
            <v>35611</v>
          </cell>
          <cell r="N3001">
            <v>0</v>
          </cell>
          <cell r="O3001">
            <v>28189.46</v>
          </cell>
          <cell r="P3001">
            <v>28189.46</v>
          </cell>
          <cell r="Q3001">
            <v>28189.46</v>
          </cell>
          <cell r="R3001">
            <v>28189.46</v>
          </cell>
          <cell r="S3001">
            <v>28189.46</v>
          </cell>
          <cell r="T3001">
            <v>0</v>
          </cell>
          <cell r="U3001">
            <v>0</v>
          </cell>
          <cell r="V3001">
            <v>0</v>
          </cell>
          <cell r="W3001">
            <v>0</v>
          </cell>
          <cell r="X3001">
            <v>0</v>
          </cell>
          <cell r="Y3001">
            <v>0</v>
          </cell>
          <cell r="Z3001">
            <v>0</v>
          </cell>
          <cell r="AA3001">
            <v>0</v>
          </cell>
          <cell r="AB3001">
            <v>0</v>
          </cell>
          <cell r="AC3001">
            <v>0</v>
          </cell>
          <cell r="AD3001">
            <v>0</v>
          </cell>
          <cell r="AE3001">
            <v>0</v>
          </cell>
        </row>
        <row r="3002">
          <cell r="C3002" t="str">
            <v>S070200480</v>
          </cell>
          <cell r="D3002" t="str">
            <v>JOB-9566 แม่พิมพ์เจาะรู 8.55 MM. (20.40*17.67)</v>
          </cell>
          <cell r="F3002" t="str">
            <v>JV06/052</v>
          </cell>
          <cell r="G3002">
            <v>35611</v>
          </cell>
          <cell r="H3002">
            <v>1</v>
          </cell>
          <cell r="I3002">
            <v>18751</v>
          </cell>
          <cell r="J3002">
            <v>1</v>
          </cell>
          <cell r="K3002">
            <v>35611</v>
          </cell>
          <cell r="N3002">
            <v>0</v>
          </cell>
          <cell r="O3002">
            <v>18750</v>
          </cell>
          <cell r="P3002">
            <v>18750</v>
          </cell>
          <cell r="Q3002">
            <v>18750</v>
          </cell>
          <cell r="R3002">
            <v>18750</v>
          </cell>
          <cell r="S3002">
            <v>18750</v>
          </cell>
          <cell r="T3002">
            <v>0</v>
          </cell>
          <cell r="U3002">
            <v>0</v>
          </cell>
          <cell r="V3002">
            <v>0</v>
          </cell>
          <cell r="W3002">
            <v>0</v>
          </cell>
          <cell r="X3002">
            <v>0</v>
          </cell>
          <cell r="Y3002">
            <v>0</v>
          </cell>
          <cell r="Z3002">
            <v>0</v>
          </cell>
          <cell r="AA3002">
            <v>0</v>
          </cell>
          <cell r="AB3002">
            <v>0</v>
          </cell>
          <cell r="AC3002">
            <v>0</v>
          </cell>
          <cell r="AD3002">
            <v>0</v>
          </cell>
          <cell r="AE3002">
            <v>0</v>
          </cell>
        </row>
        <row r="3003">
          <cell r="C3003" t="str">
            <v>S070200481</v>
          </cell>
          <cell r="D3003" t="str">
            <v>JOB-9568 แม่พิมพ์เจาะรู Slot 8.5*16</v>
          </cell>
          <cell r="F3003" t="str">
            <v>JV06/052</v>
          </cell>
          <cell r="G3003">
            <v>35611</v>
          </cell>
          <cell r="H3003">
            <v>1</v>
          </cell>
          <cell r="I3003">
            <v>7178.11</v>
          </cell>
          <cell r="J3003">
            <v>1</v>
          </cell>
          <cell r="K3003">
            <v>35611</v>
          </cell>
          <cell r="N3003">
            <v>0</v>
          </cell>
          <cell r="O3003">
            <v>7177.11</v>
          </cell>
          <cell r="P3003">
            <v>7177.11</v>
          </cell>
          <cell r="Q3003">
            <v>7177.11</v>
          </cell>
          <cell r="R3003">
            <v>7177.11</v>
          </cell>
          <cell r="S3003">
            <v>7177.11</v>
          </cell>
          <cell r="T3003">
            <v>0</v>
          </cell>
          <cell r="U3003">
            <v>0</v>
          </cell>
          <cell r="V3003">
            <v>0</v>
          </cell>
          <cell r="W3003">
            <v>0</v>
          </cell>
          <cell r="X3003">
            <v>0</v>
          </cell>
          <cell r="Y3003">
            <v>0</v>
          </cell>
          <cell r="Z3003">
            <v>0</v>
          </cell>
          <cell r="AA3003">
            <v>0</v>
          </cell>
          <cell r="AB3003">
            <v>0</v>
          </cell>
          <cell r="AC3003">
            <v>0</v>
          </cell>
          <cell r="AD3003">
            <v>0</v>
          </cell>
          <cell r="AE3003">
            <v>0</v>
          </cell>
        </row>
        <row r="3004">
          <cell r="C3004" t="str">
            <v>S060200062</v>
          </cell>
          <cell r="D3004" t="str">
            <v>JOB-055 พิมพ์ No.21 Punch &amp; Die</v>
          </cell>
          <cell r="F3004" t="str">
            <v>JV06/052</v>
          </cell>
          <cell r="G3004">
            <v>35611</v>
          </cell>
          <cell r="H3004">
            <v>1</v>
          </cell>
          <cell r="I3004">
            <v>1168.76</v>
          </cell>
          <cell r="J3004">
            <v>1</v>
          </cell>
          <cell r="K3004">
            <v>35611</v>
          </cell>
          <cell r="N3004">
            <v>0</v>
          </cell>
          <cell r="O3004">
            <v>1167.76</v>
          </cell>
          <cell r="P3004">
            <v>1167.76</v>
          </cell>
          <cell r="Q3004">
            <v>1167.76</v>
          </cell>
          <cell r="R3004">
            <v>1167.76</v>
          </cell>
          <cell r="S3004">
            <v>1167.76</v>
          </cell>
          <cell r="T3004">
            <v>0</v>
          </cell>
          <cell r="U3004">
            <v>0</v>
          </cell>
          <cell r="V3004">
            <v>0</v>
          </cell>
          <cell r="W3004">
            <v>0</v>
          </cell>
          <cell r="X3004">
            <v>0</v>
          </cell>
          <cell r="Y3004">
            <v>0</v>
          </cell>
          <cell r="Z3004">
            <v>0</v>
          </cell>
          <cell r="AA3004">
            <v>0</v>
          </cell>
          <cell r="AB3004">
            <v>0</v>
          </cell>
          <cell r="AC3004">
            <v>0</v>
          </cell>
          <cell r="AD3004">
            <v>0</v>
          </cell>
          <cell r="AE3004">
            <v>0</v>
          </cell>
        </row>
        <row r="3005">
          <cell r="C3005" t="str">
            <v>S060200063</v>
          </cell>
          <cell r="D3005" t="str">
            <v>JOB-P97-064 กลึงสลักปั๊มแฟร์ใหม่ ECA0007</v>
          </cell>
          <cell r="F3005" t="str">
            <v>JV06/052</v>
          </cell>
          <cell r="G3005">
            <v>35611</v>
          </cell>
          <cell r="H3005">
            <v>1</v>
          </cell>
          <cell r="I3005">
            <v>4337.92</v>
          </cell>
          <cell r="J3005">
            <v>1</v>
          </cell>
          <cell r="K3005">
            <v>35611</v>
          </cell>
          <cell r="N3005">
            <v>0</v>
          </cell>
          <cell r="O3005">
            <v>4336.92</v>
          </cell>
          <cell r="P3005">
            <v>4336.92</v>
          </cell>
          <cell r="Q3005">
            <v>4336.92</v>
          </cell>
          <cell r="R3005">
            <v>4336.92</v>
          </cell>
          <cell r="S3005">
            <v>4336.92</v>
          </cell>
          <cell r="T3005">
            <v>0</v>
          </cell>
          <cell r="U3005">
            <v>0</v>
          </cell>
          <cell r="V3005">
            <v>0</v>
          </cell>
          <cell r="W3005">
            <v>0</v>
          </cell>
          <cell r="X3005">
            <v>0</v>
          </cell>
          <cell r="Y3005">
            <v>0</v>
          </cell>
          <cell r="Z3005">
            <v>0</v>
          </cell>
          <cell r="AA3005">
            <v>0</v>
          </cell>
          <cell r="AB3005">
            <v>0</v>
          </cell>
          <cell r="AC3005">
            <v>0</v>
          </cell>
          <cell r="AD3005">
            <v>0</v>
          </cell>
          <cell r="AE3005">
            <v>0</v>
          </cell>
        </row>
        <row r="3006">
          <cell r="C3006" t="str">
            <v>S060200064</v>
          </cell>
          <cell r="D3006" t="str">
            <v>JOB-P97-062 กลึง PUNCH เส้นผ่าศูนย์กลาง 8.5 mm.</v>
          </cell>
          <cell r="F3006" t="str">
            <v>JV06/052</v>
          </cell>
          <cell r="G3006">
            <v>35611</v>
          </cell>
          <cell r="H3006">
            <v>1</v>
          </cell>
          <cell r="I3006">
            <v>4393.5</v>
          </cell>
          <cell r="J3006">
            <v>1</v>
          </cell>
          <cell r="K3006">
            <v>35611</v>
          </cell>
          <cell r="N3006">
            <v>0</v>
          </cell>
          <cell r="O3006">
            <v>4392.5</v>
          </cell>
          <cell r="P3006">
            <v>4392.5</v>
          </cell>
          <cell r="Q3006">
            <v>4392.5</v>
          </cell>
          <cell r="R3006">
            <v>4392.5</v>
          </cell>
          <cell r="S3006">
            <v>4392.5</v>
          </cell>
          <cell r="T3006">
            <v>0</v>
          </cell>
          <cell r="U3006">
            <v>0</v>
          </cell>
          <cell r="V3006">
            <v>0</v>
          </cell>
          <cell r="W3006">
            <v>0</v>
          </cell>
          <cell r="X3006">
            <v>0</v>
          </cell>
          <cell r="Y3006">
            <v>0</v>
          </cell>
          <cell r="Z3006">
            <v>0</v>
          </cell>
          <cell r="AA3006">
            <v>0</v>
          </cell>
          <cell r="AB3006">
            <v>0</v>
          </cell>
          <cell r="AC3006">
            <v>0</v>
          </cell>
          <cell r="AD3006">
            <v>0</v>
          </cell>
          <cell r="AE3006">
            <v>0</v>
          </cell>
        </row>
        <row r="3007">
          <cell r="C3007" t="str">
            <v>S060200065</v>
          </cell>
          <cell r="D3007" t="str">
            <v>JOB-P97-063 กลึง Punch &amp; Die</v>
          </cell>
          <cell r="F3007" t="str">
            <v>JV06/052</v>
          </cell>
          <cell r="G3007">
            <v>35611</v>
          </cell>
          <cell r="H3007">
            <v>1</v>
          </cell>
          <cell r="I3007">
            <v>7328.61</v>
          </cell>
          <cell r="J3007">
            <v>1</v>
          </cell>
          <cell r="K3007">
            <v>35611</v>
          </cell>
          <cell r="N3007">
            <v>0</v>
          </cell>
          <cell r="O3007">
            <v>7327.61</v>
          </cell>
          <cell r="P3007">
            <v>7327.61</v>
          </cell>
          <cell r="Q3007">
            <v>7327.61</v>
          </cell>
          <cell r="R3007">
            <v>7327.61</v>
          </cell>
          <cell r="S3007">
            <v>7327.61</v>
          </cell>
          <cell r="T3007">
            <v>0</v>
          </cell>
          <cell r="U3007">
            <v>0</v>
          </cell>
          <cell r="V3007">
            <v>0</v>
          </cell>
          <cell r="W3007">
            <v>0</v>
          </cell>
          <cell r="X3007">
            <v>0</v>
          </cell>
          <cell r="Y3007">
            <v>0</v>
          </cell>
          <cell r="Z3007">
            <v>0</v>
          </cell>
          <cell r="AA3007">
            <v>0</v>
          </cell>
          <cell r="AB3007">
            <v>0</v>
          </cell>
          <cell r="AC3007">
            <v>0</v>
          </cell>
          <cell r="AD3007">
            <v>0</v>
          </cell>
          <cell r="AE3007">
            <v>0</v>
          </cell>
        </row>
        <row r="3008">
          <cell r="C3008" t="str">
            <v>S060200066</v>
          </cell>
          <cell r="D3008" t="str">
            <v>JOB-P97-067 กลึงเข็ม 8 mm. แม่พิมพ์ No.17</v>
          </cell>
          <cell r="F3008" t="str">
            <v>JV06/052</v>
          </cell>
          <cell r="G3008">
            <v>35611</v>
          </cell>
          <cell r="H3008">
            <v>1</v>
          </cell>
          <cell r="I3008">
            <v>5080.75</v>
          </cell>
          <cell r="J3008">
            <v>1</v>
          </cell>
          <cell r="K3008">
            <v>35611</v>
          </cell>
          <cell r="N3008">
            <v>0</v>
          </cell>
          <cell r="O3008">
            <v>5079.75</v>
          </cell>
          <cell r="P3008">
            <v>5079.75</v>
          </cell>
          <cell r="Q3008">
            <v>5079.75</v>
          </cell>
          <cell r="R3008">
            <v>5079.75</v>
          </cell>
          <cell r="S3008">
            <v>5079.75</v>
          </cell>
          <cell r="T3008">
            <v>0</v>
          </cell>
          <cell r="U3008">
            <v>0</v>
          </cell>
          <cell r="V3008">
            <v>0</v>
          </cell>
          <cell r="W3008">
            <v>0</v>
          </cell>
          <cell r="X3008">
            <v>0</v>
          </cell>
          <cell r="Y3008">
            <v>0</v>
          </cell>
          <cell r="Z3008">
            <v>0</v>
          </cell>
          <cell r="AA3008">
            <v>0</v>
          </cell>
          <cell r="AB3008">
            <v>0</v>
          </cell>
          <cell r="AC3008">
            <v>0</v>
          </cell>
          <cell r="AD3008">
            <v>0</v>
          </cell>
          <cell r="AE3008">
            <v>0</v>
          </cell>
        </row>
        <row r="3009">
          <cell r="C3009" t="str">
            <v>S060200067</v>
          </cell>
          <cell r="D3009" t="str">
            <v>JOB-P97-068 กลึงเข็ม 8 mm. แม่พิมพ์ No.13</v>
          </cell>
          <cell r="E3009" t="str">
            <v>J</v>
          </cell>
          <cell r="F3009" t="str">
            <v>JV06/052</v>
          </cell>
          <cell r="G3009">
            <v>35611</v>
          </cell>
          <cell r="H3009">
            <v>1</v>
          </cell>
          <cell r="I3009">
            <v>4582.63</v>
          </cell>
          <cell r="J3009">
            <v>1</v>
          </cell>
          <cell r="K3009">
            <v>35611</v>
          </cell>
          <cell r="N3009">
            <v>0</v>
          </cell>
          <cell r="O3009">
            <v>4581.63</v>
          </cell>
          <cell r="P3009">
            <v>4581.63</v>
          </cell>
          <cell r="Q3009">
            <v>4581.63</v>
          </cell>
          <cell r="R3009">
            <v>4581.63</v>
          </cell>
          <cell r="S3009">
            <v>4581.63</v>
          </cell>
          <cell r="T3009">
            <v>0</v>
          </cell>
          <cell r="U3009">
            <v>0</v>
          </cell>
          <cell r="V3009">
            <v>0</v>
          </cell>
          <cell r="W3009">
            <v>0</v>
          </cell>
          <cell r="X3009">
            <v>0</v>
          </cell>
          <cell r="Y3009">
            <v>0</v>
          </cell>
          <cell r="Z3009">
            <v>0</v>
          </cell>
          <cell r="AA3009">
            <v>0</v>
          </cell>
          <cell r="AB3009">
            <v>0</v>
          </cell>
          <cell r="AC3009">
            <v>0</v>
          </cell>
          <cell r="AD3009">
            <v>0</v>
          </cell>
          <cell r="AE3009">
            <v>0</v>
          </cell>
        </row>
        <row r="3010">
          <cell r="C3010" t="str">
            <v>S060200068</v>
          </cell>
          <cell r="D3010" t="str">
            <v>JOB-P97-069  กลึงเข็ม (Punch) 4 mm.สั้น</v>
          </cell>
          <cell r="F3010" t="str">
            <v>JV06/052</v>
          </cell>
          <cell r="G3010">
            <v>35611</v>
          </cell>
          <cell r="H3010">
            <v>5</v>
          </cell>
          <cell r="I3010">
            <v>992.75</v>
          </cell>
          <cell r="J3010">
            <v>5</v>
          </cell>
          <cell r="K3010">
            <v>35611</v>
          </cell>
          <cell r="N3010">
            <v>0</v>
          </cell>
          <cell r="O3010">
            <v>987.75</v>
          </cell>
          <cell r="P3010">
            <v>987.75</v>
          </cell>
          <cell r="Q3010">
            <v>987.75</v>
          </cell>
          <cell r="R3010">
            <v>987.75</v>
          </cell>
          <cell r="S3010">
            <v>987.75</v>
          </cell>
          <cell r="T3010">
            <v>0</v>
          </cell>
          <cell r="U3010">
            <v>0</v>
          </cell>
          <cell r="V3010">
            <v>0</v>
          </cell>
          <cell r="W3010">
            <v>0</v>
          </cell>
          <cell r="X3010">
            <v>0</v>
          </cell>
          <cell r="Y3010">
            <v>0</v>
          </cell>
          <cell r="Z3010">
            <v>0</v>
          </cell>
          <cell r="AA3010">
            <v>0</v>
          </cell>
          <cell r="AB3010">
            <v>0</v>
          </cell>
          <cell r="AC3010">
            <v>0</v>
          </cell>
          <cell r="AD3010">
            <v>0</v>
          </cell>
          <cell r="AE3010">
            <v>0</v>
          </cell>
        </row>
        <row r="3011">
          <cell r="C3011" t="str">
            <v>S060200069</v>
          </cell>
          <cell r="D3011" t="str">
            <v>JOB-P97-070 กลึงเข็ม (Punch) 4mm. ยาว</v>
          </cell>
          <cell r="F3011" t="str">
            <v>JV06/052</v>
          </cell>
          <cell r="G3011">
            <v>35611</v>
          </cell>
          <cell r="H3011">
            <v>4</v>
          </cell>
          <cell r="I3011">
            <v>992.75</v>
          </cell>
          <cell r="J3011">
            <v>4</v>
          </cell>
          <cell r="K3011">
            <v>35611</v>
          </cell>
          <cell r="N3011">
            <v>0</v>
          </cell>
          <cell r="O3011">
            <v>988.75</v>
          </cell>
          <cell r="P3011">
            <v>988.75</v>
          </cell>
          <cell r="Q3011">
            <v>988.75</v>
          </cell>
          <cell r="R3011">
            <v>988.75</v>
          </cell>
          <cell r="S3011">
            <v>988.75</v>
          </cell>
          <cell r="T3011">
            <v>0</v>
          </cell>
          <cell r="U3011">
            <v>0</v>
          </cell>
          <cell r="V3011">
            <v>0</v>
          </cell>
          <cell r="W3011">
            <v>0</v>
          </cell>
          <cell r="X3011">
            <v>0</v>
          </cell>
          <cell r="Y3011">
            <v>0</v>
          </cell>
          <cell r="Z3011">
            <v>0</v>
          </cell>
          <cell r="AA3011">
            <v>0</v>
          </cell>
          <cell r="AB3011">
            <v>0</v>
          </cell>
          <cell r="AC3011">
            <v>0</v>
          </cell>
          <cell r="AD3011">
            <v>0</v>
          </cell>
          <cell r="AE3011">
            <v>0</v>
          </cell>
        </row>
        <row r="3012">
          <cell r="C3012" t="str">
            <v>S060200070</v>
          </cell>
          <cell r="D3012" t="str">
            <v>JOB-P97-073 กลึงเข็ม (Punch) 3.2mm.</v>
          </cell>
          <cell r="F3012" t="str">
            <v>JV06/052</v>
          </cell>
          <cell r="G3012">
            <v>35611</v>
          </cell>
          <cell r="H3012">
            <v>7</v>
          </cell>
          <cell r="I3012">
            <v>1501.5</v>
          </cell>
          <cell r="J3012">
            <v>7</v>
          </cell>
          <cell r="K3012">
            <v>35611</v>
          </cell>
          <cell r="N3012">
            <v>0</v>
          </cell>
          <cell r="O3012">
            <v>1494.5</v>
          </cell>
          <cell r="P3012">
            <v>1494.5</v>
          </cell>
          <cell r="Q3012">
            <v>1494.5</v>
          </cell>
          <cell r="R3012">
            <v>1494.5</v>
          </cell>
          <cell r="S3012">
            <v>1494.5</v>
          </cell>
          <cell r="T3012">
            <v>0</v>
          </cell>
          <cell r="U3012">
            <v>0</v>
          </cell>
          <cell r="V3012">
            <v>0</v>
          </cell>
          <cell r="W3012">
            <v>0</v>
          </cell>
          <cell r="X3012">
            <v>0</v>
          </cell>
          <cell r="Y3012">
            <v>0</v>
          </cell>
          <cell r="Z3012">
            <v>0</v>
          </cell>
          <cell r="AA3012">
            <v>0</v>
          </cell>
          <cell r="AB3012">
            <v>0</v>
          </cell>
          <cell r="AC3012">
            <v>0</v>
          </cell>
          <cell r="AD3012">
            <v>0</v>
          </cell>
          <cell r="AE3012">
            <v>0</v>
          </cell>
        </row>
        <row r="3013">
          <cell r="C3013" t="str">
            <v>S060200071</v>
          </cell>
          <cell r="D3013" t="str">
            <v>JOB-P97-074 กลึงเข็ม (Punch) 3.5 mm.</v>
          </cell>
          <cell r="F3013" t="str">
            <v>JV06/052</v>
          </cell>
          <cell r="G3013">
            <v>35611</v>
          </cell>
          <cell r="H3013">
            <v>7</v>
          </cell>
          <cell r="I3013">
            <v>1501.5</v>
          </cell>
          <cell r="J3013">
            <v>7</v>
          </cell>
          <cell r="K3013">
            <v>35611</v>
          </cell>
          <cell r="N3013">
            <v>0</v>
          </cell>
          <cell r="O3013">
            <v>1494.5</v>
          </cell>
          <cell r="P3013">
            <v>1494.5</v>
          </cell>
          <cell r="Q3013">
            <v>1494.5</v>
          </cell>
          <cell r="R3013">
            <v>1494.5</v>
          </cell>
          <cell r="S3013">
            <v>1494.5</v>
          </cell>
          <cell r="T3013">
            <v>0</v>
          </cell>
          <cell r="U3013">
            <v>0</v>
          </cell>
          <cell r="V3013">
            <v>0</v>
          </cell>
          <cell r="W3013">
            <v>0</v>
          </cell>
          <cell r="X3013">
            <v>0</v>
          </cell>
          <cell r="Y3013">
            <v>0</v>
          </cell>
          <cell r="Z3013">
            <v>0</v>
          </cell>
          <cell r="AA3013">
            <v>0</v>
          </cell>
          <cell r="AB3013">
            <v>0</v>
          </cell>
          <cell r="AC3013">
            <v>0</v>
          </cell>
          <cell r="AD3013">
            <v>0</v>
          </cell>
          <cell r="AE3013">
            <v>0</v>
          </cell>
        </row>
        <row r="3014">
          <cell r="C3014" t="str">
            <v>S060200072</v>
          </cell>
          <cell r="D3014" t="str">
            <v>JOB-P97-077 ทำเข็ม Slot 4*12 mm.พิมพ์ No.177</v>
          </cell>
          <cell r="F3014" t="str">
            <v>JV06/052</v>
          </cell>
          <cell r="G3014">
            <v>35611</v>
          </cell>
          <cell r="H3014">
            <v>1</v>
          </cell>
          <cell r="I3014">
            <v>7285.7</v>
          </cell>
          <cell r="J3014">
            <v>1</v>
          </cell>
          <cell r="K3014">
            <v>35611</v>
          </cell>
          <cell r="N3014">
            <v>0</v>
          </cell>
          <cell r="O3014">
            <v>7284.7</v>
          </cell>
          <cell r="P3014">
            <v>7284.7</v>
          </cell>
          <cell r="Q3014">
            <v>7284.7</v>
          </cell>
          <cell r="R3014">
            <v>7284.7</v>
          </cell>
          <cell r="S3014">
            <v>7284.7</v>
          </cell>
          <cell r="T3014">
            <v>0</v>
          </cell>
          <cell r="U3014">
            <v>0</v>
          </cell>
          <cell r="V3014">
            <v>0</v>
          </cell>
          <cell r="W3014">
            <v>0</v>
          </cell>
          <cell r="X3014">
            <v>0</v>
          </cell>
          <cell r="Y3014">
            <v>0</v>
          </cell>
          <cell r="Z3014">
            <v>0</v>
          </cell>
          <cell r="AA3014">
            <v>0</v>
          </cell>
          <cell r="AB3014">
            <v>0</v>
          </cell>
          <cell r="AC3014">
            <v>0</v>
          </cell>
          <cell r="AD3014">
            <v>0</v>
          </cell>
          <cell r="AE3014">
            <v>0</v>
          </cell>
        </row>
        <row r="3015">
          <cell r="C3015" t="str">
            <v>S060200073</v>
          </cell>
          <cell r="D3015" t="str">
            <v>JOB-P97-078 ทำเข็ม 25mm. พิมพ์ No.30</v>
          </cell>
          <cell r="F3015" t="str">
            <v>JV06/052</v>
          </cell>
          <cell r="G3015">
            <v>35611</v>
          </cell>
          <cell r="H3015">
            <v>1</v>
          </cell>
          <cell r="I3015">
            <v>4408.25</v>
          </cell>
          <cell r="J3015">
            <v>1</v>
          </cell>
          <cell r="K3015">
            <v>35611</v>
          </cell>
          <cell r="N3015">
            <v>0</v>
          </cell>
          <cell r="O3015">
            <v>4407.25</v>
          </cell>
          <cell r="P3015">
            <v>4407.25</v>
          </cell>
          <cell r="Q3015">
            <v>4407.25</v>
          </cell>
          <cell r="R3015">
            <v>4407.25</v>
          </cell>
          <cell r="S3015">
            <v>4407.25</v>
          </cell>
          <cell r="T3015">
            <v>0</v>
          </cell>
          <cell r="U3015">
            <v>0</v>
          </cell>
          <cell r="V3015">
            <v>0</v>
          </cell>
          <cell r="W3015">
            <v>0</v>
          </cell>
          <cell r="X3015">
            <v>0</v>
          </cell>
          <cell r="Y3015">
            <v>0</v>
          </cell>
          <cell r="Z3015">
            <v>0</v>
          </cell>
          <cell r="AA3015">
            <v>0</v>
          </cell>
          <cell r="AB3015">
            <v>0</v>
          </cell>
          <cell r="AC3015">
            <v>0</v>
          </cell>
          <cell r="AD3015">
            <v>0</v>
          </cell>
          <cell r="AE3015">
            <v>0</v>
          </cell>
        </row>
        <row r="3016">
          <cell r="C3016" t="str">
            <v>S060200074</v>
          </cell>
          <cell r="D3016" t="str">
            <v>JOB-P97-079 ทำเข็ม 8.55 mm.(Punch)</v>
          </cell>
          <cell r="F3016" t="str">
            <v>JV06/052</v>
          </cell>
          <cell r="G3016">
            <v>35611</v>
          </cell>
          <cell r="H3016">
            <v>10</v>
          </cell>
          <cell r="I3016">
            <v>1332</v>
          </cell>
          <cell r="J3016">
            <v>10</v>
          </cell>
          <cell r="K3016">
            <v>35611</v>
          </cell>
          <cell r="N3016">
            <v>0</v>
          </cell>
          <cell r="O3016">
            <v>1322</v>
          </cell>
          <cell r="P3016">
            <v>1322</v>
          </cell>
          <cell r="Q3016">
            <v>1322</v>
          </cell>
          <cell r="R3016">
            <v>1322</v>
          </cell>
          <cell r="S3016">
            <v>1322</v>
          </cell>
          <cell r="T3016">
            <v>0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>
            <v>0</v>
          </cell>
        </row>
        <row r="3017">
          <cell r="C3017" t="str">
            <v>S060200075</v>
          </cell>
          <cell r="D3017" t="str">
            <v>JOB-P97-081 ทำเข็ม 5 mm.พิมพ์ No.72</v>
          </cell>
          <cell r="F3017" t="str">
            <v>JV06/052</v>
          </cell>
          <cell r="G3017">
            <v>35611</v>
          </cell>
          <cell r="H3017">
            <v>1</v>
          </cell>
          <cell r="I3017">
            <v>4390</v>
          </cell>
          <cell r="J3017">
            <v>1</v>
          </cell>
          <cell r="K3017">
            <v>35611</v>
          </cell>
          <cell r="N3017">
            <v>0</v>
          </cell>
          <cell r="O3017">
            <v>4389</v>
          </cell>
          <cell r="P3017">
            <v>4389</v>
          </cell>
          <cell r="Q3017">
            <v>4389</v>
          </cell>
          <cell r="R3017">
            <v>4389</v>
          </cell>
          <cell r="S3017">
            <v>4389</v>
          </cell>
          <cell r="T3017">
            <v>0</v>
          </cell>
          <cell r="U3017">
            <v>0</v>
          </cell>
          <cell r="V3017">
            <v>0</v>
          </cell>
          <cell r="W3017">
            <v>0</v>
          </cell>
          <cell r="X3017">
            <v>0</v>
          </cell>
          <cell r="Y3017">
            <v>0</v>
          </cell>
          <cell r="Z3017">
            <v>0</v>
          </cell>
          <cell r="AA3017">
            <v>0</v>
          </cell>
          <cell r="AB3017">
            <v>0</v>
          </cell>
          <cell r="AC3017">
            <v>0</v>
          </cell>
          <cell r="AD3017">
            <v>0</v>
          </cell>
          <cell r="AE3017">
            <v>0</v>
          </cell>
        </row>
        <row r="3018">
          <cell r="C3018" t="str">
            <v>S060200076</v>
          </cell>
          <cell r="D3018" t="str">
            <v>JOB-9564 ทำ T-SLOT</v>
          </cell>
          <cell r="F3018" t="str">
            <v>JV06/052</v>
          </cell>
          <cell r="G3018">
            <v>35611</v>
          </cell>
          <cell r="H3018">
            <v>50</v>
          </cell>
          <cell r="I3018">
            <v>21457.58</v>
          </cell>
          <cell r="J3018">
            <v>50</v>
          </cell>
          <cell r="K3018">
            <v>35611</v>
          </cell>
          <cell r="N3018">
            <v>0</v>
          </cell>
          <cell r="O3018">
            <v>21407.58</v>
          </cell>
          <cell r="P3018">
            <v>21407.58</v>
          </cell>
          <cell r="Q3018">
            <v>21407.58</v>
          </cell>
          <cell r="R3018">
            <v>21407.58</v>
          </cell>
          <cell r="S3018">
            <v>21407.58</v>
          </cell>
          <cell r="T3018">
            <v>0</v>
          </cell>
          <cell r="U3018">
            <v>0</v>
          </cell>
          <cell r="V3018">
            <v>0</v>
          </cell>
          <cell r="W3018">
            <v>0</v>
          </cell>
          <cell r="X3018">
            <v>0</v>
          </cell>
          <cell r="Y3018">
            <v>0</v>
          </cell>
          <cell r="Z3018">
            <v>0</v>
          </cell>
          <cell r="AA3018">
            <v>0</v>
          </cell>
          <cell r="AB3018">
            <v>0</v>
          </cell>
          <cell r="AC3018">
            <v>0</v>
          </cell>
          <cell r="AD3018">
            <v>0</v>
          </cell>
          <cell r="AE3018">
            <v>0</v>
          </cell>
        </row>
        <row r="3019">
          <cell r="C3019" t="str">
            <v>S060200077</v>
          </cell>
          <cell r="D3019" t="str">
            <v>JOB-9570 ทำหัว SPOT (หัวอาร์ค)</v>
          </cell>
          <cell r="F3019" t="str">
            <v>JV06/052</v>
          </cell>
          <cell r="G3019">
            <v>35611</v>
          </cell>
          <cell r="H3019">
            <v>5</v>
          </cell>
          <cell r="I3019">
            <v>3587.2</v>
          </cell>
          <cell r="J3019">
            <v>5</v>
          </cell>
          <cell r="K3019">
            <v>35611</v>
          </cell>
          <cell r="N3019">
            <v>0</v>
          </cell>
          <cell r="O3019">
            <v>3582.2</v>
          </cell>
          <cell r="P3019">
            <v>3582.2</v>
          </cell>
          <cell r="Q3019">
            <v>3582.2</v>
          </cell>
          <cell r="R3019">
            <v>3582.2</v>
          </cell>
          <cell r="S3019">
            <v>3582.2</v>
          </cell>
          <cell r="T3019">
            <v>0</v>
          </cell>
          <cell r="U3019">
            <v>0</v>
          </cell>
          <cell r="V3019">
            <v>0</v>
          </cell>
          <cell r="W3019">
            <v>0</v>
          </cell>
          <cell r="X3019">
            <v>0</v>
          </cell>
          <cell r="Y3019">
            <v>0</v>
          </cell>
          <cell r="Z3019">
            <v>0</v>
          </cell>
          <cell r="AA3019">
            <v>0</v>
          </cell>
          <cell r="AB3019">
            <v>0</v>
          </cell>
          <cell r="AC3019">
            <v>0</v>
          </cell>
          <cell r="AD3019">
            <v>0</v>
          </cell>
          <cell r="AE3019">
            <v>0</v>
          </cell>
        </row>
        <row r="3020">
          <cell r="C3020" t="str">
            <v>S060600005</v>
          </cell>
          <cell r="D3020" t="str">
            <v>JOB- กลึงมือกลึง</v>
          </cell>
          <cell r="F3020" t="str">
            <v>JV06/052</v>
          </cell>
          <cell r="G3020">
            <v>35611</v>
          </cell>
          <cell r="H3020">
            <v>10</v>
          </cell>
          <cell r="I3020">
            <v>3216</v>
          </cell>
          <cell r="J3020">
            <v>10</v>
          </cell>
          <cell r="K3020">
            <v>35611</v>
          </cell>
          <cell r="N3020">
            <v>0</v>
          </cell>
          <cell r="O3020">
            <v>3206</v>
          </cell>
          <cell r="P3020">
            <v>3206</v>
          </cell>
          <cell r="Q3020">
            <v>3206</v>
          </cell>
          <cell r="R3020">
            <v>3206</v>
          </cell>
          <cell r="S3020">
            <v>3206</v>
          </cell>
          <cell r="T3020">
            <v>0</v>
          </cell>
          <cell r="U3020">
            <v>0</v>
          </cell>
          <cell r="V3020">
            <v>0</v>
          </cell>
          <cell r="W3020">
            <v>0</v>
          </cell>
          <cell r="X3020">
            <v>0</v>
          </cell>
          <cell r="Y3020">
            <v>0</v>
          </cell>
          <cell r="Z3020">
            <v>0</v>
          </cell>
          <cell r="AA3020">
            <v>0</v>
          </cell>
          <cell r="AB3020">
            <v>0</v>
          </cell>
          <cell r="AC3020">
            <v>0</v>
          </cell>
          <cell r="AD3020">
            <v>0</v>
          </cell>
          <cell r="AE3020">
            <v>0</v>
          </cell>
        </row>
        <row r="3021">
          <cell r="C3021" t="str">
            <v>S040800008</v>
          </cell>
          <cell r="D3021" t="str">
            <v>เบรกเกอร์ SA 53B 3P 50A,SA 52B 2P 15A</v>
          </cell>
          <cell r="F3021" t="str">
            <v>SR045/2249</v>
          </cell>
          <cell r="G3021">
            <v>35606</v>
          </cell>
          <cell r="H3021">
            <v>4</v>
          </cell>
          <cell r="I3021">
            <v>2497</v>
          </cell>
          <cell r="J3021">
            <v>4</v>
          </cell>
          <cell r="K3021">
            <v>35606</v>
          </cell>
          <cell r="N3021">
            <v>0</v>
          </cell>
          <cell r="O3021">
            <v>2493</v>
          </cell>
          <cell r="P3021">
            <v>2493</v>
          </cell>
          <cell r="Q3021">
            <v>2493</v>
          </cell>
          <cell r="R3021">
            <v>2493</v>
          </cell>
          <cell r="S3021">
            <v>2493</v>
          </cell>
          <cell r="T3021">
            <v>0</v>
          </cell>
          <cell r="U3021">
            <v>0</v>
          </cell>
          <cell r="V3021">
            <v>0</v>
          </cell>
          <cell r="W3021">
            <v>0</v>
          </cell>
          <cell r="X3021">
            <v>0</v>
          </cell>
          <cell r="Y3021">
            <v>0</v>
          </cell>
          <cell r="Z3021">
            <v>0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>
            <v>0</v>
          </cell>
        </row>
        <row r="3022">
          <cell r="C3022" t="str">
            <v>S060800226</v>
          </cell>
          <cell r="D3022" t="str">
            <v>ปั๊มหอยโข่งขนาด 2"*2" 1041007070 NOWAX PUMP ,MODEL</v>
          </cell>
          <cell r="E3022" t="str">
            <v>CMB 200M</v>
          </cell>
          <cell r="F3022" t="str">
            <v>SR048/2395</v>
          </cell>
          <cell r="G3022">
            <v>35618</v>
          </cell>
          <cell r="H3022">
            <v>2</v>
          </cell>
          <cell r="I3022">
            <v>13920</v>
          </cell>
          <cell r="J3022">
            <v>2</v>
          </cell>
          <cell r="K3022">
            <v>35618</v>
          </cell>
          <cell r="N3022">
            <v>0</v>
          </cell>
          <cell r="O3022">
            <v>13918</v>
          </cell>
          <cell r="P3022">
            <v>13918</v>
          </cell>
          <cell r="Q3022">
            <v>13918</v>
          </cell>
          <cell r="R3022">
            <v>13918</v>
          </cell>
          <cell r="S3022">
            <v>13918</v>
          </cell>
          <cell r="T3022">
            <v>0</v>
          </cell>
          <cell r="U3022">
            <v>0</v>
          </cell>
          <cell r="V3022">
            <v>0</v>
          </cell>
          <cell r="W3022">
            <v>0</v>
          </cell>
          <cell r="X3022">
            <v>0</v>
          </cell>
          <cell r="Y3022">
            <v>0</v>
          </cell>
          <cell r="Z3022">
            <v>0</v>
          </cell>
          <cell r="AA3022">
            <v>0</v>
          </cell>
          <cell r="AB3022">
            <v>0</v>
          </cell>
          <cell r="AC3022">
            <v>0</v>
          </cell>
          <cell r="AD3022">
            <v>0</v>
          </cell>
          <cell r="AE3022">
            <v>0</v>
          </cell>
        </row>
        <row r="3023">
          <cell r="C3023" t="str">
            <v>S070300016</v>
          </cell>
          <cell r="D3023" t="str">
            <v>JOB-P97-076 เครื่องดัดท่อ No.3</v>
          </cell>
          <cell r="F3023" t="str">
            <v>JV07/028</v>
          </cell>
          <cell r="G3023">
            <v>35642</v>
          </cell>
          <cell r="H3023">
            <v>1</v>
          </cell>
          <cell r="I3023">
            <v>24673.8</v>
          </cell>
          <cell r="J3023">
            <v>1</v>
          </cell>
          <cell r="K3023">
            <v>35642</v>
          </cell>
          <cell r="N3023">
            <v>0</v>
          </cell>
          <cell r="O3023">
            <v>24672.799999999999</v>
          </cell>
          <cell r="P3023">
            <v>24672.799999999999</v>
          </cell>
          <cell r="Q3023">
            <v>24672.799999999999</v>
          </cell>
          <cell r="R3023">
            <v>24672.799999999999</v>
          </cell>
          <cell r="S3023">
            <v>24672.799999999999</v>
          </cell>
          <cell r="T3023">
            <v>0</v>
          </cell>
          <cell r="U3023">
            <v>0</v>
          </cell>
          <cell r="V3023">
            <v>0</v>
          </cell>
          <cell r="W3023">
            <v>0</v>
          </cell>
          <cell r="X3023">
            <v>0</v>
          </cell>
          <cell r="Y3023">
            <v>0</v>
          </cell>
          <cell r="Z3023">
            <v>0</v>
          </cell>
          <cell r="AA3023">
            <v>0</v>
          </cell>
          <cell r="AB3023">
            <v>0</v>
          </cell>
          <cell r="AC3023">
            <v>0</v>
          </cell>
          <cell r="AD3023">
            <v>0</v>
          </cell>
          <cell r="AE3023">
            <v>0</v>
          </cell>
        </row>
        <row r="3024">
          <cell r="C3024" t="str">
            <v>S070300017</v>
          </cell>
          <cell r="D3024" t="str">
            <v>JOB-F035 แม่พิมพ์ FEED CHANGE พับบ่า H # 4</v>
          </cell>
          <cell r="F3024" t="str">
            <v>JV07/028</v>
          </cell>
          <cell r="G3024">
            <v>35642</v>
          </cell>
          <cell r="H3024">
            <v>1</v>
          </cell>
          <cell r="I3024">
            <v>9004.5</v>
          </cell>
          <cell r="J3024">
            <v>1</v>
          </cell>
          <cell r="K3024">
            <v>35642</v>
          </cell>
          <cell r="N3024">
            <v>0</v>
          </cell>
          <cell r="O3024">
            <v>9003.5</v>
          </cell>
          <cell r="P3024">
            <v>9003.5</v>
          </cell>
          <cell r="Q3024">
            <v>9003.5</v>
          </cell>
          <cell r="R3024">
            <v>9003.5</v>
          </cell>
          <cell r="S3024">
            <v>9003.5</v>
          </cell>
          <cell r="T3024">
            <v>0</v>
          </cell>
          <cell r="U3024">
            <v>0</v>
          </cell>
          <cell r="V3024">
            <v>0</v>
          </cell>
          <cell r="W3024">
            <v>0</v>
          </cell>
          <cell r="X3024">
            <v>0</v>
          </cell>
          <cell r="Y3024">
            <v>0</v>
          </cell>
          <cell r="Z3024">
            <v>0</v>
          </cell>
          <cell r="AA3024">
            <v>0</v>
          </cell>
          <cell r="AB3024">
            <v>0</v>
          </cell>
          <cell r="AC3024">
            <v>0</v>
          </cell>
          <cell r="AD3024">
            <v>0</v>
          </cell>
          <cell r="AE3024">
            <v>0</v>
          </cell>
        </row>
        <row r="3025">
          <cell r="C3025" t="str">
            <v>S070300018</v>
          </cell>
          <cell r="D3025" t="str">
            <v>JOB-F-046 แม่พิมพ์ชุด FEED J # 1</v>
          </cell>
          <cell r="F3025" t="str">
            <v>JV07/028</v>
          </cell>
          <cell r="G3025">
            <v>35642</v>
          </cell>
          <cell r="H3025">
            <v>1</v>
          </cell>
          <cell r="I3025">
            <v>4567.0200000000004</v>
          </cell>
          <cell r="J3025">
            <v>1</v>
          </cell>
          <cell r="K3025">
            <v>35642</v>
          </cell>
          <cell r="N3025">
            <v>0</v>
          </cell>
          <cell r="O3025">
            <v>4566.0200000000004</v>
          </cell>
          <cell r="P3025">
            <v>4566.0200000000004</v>
          </cell>
          <cell r="Q3025">
            <v>4566.0200000000004</v>
          </cell>
          <cell r="R3025">
            <v>4566.0200000000004</v>
          </cell>
          <cell r="S3025">
            <v>4566.0200000000004</v>
          </cell>
          <cell r="T3025">
            <v>0</v>
          </cell>
          <cell r="U3025">
            <v>0</v>
          </cell>
          <cell r="V3025">
            <v>0</v>
          </cell>
          <cell r="W3025">
            <v>0</v>
          </cell>
          <cell r="X3025">
            <v>0</v>
          </cell>
          <cell r="Y3025">
            <v>0</v>
          </cell>
          <cell r="Z3025">
            <v>0</v>
          </cell>
          <cell r="AA3025">
            <v>0</v>
          </cell>
          <cell r="AB3025">
            <v>0</v>
          </cell>
          <cell r="AC3025">
            <v>0</v>
          </cell>
          <cell r="AD3025">
            <v>0</v>
          </cell>
          <cell r="AE3025">
            <v>0</v>
          </cell>
        </row>
        <row r="3026">
          <cell r="C3026" t="str">
            <v>S070300019</v>
          </cell>
          <cell r="D3026" t="str">
            <v>JOB-6697 JIG ที่เจาะ PLATE แท่นอัดแน่น 1"*0.75</v>
          </cell>
          <cell r="F3026" t="str">
            <v>JV07/028</v>
          </cell>
          <cell r="G3026">
            <v>35642</v>
          </cell>
          <cell r="H3026">
            <v>1</v>
          </cell>
          <cell r="I3026">
            <v>12978</v>
          </cell>
          <cell r="J3026">
            <v>1</v>
          </cell>
          <cell r="K3026">
            <v>35642</v>
          </cell>
          <cell r="N3026">
            <v>0</v>
          </cell>
          <cell r="O3026">
            <v>12977</v>
          </cell>
          <cell r="P3026">
            <v>12977</v>
          </cell>
          <cell r="Q3026">
            <v>12977</v>
          </cell>
          <cell r="R3026">
            <v>12977</v>
          </cell>
          <cell r="S3026">
            <v>12977</v>
          </cell>
          <cell r="T3026">
            <v>0</v>
          </cell>
          <cell r="U3026">
            <v>0</v>
          </cell>
          <cell r="V3026">
            <v>0</v>
          </cell>
          <cell r="W3026">
            <v>0</v>
          </cell>
          <cell r="X3026">
            <v>0</v>
          </cell>
          <cell r="Y3026">
            <v>0</v>
          </cell>
          <cell r="Z3026">
            <v>0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>
            <v>0</v>
          </cell>
        </row>
        <row r="3027">
          <cell r="C3027" t="str">
            <v>S070200482</v>
          </cell>
          <cell r="D3027" t="str">
            <v>JOB-004 แม่พิมพ์ N0.240 ปั๊มไม่ได้ฉาก</v>
          </cell>
          <cell r="F3027" t="str">
            <v>JV07/028</v>
          </cell>
          <cell r="G3027">
            <v>35642</v>
          </cell>
          <cell r="H3027">
            <v>1</v>
          </cell>
          <cell r="I3027">
            <v>5456.41</v>
          </cell>
          <cell r="J3027">
            <v>1</v>
          </cell>
          <cell r="K3027">
            <v>35642</v>
          </cell>
          <cell r="N3027">
            <v>0</v>
          </cell>
          <cell r="O3027">
            <v>5455.41</v>
          </cell>
          <cell r="P3027">
            <v>5455.41</v>
          </cell>
          <cell r="Q3027">
            <v>5455.41</v>
          </cell>
          <cell r="R3027">
            <v>5455.41</v>
          </cell>
          <cell r="S3027">
            <v>5455.41</v>
          </cell>
          <cell r="T3027">
            <v>0</v>
          </cell>
          <cell r="U3027">
            <v>0</v>
          </cell>
          <cell r="V3027">
            <v>0</v>
          </cell>
          <cell r="W3027">
            <v>0</v>
          </cell>
          <cell r="X3027">
            <v>0</v>
          </cell>
          <cell r="Y3027">
            <v>0</v>
          </cell>
          <cell r="Z3027">
            <v>0</v>
          </cell>
          <cell r="AA3027">
            <v>0</v>
          </cell>
          <cell r="AB3027">
            <v>0</v>
          </cell>
          <cell r="AC3027">
            <v>0</v>
          </cell>
          <cell r="AD3027">
            <v>0</v>
          </cell>
          <cell r="AE3027">
            <v>0</v>
          </cell>
        </row>
        <row r="3028">
          <cell r="C3028" t="str">
            <v>S070200483</v>
          </cell>
          <cell r="D3028" t="str">
            <v>JOB-025 แม่พิมพ์ No.390 มุมพับฉากเสีย</v>
          </cell>
          <cell r="F3028" t="str">
            <v>SR07/028</v>
          </cell>
          <cell r="G3028">
            <v>35642</v>
          </cell>
          <cell r="H3028">
            <v>1</v>
          </cell>
          <cell r="I3028">
            <v>2837</v>
          </cell>
          <cell r="J3028">
            <v>1</v>
          </cell>
          <cell r="K3028">
            <v>35642</v>
          </cell>
          <cell r="N3028">
            <v>0</v>
          </cell>
          <cell r="O3028">
            <v>2836</v>
          </cell>
          <cell r="P3028">
            <v>2836</v>
          </cell>
          <cell r="Q3028">
            <v>2836</v>
          </cell>
          <cell r="R3028">
            <v>2836</v>
          </cell>
          <cell r="S3028">
            <v>2836</v>
          </cell>
          <cell r="T3028">
            <v>0</v>
          </cell>
          <cell r="U3028">
            <v>0</v>
          </cell>
          <cell r="V3028">
            <v>0</v>
          </cell>
          <cell r="W3028">
            <v>0</v>
          </cell>
          <cell r="X3028">
            <v>0</v>
          </cell>
          <cell r="Y3028">
            <v>0</v>
          </cell>
          <cell r="Z3028">
            <v>0</v>
          </cell>
          <cell r="AA3028">
            <v>0</v>
          </cell>
          <cell r="AB3028">
            <v>0</v>
          </cell>
          <cell r="AC3028">
            <v>0</v>
          </cell>
          <cell r="AD3028">
            <v>0</v>
          </cell>
          <cell r="AE3028">
            <v>0</v>
          </cell>
        </row>
        <row r="3029">
          <cell r="C3029" t="str">
            <v>S070400065</v>
          </cell>
          <cell r="D3029" t="str">
            <v>JOB-9271 JIG เชื่อม Inlet BMW E39</v>
          </cell>
          <cell r="F3029" t="str">
            <v>JV07/028</v>
          </cell>
          <cell r="G3029">
            <v>35642</v>
          </cell>
          <cell r="H3029">
            <v>1</v>
          </cell>
          <cell r="I3029">
            <v>4129.92</v>
          </cell>
          <cell r="J3029">
            <v>1</v>
          </cell>
          <cell r="K3029">
            <v>35642</v>
          </cell>
          <cell r="N3029">
            <v>0</v>
          </cell>
          <cell r="O3029">
            <v>4128.92</v>
          </cell>
          <cell r="P3029">
            <v>4128.92</v>
          </cell>
          <cell r="Q3029">
            <v>4128.92</v>
          </cell>
          <cell r="R3029">
            <v>4128.92</v>
          </cell>
          <cell r="S3029">
            <v>4128.92</v>
          </cell>
          <cell r="T3029">
            <v>0</v>
          </cell>
          <cell r="U3029">
            <v>0</v>
          </cell>
          <cell r="V3029">
            <v>0</v>
          </cell>
          <cell r="W3029">
            <v>0</v>
          </cell>
          <cell r="X3029">
            <v>0</v>
          </cell>
          <cell r="Y3029">
            <v>0</v>
          </cell>
          <cell r="Z3029">
            <v>0</v>
          </cell>
          <cell r="AA3029">
            <v>0</v>
          </cell>
          <cell r="AB3029">
            <v>0</v>
          </cell>
          <cell r="AC3029">
            <v>0</v>
          </cell>
          <cell r="AD3029">
            <v>0</v>
          </cell>
          <cell r="AE3029">
            <v>0</v>
          </cell>
        </row>
        <row r="3030">
          <cell r="C3030" t="str">
            <v>S070400066</v>
          </cell>
          <cell r="D3030" t="str">
            <v>JOB-9272 JIG เชื่อม Evap.Coil BMW E39</v>
          </cell>
          <cell r="F3030" t="str">
            <v>JV07/028</v>
          </cell>
          <cell r="G3030">
            <v>35642</v>
          </cell>
          <cell r="H3030">
            <v>1</v>
          </cell>
          <cell r="I3030">
            <v>2884</v>
          </cell>
          <cell r="J3030">
            <v>1</v>
          </cell>
          <cell r="K3030">
            <v>35642</v>
          </cell>
          <cell r="N3030">
            <v>0</v>
          </cell>
          <cell r="O3030">
            <v>2883</v>
          </cell>
          <cell r="P3030">
            <v>2883</v>
          </cell>
          <cell r="Q3030">
            <v>2883</v>
          </cell>
          <cell r="R3030">
            <v>2883</v>
          </cell>
          <cell r="S3030">
            <v>2883</v>
          </cell>
          <cell r="T3030">
            <v>0</v>
          </cell>
          <cell r="U3030">
            <v>0</v>
          </cell>
          <cell r="V3030">
            <v>0</v>
          </cell>
          <cell r="W3030">
            <v>0</v>
          </cell>
          <cell r="X3030">
            <v>0</v>
          </cell>
          <cell r="Y3030">
            <v>0</v>
          </cell>
          <cell r="Z3030">
            <v>0</v>
          </cell>
          <cell r="AA3030">
            <v>0</v>
          </cell>
          <cell r="AB3030">
            <v>0</v>
          </cell>
          <cell r="AC3030">
            <v>0</v>
          </cell>
          <cell r="AD3030">
            <v>0</v>
          </cell>
          <cell r="AE3030">
            <v>0</v>
          </cell>
        </row>
        <row r="3031">
          <cell r="C3031" t="str">
            <v>S070400067</v>
          </cell>
          <cell r="D3031" t="str">
            <v>JOB-9273 JIG ดัด Outlet R19.5 BMW E39</v>
          </cell>
          <cell r="F3031" t="str">
            <v>JV07/028</v>
          </cell>
          <cell r="G3031">
            <v>35642</v>
          </cell>
          <cell r="H3031">
            <v>1</v>
          </cell>
          <cell r="I3031">
            <v>4753.71</v>
          </cell>
          <cell r="J3031">
            <v>1</v>
          </cell>
          <cell r="K3031">
            <v>35642</v>
          </cell>
          <cell r="N3031">
            <v>0</v>
          </cell>
          <cell r="O3031">
            <v>4752.71</v>
          </cell>
          <cell r="P3031">
            <v>4752.71</v>
          </cell>
          <cell r="Q3031">
            <v>4752.71</v>
          </cell>
          <cell r="R3031">
            <v>4752.71</v>
          </cell>
          <cell r="S3031">
            <v>4752.71</v>
          </cell>
          <cell r="T3031">
            <v>0</v>
          </cell>
          <cell r="U3031">
            <v>0</v>
          </cell>
          <cell r="V3031">
            <v>0</v>
          </cell>
          <cell r="W3031">
            <v>0</v>
          </cell>
          <cell r="X3031">
            <v>0</v>
          </cell>
          <cell r="Y3031">
            <v>0</v>
          </cell>
          <cell r="Z3031">
            <v>0</v>
          </cell>
          <cell r="AA3031">
            <v>0</v>
          </cell>
          <cell r="AB3031">
            <v>0</v>
          </cell>
          <cell r="AC3031">
            <v>0</v>
          </cell>
          <cell r="AD3031">
            <v>0</v>
          </cell>
          <cell r="AE3031">
            <v>0</v>
          </cell>
        </row>
        <row r="3032">
          <cell r="C3032" t="str">
            <v>S070400068</v>
          </cell>
          <cell r="D3032" t="str">
            <v>JOB-9274 Jig เชื่อมประกอบ Outlet E-39</v>
          </cell>
          <cell r="F3032" t="str">
            <v>JV07/028</v>
          </cell>
          <cell r="G3032">
            <v>35642</v>
          </cell>
          <cell r="H3032">
            <v>1</v>
          </cell>
          <cell r="I3032">
            <v>10094</v>
          </cell>
          <cell r="J3032">
            <v>1</v>
          </cell>
          <cell r="K3032">
            <v>35642</v>
          </cell>
          <cell r="N3032">
            <v>0</v>
          </cell>
          <cell r="O3032">
            <v>10093</v>
          </cell>
          <cell r="P3032">
            <v>10093</v>
          </cell>
          <cell r="Q3032">
            <v>10093</v>
          </cell>
          <cell r="R3032">
            <v>10093</v>
          </cell>
          <cell r="S3032">
            <v>10093</v>
          </cell>
          <cell r="T3032">
            <v>0</v>
          </cell>
          <cell r="U3032">
            <v>0</v>
          </cell>
          <cell r="V3032">
            <v>0</v>
          </cell>
          <cell r="W3032">
            <v>0</v>
          </cell>
          <cell r="X3032">
            <v>0</v>
          </cell>
          <cell r="Y3032">
            <v>0</v>
          </cell>
          <cell r="Z3032">
            <v>0</v>
          </cell>
          <cell r="AA3032">
            <v>0</v>
          </cell>
          <cell r="AB3032">
            <v>0</v>
          </cell>
          <cell r="AC3032">
            <v>0</v>
          </cell>
          <cell r="AD3032">
            <v>0</v>
          </cell>
          <cell r="AE3032">
            <v>0</v>
          </cell>
        </row>
        <row r="3033">
          <cell r="C3033" t="str">
            <v>S070400069</v>
          </cell>
          <cell r="D3033" t="str">
            <v>JOB-9284 Jig เชื่อม Outlet Coil ECX-0780</v>
          </cell>
          <cell r="F3033" t="str">
            <v>JV07/028</v>
          </cell>
          <cell r="G3033">
            <v>35642</v>
          </cell>
          <cell r="H3033">
            <v>1</v>
          </cell>
          <cell r="I3033">
            <v>4210.83</v>
          </cell>
          <cell r="J3033">
            <v>1</v>
          </cell>
          <cell r="K3033">
            <v>35642</v>
          </cell>
          <cell r="N3033">
            <v>0</v>
          </cell>
          <cell r="O3033">
            <v>4209.83</v>
          </cell>
          <cell r="P3033">
            <v>4209.83</v>
          </cell>
          <cell r="Q3033">
            <v>4209.83</v>
          </cell>
          <cell r="R3033">
            <v>4209.83</v>
          </cell>
          <cell r="S3033">
            <v>4209.83</v>
          </cell>
          <cell r="T3033">
            <v>0</v>
          </cell>
          <cell r="U3033">
            <v>0</v>
          </cell>
          <cell r="V3033">
            <v>0</v>
          </cell>
          <cell r="W3033">
            <v>0</v>
          </cell>
          <cell r="X3033">
            <v>0</v>
          </cell>
          <cell r="Y3033">
            <v>0</v>
          </cell>
          <cell r="Z3033">
            <v>0</v>
          </cell>
          <cell r="AA3033">
            <v>0</v>
          </cell>
          <cell r="AB3033">
            <v>0</v>
          </cell>
          <cell r="AC3033">
            <v>0</v>
          </cell>
          <cell r="AD3033">
            <v>0</v>
          </cell>
          <cell r="AE3033">
            <v>0</v>
          </cell>
        </row>
        <row r="3034">
          <cell r="C3034" t="str">
            <v>S070500020</v>
          </cell>
          <cell r="D3034" t="str">
            <v>JOB-9572 Jig ประกอบ Block Valve ECA-0136</v>
          </cell>
          <cell r="F3034" t="str">
            <v>JV07/028</v>
          </cell>
          <cell r="G3034">
            <v>35642</v>
          </cell>
          <cell r="H3034">
            <v>1</v>
          </cell>
          <cell r="I3034">
            <v>3849.4</v>
          </cell>
          <cell r="J3034">
            <v>1</v>
          </cell>
          <cell r="K3034">
            <v>35642</v>
          </cell>
          <cell r="N3034">
            <v>0</v>
          </cell>
          <cell r="O3034">
            <v>3848.4</v>
          </cell>
          <cell r="P3034">
            <v>3848.4</v>
          </cell>
          <cell r="Q3034">
            <v>3848.4</v>
          </cell>
          <cell r="R3034">
            <v>3848.4</v>
          </cell>
          <cell r="S3034">
            <v>3848.4</v>
          </cell>
          <cell r="T3034">
            <v>0</v>
          </cell>
          <cell r="U3034">
            <v>0</v>
          </cell>
          <cell r="V3034">
            <v>0</v>
          </cell>
          <cell r="W3034">
            <v>0</v>
          </cell>
          <cell r="X3034">
            <v>0</v>
          </cell>
          <cell r="Y3034">
            <v>0</v>
          </cell>
          <cell r="Z3034">
            <v>0</v>
          </cell>
          <cell r="AA3034">
            <v>0</v>
          </cell>
          <cell r="AB3034">
            <v>0</v>
          </cell>
          <cell r="AC3034">
            <v>0</v>
          </cell>
          <cell r="AD3034">
            <v>0</v>
          </cell>
          <cell r="AE3034">
            <v>0</v>
          </cell>
        </row>
        <row r="3035">
          <cell r="C3035" t="str">
            <v>S070200484</v>
          </cell>
          <cell r="D3035" t="str">
            <v>JOB-9563 แม่พิมพ์ Endplate ECA  007</v>
          </cell>
          <cell r="F3035" t="str">
            <v>JV07/028</v>
          </cell>
          <cell r="G3035">
            <v>35642</v>
          </cell>
          <cell r="H3035">
            <v>1</v>
          </cell>
          <cell r="I3035">
            <v>157644.87</v>
          </cell>
          <cell r="J3035">
            <v>1</v>
          </cell>
          <cell r="K3035">
            <v>35642</v>
          </cell>
          <cell r="N3035">
            <v>0</v>
          </cell>
          <cell r="O3035">
            <v>157643.87</v>
          </cell>
          <cell r="P3035">
            <v>157643.87</v>
          </cell>
          <cell r="Q3035">
            <v>157643.87</v>
          </cell>
          <cell r="R3035">
            <v>157643.87</v>
          </cell>
          <cell r="S3035">
            <v>157643.87</v>
          </cell>
          <cell r="T3035">
            <v>0</v>
          </cell>
          <cell r="U3035">
            <v>0</v>
          </cell>
          <cell r="V3035">
            <v>0</v>
          </cell>
          <cell r="W3035">
            <v>0</v>
          </cell>
          <cell r="X3035">
            <v>0</v>
          </cell>
          <cell r="Y3035">
            <v>0</v>
          </cell>
          <cell r="Z3035">
            <v>0</v>
          </cell>
          <cell r="AA3035">
            <v>0</v>
          </cell>
          <cell r="AB3035">
            <v>0</v>
          </cell>
          <cell r="AC3035">
            <v>0</v>
          </cell>
          <cell r="AD3035">
            <v>0</v>
          </cell>
          <cell r="AE3035">
            <v>0</v>
          </cell>
        </row>
        <row r="3036">
          <cell r="C3036" t="str">
            <v>S060200078</v>
          </cell>
          <cell r="D3036" t="str">
            <v>JOB-088 หัว Spot</v>
          </cell>
          <cell r="F3036" t="str">
            <v>JV07/028</v>
          </cell>
          <cell r="G3036">
            <v>35642</v>
          </cell>
          <cell r="H3036">
            <v>1</v>
          </cell>
          <cell r="I3036">
            <v>1264.4000000000001</v>
          </cell>
          <cell r="J3036">
            <v>1</v>
          </cell>
          <cell r="K3036">
            <v>35642</v>
          </cell>
          <cell r="N3036">
            <v>0</v>
          </cell>
          <cell r="O3036">
            <v>1263.4000000000001</v>
          </cell>
          <cell r="P3036">
            <v>1263.4000000000001</v>
          </cell>
          <cell r="Q3036">
            <v>1263.4000000000001</v>
          </cell>
          <cell r="R3036">
            <v>1263.4000000000001</v>
          </cell>
          <cell r="S3036">
            <v>1263.4000000000001</v>
          </cell>
          <cell r="T3036">
            <v>0</v>
          </cell>
          <cell r="U3036">
            <v>0</v>
          </cell>
          <cell r="V3036">
            <v>0</v>
          </cell>
          <cell r="W3036">
            <v>0</v>
          </cell>
          <cell r="X3036">
            <v>0</v>
          </cell>
          <cell r="Y3036">
            <v>0</v>
          </cell>
          <cell r="Z3036">
            <v>0</v>
          </cell>
          <cell r="AA3036">
            <v>0</v>
          </cell>
          <cell r="AB3036">
            <v>0</v>
          </cell>
          <cell r="AC3036">
            <v>0</v>
          </cell>
          <cell r="AD3036">
            <v>0</v>
          </cell>
          <cell r="AE3036">
            <v>0</v>
          </cell>
        </row>
        <row r="3037">
          <cell r="C3037" t="str">
            <v>S060200079</v>
          </cell>
          <cell r="D3037" t="str">
            <v>job-mn-001 แม่พิมพ์ No.79 ทำ Punch &amp; Die</v>
          </cell>
          <cell r="F3037" t="str">
            <v>JV07/028</v>
          </cell>
          <cell r="G3037">
            <v>35642</v>
          </cell>
          <cell r="H3037">
            <v>1</v>
          </cell>
          <cell r="I3037">
            <v>3211.39</v>
          </cell>
          <cell r="J3037">
            <v>1</v>
          </cell>
          <cell r="K3037">
            <v>35642</v>
          </cell>
          <cell r="N3037">
            <v>0</v>
          </cell>
          <cell r="O3037">
            <v>3210.39</v>
          </cell>
          <cell r="P3037">
            <v>3210.39</v>
          </cell>
          <cell r="Q3037">
            <v>3210.39</v>
          </cell>
          <cell r="R3037">
            <v>3210.39</v>
          </cell>
          <cell r="S3037">
            <v>3210.39</v>
          </cell>
          <cell r="T3037">
            <v>0</v>
          </cell>
          <cell r="U3037">
            <v>0</v>
          </cell>
          <cell r="V3037">
            <v>0</v>
          </cell>
          <cell r="W3037">
            <v>0</v>
          </cell>
          <cell r="X3037">
            <v>0</v>
          </cell>
          <cell r="Y3037">
            <v>0</v>
          </cell>
          <cell r="Z3037">
            <v>0</v>
          </cell>
          <cell r="AA3037">
            <v>0</v>
          </cell>
          <cell r="AB3037">
            <v>0</v>
          </cell>
          <cell r="AC3037">
            <v>0</v>
          </cell>
          <cell r="AD3037">
            <v>0</v>
          </cell>
          <cell r="AE3037">
            <v>0</v>
          </cell>
        </row>
        <row r="3038">
          <cell r="C3038" t="str">
            <v>S060200080</v>
          </cell>
          <cell r="D3038" t="str">
            <v>JOB-MW-008 แม่พิมพ์ No.166 แก้ไข Punch</v>
          </cell>
          <cell r="F3038" t="str">
            <v>JV07/028</v>
          </cell>
          <cell r="G3038">
            <v>35642</v>
          </cell>
          <cell r="H3038">
            <v>1</v>
          </cell>
          <cell r="I3038">
            <v>1816.75</v>
          </cell>
          <cell r="J3038">
            <v>1</v>
          </cell>
          <cell r="K3038">
            <v>35642</v>
          </cell>
          <cell r="N3038">
            <v>0</v>
          </cell>
          <cell r="O3038">
            <v>1815.75</v>
          </cell>
          <cell r="P3038">
            <v>1815.75</v>
          </cell>
          <cell r="Q3038">
            <v>1815.75</v>
          </cell>
          <cell r="R3038">
            <v>1815.75</v>
          </cell>
          <cell r="S3038">
            <v>1815.75</v>
          </cell>
          <cell r="T3038">
            <v>0</v>
          </cell>
          <cell r="U3038">
            <v>0</v>
          </cell>
          <cell r="V3038">
            <v>0</v>
          </cell>
          <cell r="W3038">
            <v>0</v>
          </cell>
          <cell r="X3038">
            <v>0</v>
          </cell>
          <cell r="Y3038">
            <v>0</v>
          </cell>
          <cell r="Z3038">
            <v>0</v>
          </cell>
          <cell r="AA3038">
            <v>0</v>
          </cell>
          <cell r="AB3038">
            <v>0</v>
          </cell>
          <cell r="AC3038">
            <v>0</v>
          </cell>
          <cell r="AD3038">
            <v>0</v>
          </cell>
          <cell r="AE3038">
            <v>0</v>
          </cell>
        </row>
        <row r="3039">
          <cell r="C3039" t="str">
            <v>S060200081</v>
          </cell>
          <cell r="D3039" t="str">
            <v>JOB-ME -024 แม่พิมพ์ No.156 Punch &amp; Die ไม่คม</v>
          </cell>
          <cell r="F3039" t="str">
            <v>JV07/028</v>
          </cell>
          <cell r="G3039">
            <v>35642</v>
          </cell>
          <cell r="H3039">
            <v>1</v>
          </cell>
          <cell r="I3039">
            <v>1053.8399999999999</v>
          </cell>
          <cell r="J3039">
            <v>1</v>
          </cell>
          <cell r="K3039">
            <v>36007</v>
          </cell>
          <cell r="N3039">
            <v>0</v>
          </cell>
          <cell r="O3039">
            <v>1052.8399999999999</v>
          </cell>
          <cell r="P3039">
            <v>1052.8399999999999</v>
          </cell>
          <cell r="Q3039">
            <v>1052.8399999999999</v>
          </cell>
          <cell r="R3039">
            <v>1052.8399999999999</v>
          </cell>
          <cell r="S3039">
            <v>1052.8399999999999</v>
          </cell>
          <cell r="T3039">
            <v>0</v>
          </cell>
          <cell r="U3039">
            <v>0</v>
          </cell>
          <cell r="V3039">
            <v>0</v>
          </cell>
          <cell r="W3039">
            <v>0</v>
          </cell>
          <cell r="X3039">
            <v>0</v>
          </cell>
          <cell r="Y3039">
            <v>0</v>
          </cell>
          <cell r="Z3039">
            <v>0</v>
          </cell>
          <cell r="AA3039">
            <v>0</v>
          </cell>
          <cell r="AB3039">
            <v>0</v>
          </cell>
          <cell r="AC3039">
            <v>0</v>
          </cell>
          <cell r="AD3039">
            <v>0</v>
          </cell>
          <cell r="AE3039">
            <v>0</v>
          </cell>
        </row>
        <row r="3040">
          <cell r="C3040" t="str">
            <v>S060200082</v>
          </cell>
          <cell r="D3040" t="str">
            <v>JOB-027 แม่พิมพ์ No.376 ทำ Punch</v>
          </cell>
          <cell r="E3040" t="str">
            <v>J</v>
          </cell>
          <cell r="F3040" t="str">
            <v>JV07/028</v>
          </cell>
          <cell r="G3040">
            <v>35642</v>
          </cell>
          <cell r="H3040">
            <v>1</v>
          </cell>
          <cell r="I3040">
            <v>1990.75</v>
          </cell>
          <cell r="J3040">
            <v>1</v>
          </cell>
          <cell r="K3040">
            <v>35642</v>
          </cell>
          <cell r="N3040">
            <v>0</v>
          </cell>
          <cell r="O3040">
            <v>1989.75</v>
          </cell>
          <cell r="P3040">
            <v>1989.75</v>
          </cell>
          <cell r="Q3040">
            <v>1989.75</v>
          </cell>
          <cell r="R3040">
            <v>1989.75</v>
          </cell>
          <cell r="S3040">
            <v>1989.75</v>
          </cell>
          <cell r="T3040">
            <v>0</v>
          </cell>
          <cell r="U3040">
            <v>0</v>
          </cell>
          <cell r="V3040">
            <v>0</v>
          </cell>
          <cell r="W3040">
            <v>0</v>
          </cell>
          <cell r="X3040">
            <v>0</v>
          </cell>
          <cell r="Y3040">
            <v>0</v>
          </cell>
          <cell r="Z3040">
            <v>0</v>
          </cell>
          <cell r="AA3040">
            <v>0</v>
          </cell>
          <cell r="AB3040">
            <v>0</v>
          </cell>
          <cell r="AC3040">
            <v>0</v>
          </cell>
          <cell r="AD3040">
            <v>0</v>
          </cell>
          <cell r="AE3040">
            <v>0</v>
          </cell>
        </row>
        <row r="3041">
          <cell r="C3041" t="str">
            <v>S060200083</v>
          </cell>
          <cell r="D3041" t="str">
            <v>JOB-056 ทำหัว Spot ยาว 50 MW</v>
          </cell>
          <cell r="F3041" t="str">
            <v>JV07/028</v>
          </cell>
          <cell r="G3041">
            <v>35642</v>
          </cell>
          <cell r="H3041">
            <v>1</v>
          </cell>
          <cell r="I3041">
            <v>1500</v>
          </cell>
          <cell r="J3041">
            <v>1</v>
          </cell>
          <cell r="K3041">
            <v>35642</v>
          </cell>
          <cell r="N3041">
            <v>0</v>
          </cell>
          <cell r="O3041">
            <v>1499</v>
          </cell>
          <cell r="P3041">
            <v>1499</v>
          </cell>
          <cell r="Q3041">
            <v>1499</v>
          </cell>
          <cell r="R3041">
            <v>1499</v>
          </cell>
          <cell r="S3041">
            <v>1499</v>
          </cell>
          <cell r="T3041">
            <v>0</v>
          </cell>
          <cell r="U3041">
            <v>0</v>
          </cell>
          <cell r="V3041">
            <v>0</v>
          </cell>
          <cell r="W3041">
            <v>0</v>
          </cell>
          <cell r="X3041">
            <v>0</v>
          </cell>
          <cell r="Y3041">
            <v>0</v>
          </cell>
          <cell r="Z3041">
            <v>0</v>
          </cell>
          <cell r="AA3041">
            <v>0</v>
          </cell>
          <cell r="AB3041">
            <v>0</v>
          </cell>
          <cell r="AC3041">
            <v>0</v>
          </cell>
          <cell r="AD3041">
            <v>0</v>
          </cell>
          <cell r="AE3041">
            <v>0</v>
          </cell>
        </row>
        <row r="3042">
          <cell r="C3042" t="str">
            <v>S060200084</v>
          </cell>
          <cell r="D3042" t="str">
            <v>JOB-9575 ทำท่อน้ำไหลเครื่อง Spot</v>
          </cell>
          <cell r="F3042" t="str">
            <v>JV07/028</v>
          </cell>
          <cell r="G3042">
            <v>35642</v>
          </cell>
          <cell r="H3042">
            <v>1</v>
          </cell>
          <cell r="I3042">
            <v>1057.08</v>
          </cell>
          <cell r="J3042">
            <v>1</v>
          </cell>
          <cell r="K3042">
            <v>35642</v>
          </cell>
          <cell r="N3042">
            <v>0</v>
          </cell>
          <cell r="O3042">
            <v>1056.08</v>
          </cell>
          <cell r="P3042">
            <v>1056.08</v>
          </cell>
          <cell r="Q3042">
            <v>1056.08</v>
          </cell>
          <cell r="R3042">
            <v>1056.08</v>
          </cell>
          <cell r="S3042">
            <v>1056.08</v>
          </cell>
          <cell r="T3042">
            <v>0</v>
          </cell>
          <cell r="U3042">
            <v>0</v>
          </cell>
          <cell r="V3042">
            <v>0</v>
          </cell>
          <cell r="W3042">
            <v>0</v>
          </cell>
          <cell r="X3042">
            <v>0</v>
          </cell>
          <cell r="Y3042">
            <v>0</v>
          </cell>
          <cell r="Z3042">
            <v>0</v>
          </cell>
          <cell r="AA3042">
            <v>0</v>
          </cell>
          <cell r="AB3042">
            <v>0</v>
          </cell>
          <cell r="AC3042">
            <v>0</v>
          </cell>
          <cell r="AD3042">
            <v>0</v>
          </cell>
          <cell r="AE3042">
            <v>0</v>
          </cell>
        </row>
        <row r="3043">
          <cell r="C3043" t="str">
            <v>S060400389</v>
          </cell>
          <cell r="D3043" t="str">
            <v>JOB-007  กลึงปลอกแกนเจาะหัก</v>
          </cell>
          <cell r="F3043" t="str">
            <v>JV07/028</v>
          </cell>
          <cell r="G3043">
            <v>35642</v>
          </cell>
          <cell r="H3043">
            <v>1</v>
          </cell>
          <cell r="I3043">
            <v>7201.95</v>
          </cell>
          <cell r="J3043">
            <v>1</v>
          </cell>
          <cell r="K3043">
            <v>35642</v>
          </cell>
          <cell r="N3043">
            <v>0</v>
          </cell>
          <cell r="O3043">
            <v>7200.95</v>
          </cell>
          <cell r="P3043">
            <v>7200.95</v>
          </cell>
          <cell r="Q3043">
            <v>7200.95</v>
          </cell>
          <cell r="R3043">
            <v>7200.95</v>
          </cell>
          <cell r="S3043">
            <v>7200.95</v>
          </cell>
          <cell r="T3043">
            <v>0</v>
          </cell>
          <cell r="U3043">
            <v>0</v>
          </cell>
          <cell r="V3043">
            <v>0</v>
          </cell>
          <cell r="W3043">
            <v>0</v>
          </cell>
          <cell r="X3043">
            <v>0</v>
          </cell>
          <cell r="Y3043">
            <v>0</v>
          </cell>
          <cell r="Z3043">
            <v>0</v>
          </cell>
          <cell r="AA3043">
            <v>0</v>
          </cell>
          <cell r="AB3043">
            <v>0</v>
          </cell>
          <cell r="AC3043">
            <v>0</v>
          </cell>
          <cell r="AD3043">
            <v>0</v>
          </cell>
          <cell r="AE3043">
            <v>0</v>
          </cell>
        </row>
        <row r="3044">
          <cell r="C3044" t="str">
            <v>S070400070</v>
          </cell>
          <cell r="D3044" t="str">
            <v>JOB-9298 Jig เชื่อม In-Out Ass'y CCX-548</v>
          </cell>
          <cell r="F3044" t="str">
            <v>JV07/028</v>
          </cell>
          <cell r="G3044">
            <v>35642</v>
          </cell>
          <cell r="H3044">
            <v>1</v>
          </cell>
          <cell r="I3044">
            <v>4943.78</v>
          </cell>
          <cell r="J3044">
            <v>1</v>
          </cell>
          <cell r="K3044">
            <v>35642</v>
          </cell>
          <cell r="N3044">
            <v>0</v>
          </cell>
          <cell r="O3044">
            <v>4942.78</v>
          </cell>
          <cell r="P3044">
            <v>4942.78</v>
          </cell>
          <cell r="Q3044">
            <v>4942.78</v>
          </cell>
          <cell r="R3044">
            <v>4942.78</v>
          </cell>
          <cell r="S3044">
            <v>4942.78</v>
          </cell>
          <cell r="T3044">
            <v>0</v>
          </cell>
          <cell r="U3044">
            <v>0</v>
          </cell>
          <cell r="V3044">
            <v>0</v>
          </cell>
          <cell r="W3044">
            <v>0</v>
          </cell>
          <cell r="X3044">
            <v>0</v>
          </cell>
          <cell r="Y3044">
            <v>0</v>
          </cell>
          <cell r="Z3044">
            <v>0</v>
          </cell>
          <cell r="AA3044">
            <v>0</v>
          </cell>
          <cell r="AB3044">
            <v>0</v>
          </cell>
          <cell r="AC3044">
            <v>0</v>
          </cell>
          <cell r="AD3044">
            <v>0</v>
          </cell>
          <cell r="AE3044">
            <v>0</v>
          </cell>
        </row>
        <row r="3045">
          <cell r="C3045" t="str">
            <v>S060400390</v>
          </cell>
          <cell r="D3045" t="str">
            <v>JOB-9573 เข็มเจาะท่อ In-Out TUB-97-319</v>
          </cell>
          <cell r="F3045" t="str">
            <v>JV07/028</v>
          </cell>
          <cell r="G3045">
            <v>35642</v>
          </cell>
          <cell r="H3045">
            <v>2</v>
          </cell>
          <cell r="I3045">
            <v>6377.95</v>
          </cell>
          <cell r="J3045">
            <v>2</v>
          </cell>
          <cell r="K3045">
            <v>35642</v>
          </cell>
          <cell r="N3045">
            <v>0</v>
          </cell>
          <cell r="O3045">
            <v>6375.95</v>
          </cell>
          <cell r="P3045">
            <v>6375.95</v>
          </cell>
          <cell r="Q3045">
            <v>6375.95</v>
          </cell>
          <cell r="R3045">
            <v>6375.95</v>
          </cell>
          <cell r="S3045">
            <v>6375.95</v>
          </cell>
          <cell r="T3045">
            <v>0</v>
          </cell>
          <cell r="U3045">
            <v>0</v>
          </cell>
          <cell r="V3045">
            <v>0</v>
          </cell>
          <cell r="W3045">
            <v>0</v>
          </cell>
          <cell r="X3045">
            <v>0</v>
          </cell>
          <cell r="Y3045">
            <v>0</v>
          </cell>
          <cell r="Z3045">
            <v>0</v>
          </cell>
          <cell r="AA3045">
            <v>0</v>
          </cell>
          <cell r="AB3045">
            <v>0</v>
          </cell>
          <cell r="AC3045">
            <v>0</v>
          </cell>
          <cell r="AD3045">
            <v>0</v>
          </cell>
          <cell r="AE3045">
            <v>0</v>
          </cell>
        </row>
        <row r="3046">
          <cell r="C3046" t="str">
            <v>S060300207</v>
          </cell>
          <cell r="D3046" t="str">
            <v>ใช้กับเครื่อง FLEX: EXPANDER RODEA-10157</v>
          </cell>
          <cell r="F3046" t="str">
            <v>JV08/002</v>
          </cell>
          <cell r="G3046">
            <v>35643</v>
          </cell>
          <cell r="H3046">
            <v>1</v>
          </cell>
          <cell r="I3046">
            <v>70111.55</v>
          </cell>
          <cell r="J3046">
            <v>1</v>
          </cell>
          <cell r="K3046">
            <v>35643</v>
          </cell>
          <cell r="N3046">
            <v>0</v>
          </cell>
          <cell r="O3046">
            <v>70110.55</v>
          </cell>
          <cell r="P3046">
            <v>70110.55</v>
          </cell>
          <cell r="Q3046">
            <v>70110.55</v>
          </cell>
          <cell r="R3046">
            <v>70110.55</v>
          </cell>
          <cell r="S3046">
            <v>70110.55</v>
          </cell>
          <cell r="T3046">
            <v>0</v>
          </cell>
          <cell r="U3046">
            <v>0</v>
          </cell>
          <cell r="V3046">
            <v>0</v>
          </cell>
          <cell r="W3046">
            <v>0</v>
          </cell>
          <cell r="X3046">
            <v>0</v>
          </cell>
          <cell r="Y3046">
            <v>0</v>
          </cell>
          <cell r="Z3046">
            <v>0</v>
          </cell>
          <cell r="AA3046">
            <v>0</v>
          </cell>
          <cell r="AB3046">
            <v>0</v>
          </cell>
          <cell r="AC3046">
            <v>0</v>
          </cell>
          <cell r="AD3046">
            <v>0</v>
          </cell>
          <cell r="AE3046">
            <v>0</v>
          </cell>
        </row>
        <row r="3047">
          <cell r="C3047" t="str">
            <v>S049900354</v>
          </cell>
          <cell r="D3047" t="str">
            <v>เคาเตอร์ H7BR-B</v>
          </cell>
          <cell r="F3047" t="str">
            <v>SR053/2639</v>
          </cell>
          <cell r="G3047">
            <v>35643</v>
          </cell>
          <cell r="H3047">
            <v>1</v>
          </cell>
          <cell r="I3047">
            <v>4399</v>
          </cell>
          <cell r="J3047">
            <v>1</v>
          </cell>
          <cell r="K3047">
            <v>35643</v>
          </cell>
          <cell r="N3047">
            <v>0</v>
          </cell>
          <cell r="O3047">
            <v>4398</v>
          </cell>
          <cell r="P3047">
            <v>4398</v>
          </cell>
          <cell r="Q3047">
            <v>4398</v>
          </cell>
          <cell r="R3047">
            <v>4398</v>
          </cell>
          <cell r="S3047">
            <v>4398</v>
          </cell>
          <cell r="T3047">
            <v>0</v>
          </cell>
          <cell r="U3047">
            <v>0</v>
          </cell>
          <cell r="V3047">
            <v>0</v>
          </cell>
          <cell r="W3047">
            <v>0</v>
          </cell>
          <cell r="X3047">
            <v>0</v>
          </cell>
          <cell r="Y3047">
            <v>0</v>
          </cell>
          <cell r="Z3047">
            <v>0</v>
          </cell>
          <cell r="AA3047">
            <v>0</v>
          </cell>
          <cell r="AB3047">
            <v>0</v>
          </cell>
          <cell r="AC3047">
            <v>0</v>
          </cell>
          <cell r="AD3047">
            <v>0</v>
          </cell>
          <cell r="AE3047">
            <v>0</v>
          </cell>
        </row>
        <row r="3048">
          <cell r="C3048" t="str">
            <v>S030300019</v>
          </cell>
          <cell r="D3048" t="str">
            <v>เครื่องล้าง COIL ซื้อจาก CAE RANSOHOFF INC.PV286/</v>
          </cell>
          <cell r="E3048" t="str">
            <v>14258</v>
          </cell>
          <cell r="F3048" t="str">
            <v>SR034/1681</v>
          </cell>
          <cell r="G3048">
            <v>35651</v>
          </cell>
          <cell r="H3048">
            <v>1</v>
          </cell>
          <cell r="I3048">
            <v>6499162.2000000002</v>
          </cell>
          <cell r="J3048">
            <v>1</v>
          </cell>
          <cell r="K3048">
            <v>35886</v>
          </cell>
          <cell r="N3048">
            <v>0</v>
          </cell>
          <cell r="O3048">
            <v>6499161.2000000002</v>
          </cell>
          <cell r="P3048">
            <v>6499161.2000000002</v>
          </cell>
          <cell r="Q3048">
            <v>6499161.2000000002</v>
          </cell>
          <cell r="R3048">
            <v>6499161.2000000002</v>
          </cell>
          <cell r="S3048">
            <v>6499161.2000000002</v>
          </cell>
          <cell r="T3048">
            <v>0</v>
          </cell>
          <cell r="U3048">
            <v>0</v>
          </cell>
          <cell r="V3048">
            <v>0</v>
          </cell>
          <cell r="W3048">
            <v>0</v>
          </cell>
          <cell r="X3048">
            <v>0</v>
          </cell>
          <cell r="Y3048">
            <v>0</v>
          </cell>
          <cell r="Z3048">
            <v>0</v>
          </cell>
          <cell r="AA3048">
            <v>0</v>
          </cell>
          <cell r="AB3048">
            <v>0</v>
          </cell>
          <cell r="AC3048">
            <v>0</v>
          </cell>
          <cell r="AD3048">
            <v>0</v>
          </cell>
          <cell r="AE3048">
            <v>0</v>
          </cell>
        </row>
        <row r="3049">
          <cell r="C3049" t="str">
            <v>S060300208</v>
          </cell>
          <cell r="D3049" t="str">
            <v>JOB-FR97/037 PUNCH &amp; DIE  H#4</v>
          </cell>
          <cell r="F3049" t="str">
            <v>JV08/029</v>
          </cell>
          <cell r="G3049">
            <v>35673</v>
          </cell>
          <cell r="H3049">
            <v>40</v>
          </cell>
          <cell r="I3049">
            <v>23944</v>
          </cell>
          <cell r="J3049">
            <v>40</v>
          </cell>
          <cell r="K3049">
            <v>35673</v>
          </cell>
          <cell r="N3049">
            <v>0</v>
          </cell>
          <cell r="O3049">
            <v>23904</v>
          </cell>
          <cell r="P3049">
            <v>23904</v>
          </cell>
          <cell r="Q3049">
            <v>23904</v>
          </cell>
          <cell r="R3049">
            <v>23904</v>
          </cell>
          <cell r="S3049">
            <v>23904</v>
          </cell>
          <cell r="T3049">
            <v>0</v>
          </cell>
          <cell r="U3049">
            <v>0</v>
          </cell>
          <cell r="V3049">
            <v>0</v>
          </cell>
          <cell r="W3049">
            <v>0</v>
          </cell>
          <cell r="X3049">
            <v>0</v>
          </cell>
          <cell r="Y3049">
            <v>0</v>
          </cell>
          <cell r="Z3049">
            <v>0</v>
          </cell>
          <cell r="AA3049">
            <v>0</v>
          </cell>
          <cell r="AB3049">
            <v>0</v>
          </cell>
          <cell r="AC3049">
            <v>0</v>
          </cell>
          <cell r="AD3049">
            <v>0</v>
          </cell>
          <cell r="AE3049">
            <v>0</v>
          </cell>
        </row>
        <row r="3050">
          <cell r="C3050" t="str">
            <v>S060400391</v>
          </cell>
          <cell r="D3050" t="str">
            <v>JOB-IN-008 กลึงสกรูเครื่อง In Former ของ Jig</v>
          </cell>
          <cell r="F3050" t="str">
            <v>JV08/029</v>
          </cell>
          <cell r="G3050">
            <v>35673</v>
          </cell>
          <cell r="H3050">
            <v>10</v>
          </cell>
          <cell r="I3050">
            <v>1149.2</v>
          </cell>
          <cell r="J3050">
            <v>10</v>
          </cell>
          <cell r="K3050">
            <v>35673</v>
          </cell>
          <cell r="N3050">
            <v>0</v>
          </cell>
          <cell r="O3050">
            <v>1139.2</v>
          </cell>
          <cell r="P3050">
            <v>1139.2</v>
          </cell>
          <cell r="Q3050">
            <v>1139.2</v>
          </cell>
          <cell r="R3050">
            <v>1139.2</v>
          </cell>
          <cell r="S3050">
            <v>1139.2</v>
          </cell>
          <cell r="T3050">
            <v>0</v>
          </cell>
          <cell r="U3050">
            <v>0</v>
          </cell>
          <cell r="V3050">
            <v>0</v>
          </cell>
          <cell r="W3050">
            <v>0</v>
          </cell>
          <cell r="X3050">
            <v>0</v>
          </cell>
          <cell r="Y3050">
            <v>0</v>
          </cell>
          <cell r="Z3050">
            <v>0</v>
          </cell>
          <cell r="AA3050">
            <v>0</v>
          </cell>
          <cell r="AB3050">
            <v>0</v>
          </cell>
          <cell r="AC3050">
            <v>0</v>
          </cell>
          <cell r="AD3050">
            <v>0</v>
          </cell>
          <cell r="AE3050">
            <v>0</v>
          </cell>
        </row>
        <row r="3051">
          <cell r="C3051" t="str">
            <v>S060200085</v>
          </cell>
          <cell r="D3051" t="str">
            <v>JOB-MW-095 แม่พิมพ์ No.149 Punch หัก</v>
          </cell>
          <cell r="F3051" t="str">
            <v>JV08/029</v>
          </cell>
          <cell r="G3051">
            <v>35673</v>
          </cell>
          <cell r="H3051">
            <v>1</v>
          </cell>
          <cell r="I3051">
            <v>1094</v>
          </cell>
          <cell r="J3051">
            <v>1</v>
          </cell>
          <cell r="K3051">
            <v>35673</v>
          </cell>
          <cell r="N3051">
            <v>0</v>
          </cell>
          <cell r="O3051">
            <v>1093</v>
          </cell>
          <cell r="P3051">
            <v>1093</v>
          </cell>
          <cell r="Q3051">
            <v>1093</v>
          </cell>
          <cell r="R3051">
            <v>1093</v>
          </cell>
          <cell r="S3051">
            <v>1093</v>
          </cell>
          <cell r="T3051">
            <v>0</v>
          </cell>
          <cell r="U3051">
            <v>0</v>
          </cell>
          <cell r="V3051">
            <v>0</v>
          </cell>
          <cell r="W3051">
            <v>0</v>
          </cell>
          <cell r="X3051">
            <v>0</v>
          </cell>
          <cell r="Y3051">
            <v>0</v>
          </cell>
          <cell r="Z3051">
            <v>0</v>
          </cell>
          <cell r="AA3051">
            <v>0</v>
          </cell>
          <cell r="AB3051">
            <v>0</v>
          </cell>
          <cell r="AC3051">
            <v>0</v>
          </cell>
          <cell r="AD3051">
            <v>0</v>
          </cell>
          <cell r="AE3051">
            <v>0</v>
          </cell>
        </row>
        <row r="3052">
          <cell r="C3052" t="str">
            <v>S060400392</v>
          </cell>
          <cell r="D3052" t="str">
            <v>JOB-9579 ทำ Jig Test รั่ว Coil ECX0759</v>
          </cell>
          <cell r="F3052" t="str">
            <v>JV08/029</v>
          </cell>
          <cell r="G3052">
            <v>35673</v>
          </cell>
          <cell r="H3052">
            <v>2</v>
          </cell>
          <cell r="I3052">
            <v>806.8</v>
          </cell>
          <cell r="J3052">
            <v>2</v>
          </cell>
          <cell r="K3052">
            <v>35673</v>
          </cell>
          <cell r="N3052">
            <v>0</v>
          </cell>
          <cell r="O3052">
            <v>804.8</v>
          </cell>
          <cell r="P3052">
            <v>804.8</v>
          </cell>
          <cell r="Q3052">
            <v>804.8</v>
          </cell>
          <cell r="R3052">
            <v>804.8</v>
          </cell>
          <cell r="S3052">
            <v>804.8</v>
          </cell>
          <cell r="T3052">
            <v>0</v>
          </cell>
          <cell r="U3052">
            <v>0</v>
          </cell>
          <cell r="V3052">
            <v>0</v>
          </cell>
          <cell r="W3052">
            <v>0</v>
          </cell>
          <cell r="X3052">
            <v>0</v>
          </cell>
          <cell r="Y3052">
            <v>0</v>
          </cell>
          <cell r="Z3052">
            <v>0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>
            <v>0</v>
          </cell>
        </row>
        <row r="3053">
          <cell r="C3053" t="str">
            <v>S060400393</v>
          </cell>
          <cell r="D3053" t="str">
            <v>JOB-9658 Jig เชื่อม Inlet Outlet ECX-759</v>
          </cell>
          <cell r="F3053" t="str">
            <v>JV08/029</v>
          </cell>
          <cell r="G3053">
            <v>35673</v>
          </cell>
          <cell r="H3053">
            <v>1</v>
          </cell>
          <cell r="I3053">
            <v>2636.55</v>
          </cell>
          <cell r="J3053">
            <v>1</v>
          </cell>
          <cell r="K3053">
            <v>35673</v>
          </cell>
          <cell r="N3053">
            <v>0</v>
          </cell>
          <cell r="O3053">
            <v>2635.55</v>
          </cell>
          <cell r="P3053">
            <v>2635.55</v>
          </cell>
          <cell r="Q3053">
            <v>2635.55</v>
          </cell>
          <cell r="R3053">
            <v>2635.55</v>
          </cell>
          <cell r="S3053">
            <v>2635.55</v>
          </cell>
          <cell r="T3053">
            <v>0</v>
          </cell>
          <cell r="U3053">
            <v>0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>
            <v>0</v>
          </cell>
          <cell r="AC3053">
            <v>0</v>
          </cell>
          <cell r="AD3053">
            <v>0</v>
          </cell>
          <cell r="AE3053">
            <v>0</v>
          </cell>
        </row>
        <row r="3054">
          <cell r="C3054" t="str">
            <v>S070200485</v>
          </cell>
          <cell r="D3054" t="str">
            <v>JOB-MW-081 แม่พิมพ์พับฉาก ECX-0501 ตัวล่าง</v>
          </cell>
          <cell r="F3054" t="str">
            <v>JV08/029</v>
          </cell>
          <cell r="G3054">
            <v>35673</v>
          </cell>
          <cell r="H3054">
            <v>1</v>
          </cell>
          <cell r="I3054">
            <v>2889.43</v>
          </cell>
          <cell r="J3054">
            <v>1</v>
          </cell>
          <cell r="K3054">
            <v>35673</v>
          </cell>
          <cell r="N3054">
            <v>0</v>
          </cell>
          <cell r="O3054">
            <v>2888.43</v>
          </cell>
          <cell r="P3054">
            <v>2888.43</v>
          </cell>
          <cell r="Q3054">
            <v>2888.43</v>
          </cell>
          <cell r="R3054">
            <v>2888.43</v>
          </cell>
          <cell r="S3054">
            <v>2888.43</v>
          </cell>
          <cell r="T3054">
            <v>0</v>
          </cell>
          <cell r="U3054">
            <v>0</v>
          </cell>
          <cell r="V3054">
            <v>0</v>
          </cell>
          <cell r="W3054">
            <v>0</v>
          </cell>
          <cell r="X3054">
            <v>0</v>
          </cell>
          <cell r="Y3054">
            <v>0</v>
          </cell>
          <cell r="Z3054">
            <v>0</v>
          </cell>
          <cell r="AA3054">
            <v>0</v>
          </cell>
          <cell r="AB3054">
            <v>0</v>
          </cell>
          <cell r="AC3054">
            <v>0</v>
          </cell>
          <cell r="AD3054">
            <v>0</v>
          </cell>
          <cell r="AE3054">
            <v>0</v>
          </cell>
        </row>
        <row r="3055">
          <cell r="C3055" t="str">
            <v>S070200486</v>
          </cell>
          <cell r="D3055" t="str">
            <v>JOB-mw-081 แม่พิมพ์พับฉาก ECX-0501 ตัวบน</v>
          </cell>
          <cell r="F3055" t="str">
            <v>JV08/029</v>
          </cell>
          <cell r="G3055">
            <v>35673</v>
          </cell>
          <cell r="H3055">
            <v>1</v>
          </cell>
          <cell r="I3055">
            <v>3670.28</v>
          </cell>
          <cell r="J3055">
            <v>1</v>
          </cell>
          <cell r="K3055">
            <v>35673</v>
          </cell>
          <cell r="N3055">
            <v>0</v>
          </cell>
          <cell r="O3055">
            <v>3669.28</v>
          </cell>
          <cell r="P3055">
            <v>3669.28</v>
          </cell>
          <cell r="Q3055">
            <v>3669.28</v>
          </cell>
          <cell r="R3055">
            <v>3669.28</v>
          </cell>
          <cell r="S3055">
            <v>3669.28</v>
          </cell>
          <cell r="T3055">
            <v>0</v>
          </cell>
          <cell r="U3055">
            <v>0</v>
          </cell>
          <cell r="V3055">
            <v>0</v>
          </cell>
          <cell r="W3055">
            <v>0</v>
          </cell>
          <cell r="X3055">
            <v>0</v>
          </cell>
          <cell r="Y3055">
            <v>0</v>
          </cell>
          <cell r="Z3055">
            <v>0</v>
          </cell>
          <cell r="AA3055">
            <v>0</v>
          </cell>
          <cell r="AB3055">
            <v>0</v>
          </cell>
          <cell r="AC3055">
            <v>0</v>
          </cell>
          <cell r="AD3055">
            <v>0</v>
          </cell>
          <cell r="AE3055">
            <v>0</v>
          </cell>
        </row>
        <row r="3056">
          <cell r="C3056" t="str">
            <v>S030300020</v>
          </cell>
          <cell r="D3056" t="str">
            <v>อุปกรณ์พร้อมค่าแรงในการติดตั้งเครื่องล้าง COIL</v>
          </cell>
          <cell r="F3056" t="str">
            <v>SR3104-06</v>
          </cell>
          <cell r="G3056">
            <v>35691</v>
          </cell>
          <cell r="H3056">
            <v>1</v>
          </cell>
          <cell r="I3056">
            <v>146932</v>
          </cell>
          <cell r="J3056">
            <v>1</v>
          </cell>
          <cell r="K3056">
            <v>35886</v>
          </cell>
          <cell r="N3056">
            <v>0</v>
          </cell>
          <cell r="O3056">
            <v>146931</v>
          </cell>
          <cell r="P3056">
            <v>146931</v>
          </cell>
          <cell r="Q3056">
            <v>146931</v>
          </cell>
          <cell r="R3056">
            <v>146931</v>
          </cell>
          <cell r="S3056">
            <v>146931</v>
          </cell>
          <cell r="T3056">
            <v>0</v>
          </cell>
          <cell r="U3056">
            <v>0</v>
          </cell>
          <cell r="V3056">
            <v>0</v>
          </cell>
          <cell r="W3056">
            <v>0</v>
          </cell>
          <cell r="X3056">
            <v>0</v>
          </cell>
          <cell r="Y3056">
            <v>0</v>
          </cell>
          <cell r="Z3056">
            <v>0</v>
          </cell>
          <cell r="AA3056">
            <v>0</v>
          </cell>
          <cell r="AB3056">
            <v>0</v>
          </cell>
          <cell r="AC3056">
            <v>0</v>
          </cell>
          <cell r="AD3056">
            <v>0</v>
          </cell>
          <cell r="AE3056">
            <v>0</v>
          </cell>
        </row>
        <row r="3057">
          <cell r="C3057" t="str">
            <v>S070200487</v>
          </cell>
          <cell r="D3057" t="str">
            <v>JOB-9565 แม่พิมพ์ End Plate ECA-119,134</v>
          </cell>
          <cell r="F3057" t="str">
            <v>JV09/027</v>
          </cell>
          <cell r="G3057">
            <v>35703</v>
          </cell>
          <cell r="H3057">
            <v>1</v>
          </cell>
          <cell r="I3057">
            <v>112457.53</v>
          </cell>
          <cell r="J3057">
            <v>1</v>
          </cell>
          <cell r="K3057">
            <v>35703</v>
          </cell>
          <cell r="N3057">
            <v>0</v>
          </cell>
          <cell r="O3057">
            <v>112456.53</v>
          </cell>
          <cell r="P3057">
            <v>112456.53</v>
          </cell>
          <cell r="Q3057">
            <v>112456.53</v>
          </cell>
          <cell r="R3057">
            <v>112456.53</v>
          </cell>
          <cell r="S3057">
            <v>112456.53</v>
          </cell>
          <cell r="T3057">
            <v>0</v>
          </cell>
          <cell r="U3057">
            <v>0</v>
          </cell>
          <cell r="V3057">
            <v>0</v>
          </cell>
          <cell r="W3057">
            <v>0</v>
          </cell>
          <cell r="X3057">
            <v>0</v>
          </cell>
          <cell r="Y3057">
            <v>0</v>
          </cell>
          <cell r="Z3057">
            <v>0</v>
          </cell>
          <cell r="AA3057">
            <v>0</v>
          </cell>
          <cell r="AB3057">
            <v>0</v>
          </cell>
          <cell r="AC3057">
            <v>0</v>
          </cell>
          <cell r="AD3057">
            <v>0</v>
          </cell>
          <cell r="AE3057">
            <v>0</v>
          </cell>
        </row>
        <row r="3058">
          <cell r="C3058" t="str">
            <v>S070200488</v>
          </cell>
          <cell r="D3058" t="str">
            <v>JOB-9567 แม่พิมพ์เจาะรู 10.05 (Patt.0.866)</v>
          </cell>
          <cell r="F3058" t="str">
            <v>JV09/027</v>
          </cell>
          <cell r="G3058">
            <v>35703</v>
          </cell>
          <cell r="H3058">
            <v>1</v>
          </cell>
          <cell r="I3058">
            <v>125690.86</v>
          </cell>
          <cell r="J3058">
            <v>1</v>
          </cell>
          <cell r="K3058">
            <v>35703</v>
          </cell>
          <cell r="N3058">
            <v>0</v>
          </cell>
          <cell r="O3058">
            <v>125689.86</v>
          </cell>
          <cell r="P3058">
            <v>125689.86</v>
          </cell>
          <cell r="Q3058">
            <v>125689.86</v>
          </cell>
          <cell r="R3058">
            <v>125689.86</v>
          </cell>
          <cell r="S3058">
            <v>125689.86</v>
          </cell>
          <cell r="T3058">
            <v>0</v>
          </cell>
          <cell r="U3058">
            <v>0</v>
          </cell>
          <cell r="V3058">
            <v>0</v>
          </cell>
          <cell r="W3058">
            <v>0</v>
          </cell>
          <cell r="X3058">
            <v>0</v>
          </cell>
          <cell r="Y3058">
            <v>0</v>
          </cell>
          <cell r="Z3058">
            <v>0</v>
          </cell>
          <cell r="AA3058">
            <v>0</v>
          </cell>
          <cell r="AB3058">
            <v>0</v>
          </cell>
          <cell r="AC3058">
            <v>0</v>
          </cell>
          <cell r="AD3058">
            <v>0</v>
          </cell>
          <cell r="AE3058">
            <v>0</v>
          </cell>
        </row>
        <row r="3059">
          <cell r="C3059" t="str">
            <v>S070200489</v>
          </cell>
          <cell r="D3059" t="str">
            <v>JOB-9587 แม่พิมพ์ปั้ม Plug Tube 3/4</v>
          </cell>
          <cell r="F3059" t="str">
            <v>JV09/027</v>
          </cell>
          <cell r="G3059">
            <v>35703</v>
          </cell>
          <cell r="H3059">
            <v>1</v>
          </cell>
          <cell r="I3059">
            <v>12625.82</v>
          </cell>
          <cell r="J3059">
            <v>1</v>
          </cell>
          <cell r="K3059">
            <v>35703</v>
          </cell>
          <cell r="N3059">
            <v>0</v>
          </cell>
          <cell r="O3059">
            <v>12624.82</v>
          </cell>
          <cell r="P3059">
            <v>12624.82</v>
          </cell>
          <cell r="Q3059">
            <v>12624.82</v>
          </cell>
          <cell r="R3059">
            <v>12624.82</v>
          </cell>
          <cell r="S3059">
            <v>12624.82</v>
          </cell>
          <cell r="T3059">
            <v>0</v>
          </cell>
          <cell r="U3059">
            <v>0</v>
          </cell>
          <cell r="V3059">
            <v>0</v>
          </cell>
          <cell r="W3059">
            <v>0</v>
          </cell>
          <cell r="X3059">
            <v>0</v>
          </cell>
          <cell r="Y3059">
            <v>0</v>
          </cell>
          <cell r="Z3059">
            <v>0</v>
          </cell>
          <cell r="AA3059">
            <v>0</v>
          </cell>
          <cell r="AB3059">
            <v>0</v>
          </cell>
          <cell r="AC3059">
            <v>0</v>
          </cell>
          <cell r="AD3059">
            <v>0</v>
          </cell>
          <cell r="AE3059">
            <v>0</v>
          </cell>
        </row>
        <row r="3060">
          <cell r="C3060" t="str">
            <v>S070200490</v>
          </cell>
          <cell r="D3060" t="str">
            <v>JOB-9590 ทำหัวบานท่อ 3/8 AL</v>
          </cell>
          <cell r="F3060" t="str">
            <v>JV09/027</v>
          </cell>
          <cell r="G3060">
            <v>35703</v>
          </cell>
          <cell r="H3060">
            <v>2</v>
          </cell>
          <cell r="I3060">
            <v>616.25</v>
          </cell>
          <cell r="J3060">
            <v>2</v>
          </cell>
          <cell r="K3060">
            <v>35703</v>
          </cell>
          <cell r="N3060">
            <v>0</v>
          </cell>
          <cell r="O3060">
            <v>614.25</v>
          </cell>
          <cell r="P3060">
            <v>614.25</v>
          </cell>
          <cell r="Q3060">
            <v>614.25</v>
          </cell>
          <cell r="R3060">
            <v>614.25</v>
          </cell>
          <cell r="S3060">
            <v>614.25</v>
          </cell>
          <cell r="T3060">
            <v>0</v>
          </cell>
          <cell r="U3060">
            <v>0</v>
          </cell>
          <cell r="V3060">
            <v>0</v>
          </cell>
          <cell r="W3060">
            <v>0</v>
          </cell>
          <cell r="X3060">
            <v>0</v>
          </cell>
          <cell r="Y3060">
            <v>0</v>
          </cell>
          <cell r="Z3060">
            <v>0</v>
          </cell>
          <cell r="AA3060">
            <v>0</v>
          </cell>
          <cell r="AB3060">
            <v>0</v>
          </cell>
          <cell r="AC3060">
            <v>0</v>
          </cell>
          <cell r="AD3060">
            <v>0</v>
          </cell>
          <cell r="AE3060">
            <v>0</v>
          </cell>
        </row>
        <row r="3061">
          <cell r="C3061" t="str">
            <v>S070200491</v>
          </cell>
          <cell r="D3061" t="str">
            <v>JOB-9591 ทำหัวบานท่อ 5/16 CW</v>
          </cell>
          <cell r="F3061" t="str">
            <v>JV09/027</v>
          </cell>
          <cell r="G3061">
            <v>35703</v>
          </cell>
          <cell r="H3061">
            <v>2</v>
          </cell>
          <cell r="I3061">
            <v>547</v>
          </cell>
          <cell r="J3061">
            <v>2</v>
          </cell>
          <cell r="K3061">
            <v>35703</v>
          </cell>
          <cell r="N3061">
            <v>0</v>
          </cell>
          <cell r="O3061">
            <v>545</v>
          </cell>
          <cell r="P3061">
            <v>545</v>
          </cell>
          <cell r="Q3061">
            <v>545</v>
          </cell>
          <cell r="R3061">
            <v>545</v>
          </cell>
          <cell r="S3061">
            <v>545</v>
          </cell>
          <cell r="T3061">
            <v>0</v>
          </cell>
          <cell r="U3061">
            <v>0</v>
          </cell>
          <cell r="V3061">
            <v>0</v>
          </cell>
          <cell r="W3061">
            <v>0</v>
          </cell>
          <cell r="X3061">
            <v>0</v>
          </cell>
          <cell r="Y3061">
            <v>0</v>
          </cell>
          <cell r="Z3061">
            <v>0</v>
          </cell>
          <cell r="AA3061">
            <v>0</v>
          </cell>
          <cell r="AB3061">
            <v>0</v>
          </cell>
          <cell r="AC3061">
            <v>0</v>
          </cell>
          <cell r="AD3061">
            <v>0</v>
          </cell>
          <cell r="AE3061">
            <v>0</v>
          </cell>
        </row>
        <row r="3062">
          <cell r="C3062" t="str">
            <v>S070200492</v>
          </cell>
          <cell r="D3062" t="str">
            <v>JOB-9659 แม่พิมพ์ขึ้นรูป Rain force</v>
          </cell>
          <cell r="F3062" t="str">
            <v>JV09/027</v>
          </cell>
          <cell r="G3062">
            <v>35703</v>
          </cell>
          <cell r="H3062">
            <v>1</v>
          </cell>
          <cell r="I3062">
            <v>12978.13</v>
          </cell>
          <cell r="J3062">
            <v>1</v>
          </cell>
          <cell r="K3062">
            <v>35703</v>
          </cell>
          <cell r="N3062">
            <v>0</v>
          </cell>
          <cell r="O3062">
            <v>12977.13</v>
          </cell>
          <cell r="P3062">
            <v>12977.13</v>
          </cell>
          <cell r="Q3062">
            <v>12977.13</v>
          </cell>
          <cell r="R3062">
            <v>12977.13</v>
          </cell>
          <cell r="S3062">
            <v>12977.13</v>
          </cell>
          <cell r="T3062">
            <v>0</v>
          </cell>
          <cell r="U3062">
            <v>0</v>
          </cell>
          <cell r="V3062">
            <v>0</v>
          </cell>
          <cell r="W3062">
            <v>0</v>
          </cell>
          <cell r="X3062">
            <v>0</v>
          </cell>
          <cell r="Y3062">
            <v>0</v>
          </cell>
          <cell r="Z3062">
            <v>0</v>
          </cell>
          <cell r="AA3062">
            <v>0</v>
          </cell>
          <cell r="AB3062">
            <v>0</v>
          </cell>
          <cell r="AC3062">
            <v>0</v>
          </cell>
          <cell r="AD3062">
            <v>0</v>
          </cell>
          <cell r="AE3062">
            <v>0</v>
          </cell>
        </row>
        <row r="3063">
          <cell r="C3063" t="str">
            <v>S070200493</v>
          </cell>
          <cell r="D3063" t="str">
            <v>JOB-9660 แม่พิมพ์ขึ้นรูป Bracket Suppprt</v>
          </cell>
          <cell r="F3063" t="str">
            <v>JV09/027</v>
          </cell>
          <cell r="G3063">
            <v>35703</v>
          </cell>
          <cell r="H3063">
            <v>2</v>
          </cell>
          <cell r="I3063">
            <v>11551.87</v>
          </cell>
          <cell r="J3063">
            <v>2</v>
          </cell>
          <cell r="K3063">
            <v>35703</v>
          </cell>
          <cell r="N3063">
            <v>0</v>
          </cell>
          <cell r="O3063">
            <v>11549.87</v>
          </cell>
          <cell r="P3063">
            <v>11549.87</v>
          </cell>
          <cell r="Q3063">
            <v>11549.87</v>
          </cell>
          <cell r="R3063">
            <v>11549.87</v>
          </cell>
          <cell r="S3063">
            <v>11549.87</v>
          </cell>
          <cell r="T3063">
            <v>0</v>
          </cell>
          <cell r="U3063">
            <v>0</v>
          </cell>
          <cell r="V3063">
            <v>0</v>
          </cell>
          <cell r="W3063">
            <v>0</v>
          </cell>
          <cell r="X3063">
            <v>0</v>
          </cell>
          <cell r="Y3063">
            <v>0</v>
          </cell>
          <cell r="Z3063">
            <v>0</v>
          </cell>
          <cell r="AA3063">
            <v>0</v>
          </cell>
          <cell r="AB3063">
            <v>0</v>
          </cell>
          <cell r="AC3063">
            <v>0</v>
          </cell>
          <cell r="AD3063">
            <v>0</v>
          </cell>
          <cell r="AE3063">
            <v>0</v>
          </cell>
        </row>
        <row r="3064">
          <cell r="C3064" t="str">
            <v>S060200086</v>
          </cell>
          <cell r="D3064" t="str">
            <v>JOB-MW-125 แม่พิมพ์ No.54 Punch (เย็น)</v>
          </cell>
          <cell r="F3064" t="str">
            <v>JV09/027</v>
          </cell>
          <cell r="G3064">
            <v>35703</v>
          </cell>
          <cell r="H3064">
            <v>1</v>
          </cell>
          <cell r="I3064">
            <v>2859</v>
          </cell>
          <cell r="J3064">
            <v>1</v>
          </cell>
          <cell r="K3064">
            <v>35703</v>
          </cell>
          <cell r="N3064">
            <v>0</v>
          </cell>
          <cell r="O3064">
            <v>2858</v>
          </cell>
          <cell r="P3064">
            <v>2858</v>
          </cell>
          <cell r="Q3064">
            <v>2858</v>
          </cell>
          <cell r="R3064">
            <v>2858</v>
          </cell>
          <cell r="S3064">
            <v>2858</v>
          </cell>
          <cell r="T3064">
            <v>0</v>
          </cell>
          <cell r="U3064">
            <v>0</v>
          </cell>
          <cell r="V3064">
            <v>0</v>
          </cell>
          <cell r="W3064">
            <v>0</v>
          </cell>
          <cell r="X3064">
            <v>0</v>
          </cell>
          <cell r="Y3064">
            <v>0</v>
          </cell>
          <cell r="Z3064">
            <v>0</v>
          </cell>
          <cell r="AA3064">
            <v>0</v>
          </cell>
          <cell r="AB3064">
            <v>0</v>
          </cell>
          <cell r="AC3064">
            <v>0</v>
          </cell>
          <cell r="AD3064">
            <v>0</v>
          </cell>
          <cell r="AE3064">
            <v>0</v>
          </cell>
        </row>
        <row r="3065">
          <cell r="C3065" t="str">
            <v>S060200087</v>
          </cell>
          <cell r="D3065" t="str">
            <v>JOB-131 แม่พิมพ์ No.464 เปลี่ยน Quide ทำ Punch</v>
          </cell>
          <cell r="E3065" t="str">
            <v>Bush</v>
          </cell>
          <cell r="F3065" t="str">
            <v>JV09/027</v>
          </cell>
          <cell r="G3065">
            <v>35703</v>
          </cell>
          <cell r="H3065">
            <v>22</v>
          </cell>
          <cell r="I3065">
            <v>6407.75</v>
          </cell>
          <cell r="J3065">
            <v>22</v>
          </cell>
          <cell r="K3065">
            <v>35703</v>
          </cell>
          <cell r="N3065">
            <v>0</v>
          </cell>
          <cell r="O3065">
            <v>6385.75</v>
          </cell>
          <cell r="P3065">
            <v>6385.75</v>
          </cell>
          <cell r="Q3065">
            <v>6385.75</v>
          </cell>
          <cell r="R3065">
            <v>6385.75</v>
          </cell>
          <cell r="S3065">
            <v>6385.75</v>
          </cell>
          <cell r="T3065">
            <v>0</v>
          </cell>
          <cell r="U3065">
            <v>0</v>
          </cell>
          <cell r="V3065">
            <v>0</v>
          </cell>
          <cell r="W3065">
            <v>0</v>
          </cell>
          <cell r="X3065">
            <v>0</v>
          </cell>
          <cell r="Y3065">
            <v>0</v>
          </cell>
          <cell r="Z3065">
            <v>0</v>
          </cell>
          <cell r="AA3065">
            <v>0</v>
          </cell>
          <cell r="AB3065">
            <v>0</v>
          </cell>
          <cell r="AC3065">
            <v>0</v>
          </cell>
          <cell r="AD3065">
            <v>0</v>
          </cell>
          <cell r="AE3065">
            <v>0</v>
          </cell>
        </row>
        <row r="3066">
          <cell r="C3066" t="str">
            <v>S060200088</v>
          </cell>
          <cell r="D3066" t="str">
            <v>JOB-145 แม่พิมพ์ No.46 ทำ Die ใหม่</v>
          </cell>
          <cell r="F3066" t="str">
            <v>JV09/027</v>
          </cell>
          <cell r="G3066">
            <v>35703</v>
          </cell>
          <cell r="H3066">
            <v>1</v>
          </cell>
          <cell r="I3066">
            <v>1664.88</v>
          </cell>
          <cell r="J3066">
            <v>1</v>
          </cell>
          <cell r="K3066">
            <v>35703</v>
          </cell>
          <cell r="N3066">
            <v>0</v>
          </cell>
          <cell r="O3066">
            <v>1663.88</v>
          </cell>
          <cell r="P3066">
            <v>1663.88</v>
          </cell>
          <cell r="Q3066">
            <v>1663.88</v>
          </cell>
          <cell r="R3066">
            <v>1663.88</v>
          </cell>
          <cell r="S3066">
            <v>1663.88</v>
          </cell>
          <cell r="T3066">
            <v>0</v>
          </cell>
          <cell r="U3066">
            <v>0</v>
          </cell>
          <cell r="V3066">
            <v>0</v>
          </cell>
          <cell r="W3066">
            <v>0</v>
          </cell>
          <cell r="X3066">
            <v>0</v>
          </cell>
          <cell r="Y3066">
            <v>0</v>
          </cell>
          <cell r="Z3066">
            <v>0</v>
          </cell>
          <cell r="AA3066">
            <v>0</v>
          </cell>
          <cell r="AB3066">
            <v>0</v>
          </cell>
          <cell r="AC3066">
            <v>0</v>
          </cell>
          <cell r="AD3066">
            <v>0</v>
          </cell>
          <cell r="AE3066">
            <v>0</v>
          </cell>
        </row>
        <row r="3067">
          <cell r="C3067" t="str">
            <v>S060200089</v>
          </cell>
          <cell r="D3067" t="str">
            <v>JOB-146 แม่พิมพ์ No.66 ทำPunch &amp; Die</v>
          </cell>
          <cell r="F3067" t="str">
            <v>JV09/027</v>
          </cell>
          <cell r="G3067">
            <v>35703</v>
          </cell>
          <cell r="H3067">
            <v>1</v>
          </cell>
          <cell r="I3067">
            <v>1080.6300000000001</v>
          </cell>
          <cell r="J3067">
            <v>1</v>
          </cell>
          <cell r="K3067">
            <v>35703</v>
          </cell>
          <cell r="N3067">
            <v>0</v>
          </cell>
          <cell r="O3067">
            <v>1079.6300000000001</v>
          </cell>
          <cell r="P3067">
            <v>1079.6300000000001</v>
          </cell>
          <cell r="Q3067">
            <v>1079.6300000000001</v>
          </cell>
          <cell r="R3067">
            <v>1079.6300000000001</v>
          </cell>
          <cell r="S3067">
            <v>1079.6300000000001</v>
          </cell>
          <cell r="T3067">
            <v>0</v>
          </cell>
          <cell r="U3067">
            <v>0</v>
          </cell>
          <cell r="V3067">
            <v>0</v>
          </cell>
          <cell r="W3067">
            <v>0</v>
          </cell>
          <cell r="X3067">
            <v>0</v>
          </cell>
          <cell r="Y3067">
            <v>0</v>
          </cell>
          <cell r="Z3067">
            <v>0</v>
          </cell>
          <cell r="AA3067">
            <v>0</v>
          </cell>
          <cell r="AB3067">
            <v>0</v>
          </cell>
          <cell r="AC3067">
            <v>0</v>
          </cell>
          <cell r="AD3067">
            <v>0</v>
          </cell>
          <cell r="AE3067">
            <v>0</v>
          </cell>
        </row>
        <row r="3068">
          <cell r="C3068" t="str">
            <v>S060200090</v>
          </cell>
          <cell r="D3068" t="str">
            <v>JOB-9571 หัว Spot ยาว 100 MM.</v>
          </cell>
          <cell r="F3068" t="str">
            <v>JV09/027</v>
          </cell>
          <cell r="G3068">
            <v>35703</v>
          </cell>
          <cell r="H3068">
            <v>5</v>
          </cell>
          <cell r="I3068">
            <v>3741.2</v>
          </cell>
          <cell r="J3068">
            <v>5</v>
          </cell>
          <cell r="K3068">
            <v>35703</v>
          </cell>
          <cell r="N3068">
            <v>0</v>
          </cell>
          <cell r="O3068">
            <v>3736.2</v>
          </cell>
          <cell r="P3068">
            <v>3736.2</v>
          </cell>
          <cell r="Q3068">
            <v>3736.2</v>
          </cell>
          <cell r="R3068">
            <v>3736.2</v>
          </cell>
          <cell r="S3068">
            <v>3736.2</v>
          </cell>
          <cell r="T3068">
            <v>0</v>
          </cell>
          <cell r="U3068">
            <v>0</v>
          </cell>
          <cell r="V3068">
            <v>0</v>
          </cell>
          <cell r="W3068">
            <v>0</v>
          </cell>
          <cell r="X3068">
            <v>0</v>
          </cell>
          <cell r="Y3068">
            <v>0</v>
          </cell>
          <cell r="Z3068">
            <v>0</v>
          </cell>
          <cell r="AA3068">
            <v>0</v>
          </cell>
          <cell r="AB3068">
            <v>0</v>
          </cell>
          <cell r="AC3068">
            <v>0</v>
          </cell>
          <cell r="AD3068">
            <v>0</v>
          </cell>
          <cell r="AE3068">
            <v>0</v>
          </cell>
        </row>
        <row r="3069">
          <cell r="C3069" t="str">
            <v>S060800227</v>
          </cell>
          <cell r="D3069" t="str">
            <v>JOB-9296 Jig ECA-138 ตรวจสอบ Evap. Coil Isuzu</v>
          </cell>
          <cell r="F3069" t="str">
            <v>JV09/027</v>
          </cell>
          <cell r="G3069">
            <v>35703</v>
          </cell>
          <cell r="H3069">
            <v>2</v>
          </cell>
          <cell r="I3069">
            <v>34738.559999999998</v>
          </cell>
          <cell r="J3069">
            <v>2</v>
          </cell>
          <cell r="K3069">
            <v>35703</v>
          </cell>
          <cell r="N3069">
            <v>0</v>
          </cell>
          <cell r="O3069">
            <v>34736.559999999998</v>
          </cell>
          <cell r="P3069">
            <v>34736.559999999998</v>
          </cell>
          <cell r="Q3069">
            <v>34736.559999999998</v>
          </cell>
          <cell r="R3069">
            <v>34736.559999999998</v>
          </cell>
          <cell r="S3069">
            <v>34736.559999999998</v>
          </cell>
          <cell r="T3069">
            <v>0</v>
          </cell>
          <cell r="U3069">
            <v>0</v>
          </cell>
          <cell r="V3069">
            <v>0</v>
          </cell>
          <cell r="W3069">
            <v>0</v>
          </cell>
          <cell r="X3069">
            <v>0</v>
          </cell>
          <cell r="Y3069">
            <v>0</v>
          </cell>
          <cell r="Z3069">
            <v>0</v>
          </cell>
          <cell r="AA3069">
            <v>0</v>
          </cell>
          <cell r="AB3069">
            <v>0</v>
          </cell>
          <cell r="AC3069">
            <v>0</v>
          </cell>
          <cell r="AD3069">
            <v>0</v>
          </cell>
          <cell r="AE3069">
            <v>0</v>
          </cell>
        </row>
        <row r="3070">
          <cell r="C3070" t="str">
            <v>S060400394</v>
          </cell>
          <cell r="D3070" t="str">
            <v>JOB-9580 หัว Test รั่ว Cond ECX-0501</v>
          </cell>
          <cell r="F3070" t="str">
            <v>JV09/027</v>
          </cell>
          <cell r="G3070">
            <v>35703</v>
          </cell>
          <cell r="H3070">
            <v>3</v>
          </cell>
          <cell r="I3070">
            <v>1607.5</v>
          </cell>
          <cell r="J3070">
            <v>3</v>
          </cell>
          <cell r="K3070">
            <v>35703</v>
          </cell>
          <cell r="N3070">
            <v>0</v>
          </cell>
          <cell r="O3070">
            <v>1604.5</v>
          </cell>
          <cell r="P3070">
            <v>1604.5</v>
          </cell>
          <cell r="Q3070">
            <v>1604.5</v>
          </cell>
          <cell r="R3070">
            <v>1604.5</v>
          </cell>
          <cell r="S3070">
            <v>1604.5</v>
          </cell>
          <cell r="T3070">
            <v>0</v>
          </cell>
          <cell r="U3070">
            <v>0</v>
          </cell>
          <cell r="V3070">
            <v>0</v>
          </cell>
          <cell r="W3070">
            <v>0</v>
          </cell>
          <cell r="X3070">
            <v>0</v>
          </cell>
          <cell r="Y3070">
            <v>0</v>
          </cell>
          <cell r="Z3070">
            <v>0</v>
          </cell>
          <cell r="AA3070">
            <v>0</v>
          </cell>
          <cell r="AB3070">
            <v>0</v>
          </cell>
          <cell r="AC3070">
            <v>0</v>
          </cell>
          <cell r="AD3070">
            <v>0</v>
          </cell>
          <cell r="AE3070">
            <v>0</v>
          </cell>
        </row>
        <row r="3071">
          <cell r="C3071" t="str">
            <v>S060400395</v>
          </cell>
          <cell r="D3071" t="str">
            <v>JOB-9580 หัวต่อล้างเคมี Cond ECX-0501</v>
          </cell>
          <cell r="F3071" t="str">
            <v>JV09/027</v>
          </cell>
          <cell r="G3071">
            <v>35703</v>
          </cell>
          <cell r="H3071">
            <v>11</v>
          </cell>
          <cell r="I3071">
            <v>1732.5</v>
          </cell>
          <cell r="J3071">
            <v>11</v>
          </cell>
          <cell r="K3071">
            <v>35703</v>
          </cell>
          <cell r="N3071">
            <v>0</v>
          </cell>
          <cell r="O3071">
            <v>1721.5</v>
          </cell>
          <cell r="P3071">
            <v>1721.5</v>
          </cell>
          <cell r="Q3071">
            <v>1721.5</v>
          </cell>
          <cell r="R3071">
            <v>1721.5</v>
          </cell>
          <cell r="S3071">
            <v>1721.5</v>
          </cell>
          <cell r="T3071">
            <v>0</v>
          </cell>
          <cell r="U3071">
            <v>0</v>
          </cell>
          <cell r="V3071">
            <v>0</v>
          </cell>
          <cell r="W3071">
            <v>0</v>
          </cell>
          <cell r="X3071">
            <v>0</v>
          </cell>
          <cell r="Y3071">
            <v>0</v>
          </cell>
          <cell r="Z3071">
            <v>0</v>
          </cell>
          <cell r="AA3071">
            <v>0</v>
          </cell>
          <cell r="AB3071">
            <v>0</v>
          </cell>
          <cell r="AC3071">
            <v>0</v>
          </cell>
          <cell r="AD3071">
            <v>0</v>
          </cell>
          <cell r="AE3071">
            <v>0</v>
          </cell>
        </row>
        <row r="3072">
          <cell r="C3072" t="str">
            <v>S060400396</v>
          </cell>
          <cell r="D3072" t="str">
            <v>JOB-9585 หัวเชื่อม GAS 1 รู</v>
          </cell>
          <cell r="F3072" t="str">
            <v>JV09/027</v>
          </cell>
          <cell r="G3072">
            <v>35703</v>
          </cell>
          <cell r="H3072">
            <v>100</v>
          </cell>
          <cell r="I3072">
            <v>8699</v>
          </cell>
          <cell r="J3072">
            <v>100</v>
          </cell>
          <cell r="K3072">
            <v>35703</v>
          </cell>
          <cell r="N3072">
            <v>0</v>
          </cell>
          <cell r="O3072">
            <v>8599</v>
          </cell>
          <cell r="P3072">
            <v>8599</v>
          </cell>
          <cell r="Q3072">
            <v>8599</v>
          </cell>
          <cell r="R3072">
            <v>8599</v>
          </cell>
          <cell r="S3072">
            <v>8599</v>
          </cell>
          <cell r="T3072">
            <v>0</v>
          </cell>
          <cell r="U3072">
            <v>0</v>
          </cell>
          <cell r="V3072">
            <v>0</v>
          </cell>
          <cell r="W3072">
            <v>0</v>
          </cell>
          <cell r="X3072">
            <v>0</v>
          </cell>
          <cell r="Y3072">
            <v>0</v>
          </cell>
          <cell r="Z3072">
            <v>0</v>
          </cell>
          <cell r="AA3072">
            <v>0</v>
          </cell>
          <cell r="AB3072">
            <v>0</v>
          </cell>
          <cell r="AC3072">
            <v>0</v>
          </cell>
          <cell r="AD3072">
            <v>0</v>
          </cell>
          <cell r="AE3072">
            <v>0</v>
          </cell>
        </row>
        <row r="3073">
          <cell r="C3073" t="str">
            <v>S030300021</v>
          </cell>
          <cell r="D3073" t="str">
            <v>เครื่องล้าง COIL ซื้อจาก CAE RANSOHOFF INV.3013</v>
          </cell>
          <cell r="F3073" t="str">
            <v>ES09/06</v>
          </cell>
          <cell r="G3073">
            <v>35697</v>
          </cell>
          <cell r="H3073">
            <v>1</v>
          </cell>
          <cell r="I3073">
            <v>16570764.029999999</v>
          </cell>
          <cell r="J3073">
            <v>1</v>
          </cell>
          <cell r="K3073">
            <v>35886</v>
          </cell>
          <cell r="N3073">
            <v>0</v>
          </cell>
          <cell r="O3073">
            <v>16570763.029999999</v>
          </cell>
          <cell r="P3073">
            <v>16570763.029999999</v>
          </cell>
          <cell r="Q3073">
            <v>16570763.029999999</v>
          </cell>
          <cell r="R3073">
            <v>16570763.029999999</v>
          </cell>
          <cell r="S3073">
            <v>16570763.029999999</v>
          </cell>
          <cell r="T3073">
            <v>0</v>
          </cell>
          <cell r="U3073">
            <v>0</v>
          </cell>
          <cell r="V3073">
            <v>0</v>
          </cell>
          <cell r="W3073">
            <v>0</v>
          </cell>
          <cell r="X3073">
            <v>0</v>
          </cell>
          <cell r="Y3073">
            <v>0</v>
          </cell>
          <cell r="Z3073">
            <v>0</v>
          </cell>
          <cell r="AA3073">
            <v>0</v>
          </cell>
          <cell r="AB3073">
            <v>0</v>
          </cell>
          <cell r="AC3073">
            <v>0</v>
          </cell>
          <cell r="AD3073">
            <v>0</v>
          </cell>
          <cell r="AE3073">
            <v>0</v>
          </cell>
        </row>
        <row r="3074">
          <cell r="C3074" t="str">
            <v>S030300022</v>
          </cell>
          <cell r="D3074" t="str">
            <v>อุปกรณ์เครื่องล้างคอล์ย (ปล่องระบายความร้อนหุ้มใย</v>
          </cell>
          <cell r="E3074" t="str">
            <v>แก้วหนา 10 ซ.ม.</v>
          </cell>
          <cell r="F3074" t="str">
            <v>PV068/3362</v>
          </cell>
          <cell r="G3074">
            <v>35719</v>
          </cell>
          <cell r="H3074">
            <v>1</v>
          </cell>
          <cell r="I3074">
            <v>119700</v>
          </cell>
          <cell r="J3074">
            <v>1</v>
          </cell>
          <cell r="K3074">
            <v>35886</v>
          </cell>
          <cell r="N3074">
            <v>0</v>
          </cell>
          <cell r="O3074">
            <v>119699</v>
          </cell>
          <cell r="P3074">
            <v>119699</v>
          </cell>
          <cell r="Q3074">
            <v>119699</v>
          </cell>
          <cell r="R3074">
            <v>119699</v>
          </cell>
          <cell r="S3074">
            <v>119699</v>
          </cell>
          <cell r="T3074">
            <v>0</v>
          </cell>
          <cell r="U3074">
            <v>0</v>
          </cell>
          <cell r="V3074">
            <v>0</v>
          </cell>
          <cell r="W3074">
            <v>0</v>
          </cell>
          <cell r="X3074">
            <v>0</v>
          </cell>
          <cell r="Y3074">
            <v>0</v>
          </cell>
          <cell r="Z3074">
            <v>0</v>
          </cell>
          <cell r="AA3074">
            <v>0</v>
          </cell>
          <cell r="AB3074">
            <v>0</v>
          </cell>
          <cell r="AC3074">
            <v>0</v>
          </cell>
          <cell r="AD3074">
            <v>0</v>
          </cell>
          <cell r="AE3074">
            <v>0</v>
          </cell>
        </row>
        <row r="3075">
          <cell r="C3075" t="str">
            <v>S070300020</v>
          </cell>
          <cell r="D3075" t="str">
            <v>JOB-TU -033 เครื่องดัดท่อ No.1(โค้งย่น)</v>
          </cell>
          <cell r="F3075" t="str">
            <v>JV10/033</v>
          </cell>
          <cell r="G3075">
            <v>35734</v>
          </cell>
          <cell r="H3075">
            <v>1</v>
          </cell>
          <cell r="I3075">
            <v>17301</v>
          </cell>
          <cell r="J3075">
            <v>1</v>
          </cell>
          <cell r="K3075">
            <v>35734</v>
          </cell>
          <cell r="N3075">
            <v>0</v>
          </cell>
          <cell r="O3075">
            <v>17300</v>
          </cell>
          <cell r="P3075">
            <v>17300</v>
          </cell>
          <cell r="Q3075">
            <v>17300</v>
          </cell>
          <cell r="R3075">
            <v>17300</v>
          </cell>
          <cell r="S3075">
            <v>17300</v>
          </cell>
          <cell r="T3075">
            <v>0</v>
          </cell>
          <cell r="U3075">
            <v>0</v>
          </cell>
          <cell r="V3075">
            <v>0</v>
          </cell>
          <cell r="W3075">
            <v>0</v>
          </cell>
          <cell r="X3075">
            <v>0</v>
          </cell>
          <cell r="Y3075">
            <v>0</v>
          </cell>
          <cell r="Z3075">
            <v>0</v>
          </cell>
          <cell r="AA3075">
            <v>0</v>
          </cell>
          <cell r="AB3075">
            <v>0</v>
          </cell>
          <cell r="AC3075">
            <v>0</v>
          </cell>
          <cell r="AD3075">
            <v>0</v>
          </cell>
          <cell r="AE3075">
            <v>0</v>
          </cell>
        </row>
        <row r="3076">
          <cell r="C3076" t="str">
            <v>S070300021</v>
          </cell>
          <cell r="D3076" t="str">
            <v>JOB-9593 ทำJIG ดัดท่อ HB เส้นผ่าศูนย์กลาง</v>
          </cell>
          <cell r="E3076" t="str">
            <v>5/16*17.47</v>
          </cell>
          <cell r="F3076" t="str">
            <v>JV10/033</v>
          </cell>
          <cell r="G3076">
            <v>35734</v>
          </cell>
          <cell r="H3076">
            <v>1</v>
          </cell>
          <cell r="I3076">
            <v>13093.02</v>
          </cell>
          <cell r="J3076">
            <v>1</v>
          </cell>
          <cell r="K3076">
            <v>35734</v>
          </cell>
          <cell r="N3076">
            <v>0</v>
          </cell>
          <cell r="O3076">
            <v>13092.02</v>
          </cell>
          <cell r="P3076">
            <v>13092.02</v>
          </cell>
          <cell r="Q3076">
            <v>13092.02</v>
          </cell>
          <cell r="R3076">
            <v>13092.02</v>
          </cell>
          <cell r="S3076">
            <v>13092.02</v>
          </cell>
          <cell r="T3076">
            <v>0</v>
          </cell>
          <cell r="U3076">
            <v>0</v>
          </cell>
          <cell r="V3076">
            <v>0</v>
          </cell>
          <cell r="W3076">
            <v>0</v>
          </cell>
          <cell r="X3076">
            <v>0</v>
          </cell>
          <cell r="Y3076">
            <v>0</v>
          </cell>
          <cell r="Z3076">
            <v>0</v>
          </cell>
          <cell r="AA3076">
            <v>0</v>
          </cell>
          <cell r="AB3076">
            <v>0</v>
          </cell>
          <cell r="AC3076">
            <v>0</v>
          </cell>
          <cell r="AD3076">
            <v>0</v>
          </cell>
          <cell r="AE3076">
            <v>0</v>
          </cell>
        </row>
        <row r="3077">
          <cell r="C3077" t="str">
            <v>S060200091</v>
          </cell>
          <cell r="D3077" t="str">
            <v>JOB-184 แม่พิมพ์ No.200 พิมพ์เย็บทำเข็ม</v>
          </cell>
          <cell r="F3077" t="str">
            <v>JV10/033</v>
          </cell>
          <cell r="G3077">
            <v>35734</v>
          </cell>
          <cell r="H3077">
            <v>1</v>
          </cell>
          <cell r="I3077">
            <v>5652.59</v>
          </cell>
          <cell r="J3077">
            <v>1</v>
          </cell>
          <cell r="K3077">
            <v>35734</v>
          </cell>
          <cell r="N3077">
            <v>0</v>
          </cell>
          <cell r="O3077">
            <v>5651.59</v>
          </cell>
          <cell r="P3077">
            <v>5651.59</v>
          </cell>
          <cell r="Q3077">
            <v>5651.59</v>
          </cell>
          <cell r="R3077">
            <v>5651.59</v>
          </cell>
          <cell r="S3077">
            <v>5651.59</v>
          </cell>
          <cell r="T3077">
            <v>0</v>
          </cell>
          <cell r="U3077">
            <v>0</v>
          </cell>
          <cell r="V3077">
            <v>0</v>
          </cell>
          <cell r="W3077">
            <v>0</v>
          </cell>
          <cell r="X3077">
            <v>0</v>
          </cell>
          <cell r="Y3077">
            <v>0</v>
          </cell>
          <cell r="Z3077">
            <v>0</v>
          </cell>
          <cell r="AA3077">
            <v>0</v>
          </cell>
          <cell r="AB3077">
            <v>0</v>
          </cell>
          <cell r="AC3077">
            <v>0</v>
          </cell>
          <cell r="AD3077">
            <v>0</v>
          </cell>
          <cell r="AE3077">
            <v>0</v>
          </cell>
        </row>
        <row r="3078">
          <cell r="C3078" t="str">
            <v>S060200092</v>
          </cell>
          <cell r="D3078" t="str">
            <v>JOB-198 แม่พิมพ์ No.78 ทำเข็ม 4 MM.</v>
          </cell>
          <cell r="F3078" t="str">
            <v>JV10/033</v>
          </cell>
          <cell r="G3078">
            <v>35734</v>
          </cell>
          <cell r="H3078">
            <v>20</v>
          </cell>
          <cell r="I3078">
            <v>3559</v>
          </cell>
          <cell r="J3078">
            <v>20</v>
          </cell>
          <cell r="K3078">
            <v>35734</v>
          </cell>
          <cell r="N3078">
            <v>0</v>
          </cell>
          <cell r="O3078">
            <v>3539</v>
          </cell>
          <cell r="P3078">
            <v>3539</v>
          </cell>
          <cell r="Q3078">
            <v>3539</v>
          </cell>
          <cell r="R3078">
            <v>3539</v>
          </cell>
          <cell r="S3078">
            <v>3539</v>
          </cell>
          <cell r="T3078">
            <v>0</v>
          </cell>
          <cell r="U3078">
            <v>0</v>
          </cell>
          <cell r="V3078">
            <v>0</v>
          </cell>
          <cell r="W3078">
            <v>0</v>
          </cell>
          <cell r="X3078">
            <v>0</v>
          </cell>
          <cell r="Y3078">
            <v>0</v>
          </cell>
          <cell r="Z3078">
            <v>0</v>
          </cell>
          <cell r="AA3078">
            <v>0</v>
          </cell>
          <cell r="AB3078">
            <v>0</v>
          </cell>
          <cell r="AC3078">
            <v>0</v>
          </cell>
          <cell r="AD3078">
            <v>0</v>
          </cell>
          <cell r="AE3078">
            <v>0</v>
          </cell>
        </row>
        <row r="3079">
          <cell r="C3079" t="str">
            <v>S060200093</v>
          </cell>
          <cell r="D3079" t="str">
            <v>JOB-MW-147 แม่พิมพ์ No.218 ทำ Punch (20 Pcs)</v>
          </cell>
          <cell r="E3079" t="str">
            <v>j</v>
          </cell>
          <cell r="F3079" t="str">
            <v>JV10/033</v>
          </cell>
          <cell r="G3079">
            <v>35734</v>
          </cell>
          <cell r="H3079">
            <v>1</v>
          </cell>
          <cell r="I3079">
            <v>3978.79</v>
          </cell>
          <cell r="J3079">
            <v>1</v>
          </cell>
          <cell r="K3079">
            <v>35734</v>
          </cell>
          <cell r="N3079">
            <v>0</v>
          </cell>
          <cell r="O3079">
            <v>3977.79</v>
          </cell>
          <cell r="P3079">
            <v>3977.79</v>
          </cell>
          <cell r="Q3079">
            <v>3977.79</v>
          </cell>
          <cell r="R3079">
            <v>3977.79</v>
          </cell>
          <cell r="S3079">
            <v>3977.79</v>
          </cell>
          <cell r="T3079">
            <v>0</v>
          </cell>
          <cell r="U3079">
            <v>0</v>
          </cell>
          <cell r="V3079">
            <v>0</v>
          </cell>
          <cell r="W3079">
            <v>0</v>
          </cell>
          <cell r="X3079">
            <v>0</v>
          </cell>
          <cell r="Y3079">
            <v>0</v>
          </cell>
          <cell r="Z3079">
            <v>0</v>
          </cell>
          <cell r="AA3079">
            <v>0</v>
          </cell>
          <cell r="AB3079">
            <v>0</v>
          </cell>
          <cell r="AC3079">
            <v>0</v>
          </cell>
          <cell r="AD3079">
            <v>0</v>
          </cell>
          <cell r="AE3079">
            <v>0</v>
          </cell>
        </row>
        <row r="3080">
          <cell r="C3080" t="str">
            <v>S060200094</v>
          </cell>
          <cell r="D3080" t="str">
            <v>JOB-151 แม่พิมพ์ No.130 Punch &amp; Die</v>
          </cell>
          <cell r="F3080" t="str">
            <v>JV10/033</v>
          </cell>
          <cell r="G3080">
            <v>35734</v>
          </cell>
          <cell r="H3080">
            <v>1</v>
          </cell>
          <cell r="I3080">
            <v>1568.84</v>
          </cell>
          <cell r="J3080">
            <v>1</v>
          </cell>
          <cell r="K3080">
            <v>35734</v>
          </cell>
          <cell r="N3080">
            <v>0</v>
          </cell>
          <cell r="O3080">
            <v>1567.84</v>
          </cell>
          <cell r="P3080">
            <v>1567.84</v>
          </cell>
          <cell r="Q3080">
            <v>1567.84</v>
          </cell>
          <cell r="R3080">
            <v>1567.84</v>
          </cell>
          <cell r="S3080">
            <v>1567.84</v>
          </cell>
          <cell r="T3080">
            <v>0</v>
          </cell>
          <cell r="U3080">
            <v>0</v>
          </cell>
          <cell r="V3080">
            <v>0</v>
          </cell>
          <cell r="W3080">
            <v>0</v>
          </cell>
          <cell r="X3080">
            <v>0</v>
          </cell>
          <cell r="Y3080">
            <v>0</v>
          </cell>
          <cell r="Z3080">
            <v>0</v>
          </cell>
          <cell r="AA3080">
            <v>0</v>
          </cell>
          <cell r="AB3080">
            <v>0</v>
          </cell>
          <cell r="AC3080">
            <v>0</v>
          </cell>
          <cell r="AD3080">
            <v>0</v>
          </cell>
          <cell r="AE3080">
            <v>0</v>
          </cell>
        </row>
        <row r="3081">
          <cell r="C3081" t="str">
            <v>S060300209</v>
          </cell>
          <cell r="D3081" t="str">
            <v>JOB-9592 ทำหัวบนท่อ Cw 5/16,3/8,Al 5/16,3/8</v>
          </cell>
          <cell r="F3081" t="str">
            <v>JV10/033</v>
          </cell>
          <cell r="G3081">
            <v>35734</v>
          </cell>
          <cell r="H3081">
            <v>4</v>
          </cell>
          <cell r="I3081">
            <v>5847.2</v>
          </cell>
          <cell r="J3081">
            <v>4</v>
          </cell>
          <cell r="K3081">
            <v>35734</v>
          </cell>
          <cell r="N3081">
            <v>0</v>
          </cell>
          <cell r="O3081">
            <v>5843.2</v>
          </cell>
          <cell r="P3081">
            <v>5843.2</v>
          </cell>
          <cell r="Q3081">
            <v>5843.2</v>
          </cell>
          <cell r="R3081">
            <v>5843.2</v>
          </cell>
          <cell r="S3081">
            <v>5843.2</v>
          </cell>
          <cell r="T3081">
            <v>0</v>
          </cell>
          <cell r="U3081">
            <v>0</v>
          </cell>
          <cell r="V3081">
            <v>0</v>
          </cell>
          <cell r="W3081">
            <v>0</v>
          </cell>
          <cell r="X3081">
            <v>0</v>
          </cell>
          <cell r="Y3081">
            <v>0</v>
          </cell>
          <cell r="Z3081">
            <v>0</v>
          </cell>
          <cell r="AA3081">
            <v>0</v>
          </cell>
          <cell r="AB3081">
            <v>0</v>
          </cell>
          <cell r="AC3081">
            <v>0</v>
          </cell>
          <cell r="AD3081">
            <v>0</v>
          </cell>
          <cell r="AE3081">
            <v>0</v>
          </cell>
        </row>
        <row r="3082">
          <cell r="C3082" t="str">
            <v>S060300210</v>
          </cell>
          <cell r="D3082" t="str">
            <v>JOB-9596 ทำหัว Maindel ดัดท่อ 1/2 เส้นผ่าศูนย์กลาง</v>
          </cell>
          <cell r="E3082" t="str">
            <v>10/90 MM.</v>
          </cell>
          <cell r="F3082" t="str">
            <v>JV10/033</v>
          </cell>
          <cell r="G3082">
            <v>35734</v>
          </cell>
          <cell r="H3082">
            <v>1</v>
          </cell>
          <cell r="I3082">
            <v>4039.88</v>
          </cell>
          <cell r="J3082">
            <v>1</v>
          </cell>
          <cell r="K3082">
            <v>35734</v>
          </cell>
          <cell r="N3082">
            <v>0</v>
          </cell>
          <cell r="O3082">
            <v>4038.88</v>
          </cell>
          <cell r="P3082">
            <v>4038.88</v>
          </cell>
          <cell r="Q3082">
            <v>4038.88</v>
          </cell>
          <cell r="R3082">
            <v>4038.88</v>
          </cell>
          <cell r="S3082">
            <v>4038.88</v>
          </cell>
          <cell r="T3082">
            <v>0</v>
          </cell>
          <cell r="U3082">
            <v>0</v>
          </cell>
          <cell r="V3082">
            <v>0</v>
          </cell>
          <cell r="W3082">
            <v>0</v>
          </cell>
          <cell r="X3082">
            <v>0</v>
          </cell>
          <cell r="Y3082">
            <v>0</v>
          </cell>
          <cell r="Z3082">
            <v>0</v>
          </cell>
          <cell r="AA3082">
            <v>0</v>
          </cell>
          <cell r="AB3082">
            <v>0</v>
          </cell>
          <cell r="AC3082">
            <v>0</v>
          </cell>
          <cell r="AD3082">
            <v>0</v>
          </cell>
          <cell r="AE3082">
            <v>0</v>
          </cell>
        </row>
        <row r="3083">
          <cell r="C3083" t="str">
            <v>S070200494</v>
          </cell>
          <cell r="D3083" t="str">
            <v>JOB-MW-203 แม่พิมพ์ขึ้นรูป SMA-862</v>
          </cell>
          <cell r="F3083" t="str">
            <v>JV11/018</v>
          </cell>
          <cell r="G3083">
            <v>35764</v>
          </cell>
          <cell r="H3083">
            <v>1</v>
          </cell>
          <cell r="I3083">
            <v>11901.67</v>
          </cell>
          <cell r="J3083">
            <v>1</v>
          </cell>
          <cell r="K3083">
            <v>35764</v>
          </cell>
          <cell r="N3083">
            <v>0</v>
          </cell>
          <cell r="O3083">
            <v>11900.67</v>
          </cell>
          <cell r="P3083">
            <v>11900.67</v>
          </cell>
          <cell r="Q3083">
            <v>11900.67</v>
          </cell>
          <cell r="R3083">
            <v>11900.67</v>
          </cell>
          <cell r="S3083">
            <v>11900.67</v>
          </cell>
          <cell r="T3083">
            <v>0</v>
          </cell>
          <cell r="U3083">
            <v>0</v>
          </cell>
          <cell r="V3083">
            <v>0</v>
          </cell>
          <cell r="W3083">
            <v>0</v>
          </cell>
          <cell r="X3083">
            <v>0</v>
          </cell>
          <cell r="Y3083">
            <v>0</v>
          </cell>
          <cell r="Z3083">
            <v>0</v>
          </cell>
          <cell r="AA3083">
            <v>0</v>
          </cell>
          <cell r="AB3083">
            <v>0</v>
          </cell>
          <cell r="AC3083">
            <v>0</v>
          </cell>
          <cell r="AD3083">
            <v>0</v>
          </cell>
          <cell r="AE3083">
            <v>0</v>
          </cell>
        </row>
        <row r="3084">
          <cell r="C3084" t="str">
            <v>S070200495</v>
          </cell>
          <cell r="D3084" t="str">
            <v>JOB-MW-273 แม่พิมพ์ No.532 พิมพ์ขึ้นรูปพับฉาก</v>
          </cell>
          <cell r="F3084" t="str">
            <v>JV11/018</v>
          </cell>
          <cell r="G3084">
            <v>35764</v>
          </cell>
          <cell r="H3084">
            <v>1</v>
          </cell>
          <cell r="I3084">
            <v>2668.75</v>
          </cell>
          <cell r="J3084">
            <v>1</v>
          </cell>
          <cell r="K3084">
            <v>35764</v>
          </cell>
          <cell r="N3084">
            <v>0</v>
          </cell>
          <cell r="O3084">
            <v>2667.75</v>
          </cell>
          <cell r="P3084">
            <v>2667.75</v>
          </cell>
          <cell r="Q3084">
            <v>2667.75</v>
          </cell>
          <cell r="R3084">
            <v>2667.75</v>
          </cell>
          <cell r="S3084">
            <v>2667.75</v>
          </cell>
          <cell r="T3084">
            <v>0</v>
          </cell>
          <cell r="U3084">
            <v>0</v>
          </cell>
          <cell r="V3084">
            <v>0</v>
          </cell>
          <cell r="W3084">
            <v>0</v>
          </cell>
          <cell r="X3084">
            <v>0</v>
          </cell>
          <cell r="Y3084">
            <v>0</v>
          </cell>
          <cell r="Z3084">
            <v>0</v>
          </cell>
          <cell r="AA3084">
            <v>0</v>
          </cell>
          <cell r="AB3084">
            <v>0</v>
          </cell>
          <cell r="AC3084">
            <v>0</v>
          </cell>
          <cell r="AD3084">
            <v>0</v>
          </cell>
          <cell r="AE3084">
            <v>0</v>
          </cell>
        </row>
        <row r="3085">
          <cell r="C3085" t="str">
            <v>S070400071</v>
          </cell>
          <cell r="D3085" t="str">
            <v>JOB-9291 Jig เชื่อม Coil ECA-0138</v>
          </cell>
          <cell r="F3085" t="str">
            <v>JV11/018</v>
          </cell>
          <cell r="G3085">
            <v>35764</v>
          </cell>
          <cell r="H3085">
            <v>1</v>
          </cell>
          <cell r="I3085">
            <v>2563.02</v>
          </cell>
          <cell r="J3085">
            <v>1</v>
          </cell>
          <cell r="K3085">
            <v>35764</v>
          </cell>
          <cell r="N3085">
            <v>0</v>
          </cell>
          <cell r="O3085">
            <v>2562.02</v>
          </cell>
          <cell r="P3085">
            <v>2562.02</v>
          </cell>
          <cell r="Q3085">
            <v>2562.02</v>
          </cell>
          <cell r="R3085">
            <v>2562.02</v>
          </cell>
          <cell r="S3085">
            <v>2562.02</v>
          </cell>
          <cell r="T3085">
            <v>0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>
            <v>0</v>
          </cell>
        </row>
        <row r="3086">
          <cell r="C3086" t="str">
            <v>S060200095</v>
          </cell>
          <cell r="D3086" t="str">
            <v>JOB-MW-218 กลึง Punch (แม่พิมพ์ No.467)</v>
          </cell>
          <cell r="E3086" t="str">
            <v>J</v>
          </cell>
          <cell r="F3086" t="str">
            <v>JV11/018</v>
          </cell>
          <cell r="G3086">
            <v>35764</v>
          </cell>
          <cell r="H3086">
            <v>15</v>
          </cell>
          <cell r="I3086">
            <v>5097.41</v>
          </cell>
          <cell r="J3086">
            <v>15</v>
          </cell>
          <cell r="K3086">
            <v>35764</v>
          </cell>
          <cell r="N3086">
            <v>0</v>
          </cell>
          <cell r="O3086">
            <v>5082.41</v>
          </cell>
          <cell r="P3086">
            <v>5082.41</v>
          </cell>
          <cell r="Q3086">
            <v>5082.41</v>
          </cell>
          <cell r="R3086">
            <v>5082.41</v>
          </cell>
          <cell r="S3086">
            <v>5082.41</v>
          </cell>
          <cell r="T3086">
            <v>0</v>
          </cell>
          <cell r="U3086">
            <v>0</v>
          </cell>
          <cell r="V3086">
            <v>0</v>
          </cell>
          <cell r="W3086">
            <v>0</v>
          </cell>
          <cell r="X3086">
            <v>0</v>
          </cell>
          <cell r="Y3086">
            <v>0</v>
          </cell>
          <cell r="Z3086">
            <v>0</v>
          </cell>
          <cell r="AA3086">
            <v>0</v>
          </cell>
          <cell r="AB3086">
            <v>0</v>
          </cell>
          <cell r="AC3086">
            <v>0</v>
          </cell>
          <cell r="AD3086">
            <v>0</v>
          </cell>
          <cell r="AE3086">
            <v>0</v>
          </cell>
        </row>
        <row r="3087">
          <cell r="C3087" t="str">
            <v>S060200096</v>
          </cell>
          <cell r="D3087" t="str">
            <v>JOB-MW-228 กลึง Punch (แม่พิมพ์ No.114)</v>
          </cell>
          <cell r="F3087" t="str">
            <v>JV11/018</v>
          </cell>
          <cell r="G3087">
            <v>35764</v>
          </cell>
          <cell r="H3087">
            <v>50</v>
          </cell>
          <cell r="I3087">
            <v>5970.36</v>
          </cell>
          <cell r="J3087">
            <v>50</v>
          </cell>
          <cell r="K3087">
            <v>35764</v>
          </cell>
          <cell r="N3087">
            <v>0</v>
          </cell>
          <cell r="O3087">
            <v>5920.36</v>
          </cell>
          <cell r="P3087">
            <v>5920.36</v>
          </cell>
          <cell r="Q3087">
            <v>5920.36</v>
          </cell>
          <cell r="R3087">
            <v>5920.36</v>
          </cell>
          <cell r="S3087">
            <v>5920.36</v>
          </cell>
          <cell r="T3087">
            <v>0</v>
          </cell>
          <cell r="U3087">
            <v>0</v>
          </cell>
          <cell r="V3087">
            <v>0</v>
          </cell>
          <cell r="W3087">
            <v>0</v>
          </cell>
          <cell r="X3087">
            <v>0</v>
          </cell>
          <cell r="Y3087">
            <v>0</v>
          </cell>
          <cell r="Z3087">
            <v>0</v>
          </cell>
          <cell r="AA3087">
            <v>0</v>
          </cell>
          <cell r="AB3087">
            <v>0</v>
          </cell>
          <cell r="AC3087">
            <v>0</v>
          </cell>
          <cell r="AD3087">
            <v>0</v>
          </cell>
          <cell r="AE3087">
            <v>0</v>
          </cell>
        </row>
        <row r="3088">
          <cell r="C3088" t="str">
            <v>S060200097</v>
          </cell>
          <cell r="D3088" t="str">
            <v>JOB-MW-232 กลึงเข็ม 14 MM.(แม่พิมพ์ No.14)</v>
          </cell>
          <cell r="F3088" t="str">
            <v>JV11/018</v>
          </cell>
          <cell r="G3088">
            <v>35764</v>
          </cell>
          <cell r="H3088">
            <v>1</v>
          </cell>
          <cell r="I3088">
            <v>1770.07</v>
          </cell>
          <cell r="J3088">
            <v>1</v>
          </cell>
          <cell r="K3088">
            <v>35764</v>
          </cell>
          <cell r="N3088">
            <v>0</v>
          </cell>
          <cell r="O3088">
            <v>1769.07</v>
          </cell>
          <cell r="P3088">
            <v>1769.07</v>
          </cell>
          <cell r="Q3088">
            <v>1769.07</v>
          </cell>
          <cell r="R3088">
            <v>1769.07</v>
          </cell>
          <cell r="S3088">
            <v>1769.07</v>
          </cell>
          <cell r="T3088">
            <v>0</v>
          </cell>
          <cell r="U3088">
            <v>0</v>
          </cell>
          <cell r="V3088">
            <v>0</v>
          </cell>
          <cell r="W3088">
            <v>0</v>
          </cell>
          <cell r="X3088">
            <v>0</v>
          </cell>
          <cell r="Y3088">
            <v>0</v>
          </cell>
          <cell r="Z3088">
            <v>0</v>
          </cell>
          <cell r="AA3088">
            <v>0</v>
          </cell>
          <cell r="AB3088">
            <v>0</v>
          </cell>
          <cell r="AC3088">
            <v>0</v>
          </cell>
          <cell r="AD3088">
            <v>0</v>
          </cell>
          <cell r="AE3088">
            <v>0</v>
          </cell>
        </row>
        <row r="3089">
          <cell r="C3089" t="str">
            <v>S060200098</v>
          </cell>
          <cell r="D3089" t="str">
            <v>JOB-MW-237 แม่พิมพ์ No.79 ทำ Die,Punch</v>
          </cell>
          <cell r="F3089" t="str">
            <v>JV11/018</v>
          </cell>
          <cell r="G3089">
            <v>35764</v>
          </cell>
          <cell r="H3089">
            <v>27</v>
          </cell>
          <cell r="I3089">
            <v>6838.13</v>
          </cell>
          <cell r="J3089">
            <v>27</v>
          </cell>
          <cell r="K3089">
            <v>35764</v>
          </cell>
          <cell r="N3089">
            <v>0</v>
          </cell>
          <cell r="O3089">
            <v>6811.13</v>
          </cell>
          <cell r="P3089">
            <v>6811.13</v>
          </cell>
          <cell r="Q3089">
            <v>6811.13</v>
          </cell>
          <cell r="R3089">
            <v>6811.13</v>
          </cell>
          <cell r="S3089">
            <v>6811.13</v>
          </cell>
          <cell r="T3089">
            <v>0</v>
          </cell>
          <cell r="U3089">
            <v>0</v>
          </cell>
          <cell r="V3089">
            <v>0</v>
          </cell>
          <cell r="W3089">
            <v>0</v>
          </cell>
          <cell r="X3089">
            <v>0</v>
          </cell>
          <cell r="Y3089">
            <v>0</v>
          </cell>
          <cell r="Z3089">
            <v>0</v>
          </cell>
          <cell r="AA3089">
            <v>0</v>
          </cell>
          <cell r="AB3089">
            <v>0</v>
          </cell>
          <cell r="AC3089">
            <v>0</v>
          </cell>
          <cell r="AD3089">
            <v>0</v>
          </cell>
          <cell r="AE3089">
            <v>0</v>
          </cell>
        </row>
        <row r="3090">
          <cell r="C3090" t="str">
            <v>S060200099</v>
          </cell>
          <cell r="D3090" t="str">
            <v>JOB-MW-242 แม่พิมพ์ No.218 ทำ Die</v>
          </cell>
          <cell r="F3090" t="str">
            <v>JV11/018</v>
          </cell>
          <cell r="G3090">
            <v>35764</v>
          </cell>
          <cell r="H3090">
            <v>7</v>
          </cell>
          <cell r="I3090">
            <v>2605.25</v>
          </cell>
          <cell r="J3090">
            <v>7</v>
          </cell>
          <cell r="K3090">
            <v>35764</v>
          </cell>
          <cell r="N3090">
            <v>0</v>
          </cell>
          <cell r="O3090">
            <v>2598.25</v>
          </cell>
          <cell r="P3090">
            <v>2598.25</v>
          </cell>
          <cell r="Q3090">
            <v>2598.25</v>
          </cell>
          <cell r="R3090">
            <v>2598.25</v>
          </cell>
          <cell r="S3090">
            <v>2598.25</v>
          </cell>
          <cell r="T3090">
            <v>0</v>
          </cell>
          <cell r="U3090">
            <v>0</v>
          </cell>
          <cell r="V3090">
            <v>0</v>
          </cell>
          <cell r="W3090">
            <v>0</v>
          </cell>
          <cell r="X3090">
            <v>0</v>
          </cell>
          <cell r="Y3090">
            <v>0</v>
          </cell>
          <cell r="Z3090">
            <v>0</v>
          </cell>
          <cell r="AA3090">
            <v>0</v>
          </cell>
          <cell r="AB3090">
            <v>0</v>
          </cell>
          <cell r="AC3090">
            <v>0</v>
          </cell>
          <cell r="AD3090">
            <v>0</v>
          </cell>
          <cell r="AE3090">
            <v>0</v>
          </cell>
        </row>
        <row r="3091">
          <cell r="C3091" t="str">
            <v>S060200100</v>
          </cell>
          <cell r="D3091" t="str">
            <v>JOB-MW-251 แม่พิมพ์ No.174 งานมีครีบ,Die</v>
          </cell>
          <cell r="F3091" t="str">
            <v>JV11/018</v>
          </cell>
          <cell r="G3091">
            <v>35764</v>
          </cell>
          <cell r="H3091">
            <v>4</v>
          </cell>
          <cell r="I3091">
            <v>484.4</v>
          </cell>
          <cell r="J3091">
            <v>4</v>
          </cell>
          <cell r="K3091">
            <v>35764</v>
          </cell>
          <cell r="N3091">
            <v>0</v>
          </cell>
          <cell r="O3091">
            <v>480.4</v>
          </cell>
          <cell r="P3091">
            <v>480.4</v>
          </cell>
          <cell r="Q3091">
            <v>480.4</v>
          </cell>
          <cell r="R3091">
            <v>480.4</v>
          </cell>
          <cell r="S3091">
            <v>480.4</v>
          </cell>
          <cell r="T3091">
            <v>0</v>
          </cell>
          <cell r="U3091">
            <v>0</v>
          </cell>
          <cell r="V3091">
            <v>0</v>
          </cell>
          <cell r="W3091">
            <v>0</v>
          </cell>
          <cell r="X3091">
            <v>0</v>
          </cell>
          <cell r="Y3091">
            <v>0</v>
          </cell>
          <cell r="Z3091">
            <v>0</v>
          </cell>
          <cell r="AA3091">
            <v>0</v>
          </cell>
          <cell r="AB3091">
            <v>0</v>
          </cell>
          <cell r="AC3091">
            <v>0</v>
          </cell>
          <cell r="AD3091">
            <v>0</v>
          </cell>
          <cell r="AE3091">
            <v>0</v>
          </cell>
        </row>
        <row r="3092">
          <cell r="C3092" t="str">
            <v>S060300211</v>
          </cell>
          <cell r="D3092" t="str">
            <v>JOB-9590 หัวบานท่อ เครื่องอัดแน่น Cu3/8</v>
          </cell>
          <cell r="E3092" t="str">
            <v>J</v>
          </cell>
          <cell r="F3092" t="str">
            <v>JV11/018</v>
          </cell>
          <cell r="G3092">
            <v>35764</v>
          </cell>
          <cell r="H3092">
            <v>2</v>
          </cell>
          <cell r="I3092">
            <v>959</v>
          </cell>
          <cell r="J3092">
            <v>2</v>
          </cell>
          <cell r="K3092">
            <v>35764</v>
          </cell>
          <cell r="N3092">
            <v>0</v>
          </cell>
          <cell r="O3092">
            <v>957</v>
          </cell>
          <cell r="P3092">
            <v>957</v>
          </cell>
          <cell r="Q3092">
            <v>957</v>
          </cell>
          <cell r="R3092">
            <v>957</v>
          </cell>
          <cell r="S3092">
            <v>957</v>
          </cell>
          <cell r="T3092">
            <v>0</v>
          </cell>
          <cell r="U3092">
            <v>0</v>
          </cell>
          <cell r="V3092">
            <v>0</v>
          </cell>
          <cell r="W3092">
            <v>0</v>
          </cell>
          <cell r="X3092">
            <v>0</v>
          </cell>
          <cell r="Y3092">
            <v>0</v>
          </cell>
          <cell r="Z3092">
            <v>0</v>
          </cell>
          <cell r="AA3092">
            <v>0</v>
          </cell>
          <cell r="AB3092">
            <v>0</v>
          </cell>
          <cell r="AC3092">
            <v>0</v>
          </cell>
          <cell r="AD3092">
            <v>0</v>
          </cell>
          <cell r="AE3092">
            <v>0</v>
          </cell>
        </row>
        <row r="3093">
          <cell r="C3093" t="str">
            <v>S060200101</v>
          </cell>
          <cell r="D3093" t="str">
            <v>JOB-MW-260 แม่พิมพ์ No.707 กลึง Punch ,Die</v>
          </cell>
          <cell r="E3093" t="str">
            <v>J</v>
          </cell>
          <cell r="F3093" t="str">
            <v>JV11/018</v>
          </cell>
          <cell r="G3093">
            <v>35764</v>
          </cell>
          <cell r="H3093">
            <v>39</v>
          </cell>
          <cell r="I3093">
            <v>11939.31</v>
          </cell>
          <cell r="J3093">
            <v>39</v>
          </cell>
          <cell r="K3093">
            <v>35764</v>
          </cell>
          <cell r="N3093">
            <v>0</v>
          </cell>
          <cell r="O3093">
            <v>11900.31</v>
          </cell>
          <cell r="P3093">
            <v>11900.31</v>
          </cell>
          <cell r="Q3093">
            <v>11900.31</v>
          </cell>
          <cell r="R3093">
            <v>11900.31</v>
          </cell>
          <cell r="S3093">
            <v>11900.31</v>
          </cell>
          <cell r="T3093">
            <v>0</v>
          </cell>
          <cell r="U3093">
            <v>0</v>
          </cell>
          <cell r="V3093">
            <v>0</v>
          </cell>
          <cell r="W3093">
            <v>0</v>
          </cell>
          <cell r="X3093">
            <v>0</v>
          </cell>
          <cell r="Y3093">
            <v>0</v>
          </cell>
          <cell r="Z3093">
            <v>0</v>
          </cell>
          <cell r="AA3093">
            <v>0</v>
          </cell>
          <cell r="AB3093">
            <v>0</v>
          </cell>
          <cell r="AC3093">
            <v>0</v>
          </cell>
          <cell r="AD3093">
            <v>0</v>
          </cell>
          <cell r="AE3093">
            <v>0</v>
          </cell>
        </row>
        <row r="3094">
          <cell r="C3094" t="str">
            <v>S070800034</v>
          </cell>
          <cell r="D3094" t="str">
            <v>แม่พิมพ์ BLOWER WHEEL PLSTC-22</v>
          </cell>
          <cell r="F3094" t="str">
            <v>SR075/3731</v>
          </cell>
          <cell r="G3094">
            <v>35753</v>
          </cell>
          <cell r="H3094">
            <v>1</v>
          </cell>
          <cell r="I3094">
            <v>97500</v>
          </cell>
          <cell r="J3094">
            <v>1</v>
          </cell>
          <cell r="K3094">
            <v>35753</v>
          </cell>
          <cell r="N3094">
            <v>0</v>
          </cell>
          <cell r="O3094">
            <v>97499</v>
          </cell>
          <cell r="P3094">
            <v>97499</v>
          </cell>
          <cell r="Q3094">
            <v>97499</v>
          </cell>
          <cell r="R3094">
            <v>97499</v>
          </cell>
          <cell r="S3094">
            <v>97499</v>
          </cell>
          <cell r="T3094">
            <v>0</v>
          </cell>
          <cell r="U3094">
            <v>0</v>
          </cell>
          <cell r="V3094">
            <v>0</v>
          </cell>
          <cell r="W3094">
            <v>0</v>
          </cell>
          <cell r="X3094">
            <v>0</v>
          </cell>
          <cell r="Y3094">
            <v>0</v>
          </cell>
          <cell r="Z3094">
            <v>0</v>
          </cell>
          <cell r="AA3094">
            <v>0</v>
          </cell>
          <cell r="AB3094">
            <v>0</v>
          </cell>
          <cell r="AC3094">
            <v>0</v>
          </cell>
          <cell r="AD3094">
            <v>0</v>
          </cell>
          <cell r="AE3094">
            <v>0</v>
          </cell>
        </row>
        <row r="3095">
          <cell r="C3095" t="str">
            <v>H047000356</v>
          </cell>
          <cell r="D3095" t="str">
            <v>ค่าเปิดดำเนินการโทรศัพท์มือถือ</v>
          </cell>
          <cell r="F3095" t="str">
            <v>PV30014976</v>
          </cell>
          <cell r="G3095">
            <v>35737</v>
          </cell>
          <cell r="H3095">
            <v>5</v>
          </cell>
          <cell r="I3095">
            <v>5000</v>
          </cell>
          <cell r="J3095">
            <v>5</v>
          </cell>
          <cell r="K3095">
            <v>35737</v>
          </cell>
          <cell r="N3095">
            <v>0</v>
          </cell>
          <cell r="O3095">
            <v>4995</v>
          </cell>
          <cell r="P3095">
            <v>4995</v>
          </cell>
          <cell r="Q3095">
            <v>4995</v>
          </cell>
          <cell r="R3095">
            <v>4995</v>
          </cell>
          <cell r="S3095">
            <v>4995</v>
          </cell>
          <cell r="T3095">
            <v>0</v>
          </cell>
          <cell r="U3095">
            <v>0</v>
          </cell>
          <cell r="V3095">
            <v>0</v>
          </cell>
          <cell r="W3095">
            <v>0</v>
          </cell>
          <cell r="X3095">
            <v>0</v>
          </cell>
          <cell r="Y3095">
            <v>0</v>
          </cell>
          <cell r="Z3095">
            <v>0</v>
          </cell>
          <cell r="AA3095">
            <v>0</v>
          </cell>
          <cell r="AB3095">
            <v>0</v>
          </cell>
          <cell r="AC3095">
            <v>0</v>
          </cell>
          <cell r="AD3095">
            <v>0</v>
          </cell>
          <cell r="AE3095">
            <v>0</v>
          </cell>
        </row>
        <row r="3096">
          <cell r="C3096" t="str">
            <v>S060500041</v>
          </cell>
          <cell r="D3096" t="str">
            <v>ไดร์เป่าความร้อนขนาด 1000W ยี่ห้อ NATIONAL EH5541</v>
          </cell>
          <cell r="F3096" t="str">
            <v>SR078/3882</v>
          </cell>
          <cell r="G3096">
            <v>35781</v>
          </cell>
          <cell r="H3096">
            <v>1</v>
          </cell>
          <cell r="I3096">
            <v>895.45</v>
          </cell>
          <cell r="J3096">
            <v>1</v>
          </cell>
          <cell r="K3096">
            <v>35781</v>
          </cell>
          <cell r="N3096">
            <v>0</v>
          </cell>
          <cell r="O3096">
            <v>894.45</v>
          </cell>
          <cell r="P3096">
            <v>894.45</v>
          </cell>
          <cell r="Q3096">
            <v>894.45</v>
          </cell>
          <cell r="R3096">
            <v>894.45</v>
          </cell>
          <cell r="S3096">
            <v>894.45</v>
          </cell>
          <cell r="T3096">
            <v>0</v>
          </cell>
          <cell r="U3096">
            <v>0</v>
          </cell>
          <cell r="V3096">
            <v>0</v>
          </cell>
          <cell r="W3096">
            <v>0</v>
          </cell>
          <cell r="X3096">
            <v>0</v>
          </cell>
          <cell r="Y3096">
            <v>0</v>
          </cell>
          <cell r="Z3096">
            <v>0</v>
          </cell>
          <cell r="AA3096">
            <v>0</v>
          </cell>
          <cell r="AB3096">
            <v>0</v>
          </cell>
          <cell r="AC3096">
            <v>0</v>
          </cell>
          <cell r="AD3096">
            <v>0</v>
          </cell>
          <cell r="AE3096">
            <v>0</v>
          </cell>
        </row>
        <row r="3097">
          <cell r="C3097" t="str">
            <v>S069900113</v>
          </cell>
          <cell r="D3097" t="str">
            <v>ด้ามแม่เหล็กจับชิ้นงาน A1</v>
          </cell>
          <cell r="F3097" t="str">
            <v>SR078/3885</v>
          </cell>
          <cell r="G3097">
            <v>35782</v>
          </cell>
          <cell r="H3097">
            <v>4</v>
          </cell>
          <cell r="I3097">
            <v>3572</v>
          </cell>
          <cell r="J3097">
            <v>4</v>
          </cell>
          <cell r="K3097">
            <v>35782</v>
          </cell>
          <cell r="N3097">
            <v>0</v>
          </cell>
          <cell r="O3097">
            <v>3568</v>
          </cell>
          <cell r="P3097">
            <v>3568</v>
          </cell>
          <cell r="Q3097">
            <v>3568</v>
          </cell>
          <cell r="R3097">
            <v>3568</v>
          </cell>
          <cell r="S3097">
            <v>3568</v>
          </cell>
          <cell r="T3097">
            <v>0</v>
          </cell>
          <cell r="U3097">
            <v>0</v>
          </cell>
          <cell r="V3097">
            <v>0</v>
          </cell>
          <cell r="W3097">
            <v>0</v>
          </cell>
          <cell r="X3097">
            <v>0</v>
          </cell>
          <cell r="Y3097">
            <v>0</v>
          </cell>
          <cell r="Z3097">
            <v>0</v>
          </cell>
          <cell r="AA3097">
            <v>0</v>
          </cell>
          <cell r="AB3097">
            <v>0</v>
          </cell>
          <cell r="AC3097">
            <v>0</v>
          </cell>
          <cell r="AD3097">
            <v>0</v>
          </cell>
          <cell r="AE3097">
            <v>0</v>
          </cell>
        </row>
        <row r="3098">
          <cell r="C3098" t="str">
            <v>S030300023</v>
          </cell>
          <cell r="D3098" t="str">
            <v>บันทึกผลกำไรขาดทุนจากอัตราแลกเปลี่ยน เป็นต้นทุน</v>
          </cell>
          <cell r="E3098" t="str">
            <v>เครื่องจักร</v>
          </cell>
          <cell r="F3098" t="str">
            <v>JV12/003</v>
          </cell>
          <cell r="G3098">
            <v>35795</v>
          </cell>
          <cell r="H3098">
            <v>1</v>
          </cell>
          <cell r="I3098">
            <v>1639469.57</v>
          </cell>
          <cell r="J3098">
            <v>1</v>
          </cell>
          <cell r="K3098">
            <v>35886</v>
          </cell>
          <cell r="N3098">
            <v>0</v>
          </cell>
          <cell r="O3098">
            <v>1639468.57</v>
          </cell>
          <cell r="P3098">
            <v>1639468.57</v>
          </cell>
          <cell r="Q3098">
            <v>1639468.57</v>
          </cell>
          <cell r="R3098">
            <v>1639468.57</v>
          </cell>
          <cell r="S3098">
            <v>1639468.57</v>
          </cell>
          <cell r="T3098">
            <v>0</v>
          </cell>
          <cell r="U3098">
            <v>0</v>
          </cell>
          <cell r="V3098">
            <v>0</v>
          </cell>
          <cell r="W3098">
            <v>0</v>
          </cell>
          <cell r="X3098">
            <v>0</v>
          </cell>
          <cell r="Y3098">
            <v>0</v>
          </cell>
          <cell r="Z3098">
            <v>0</v>
          </cell>
          <cell r="AA3098">
            <v>0</v>
          </cell>
          <cell r="AB3098">
            <v>0</v>
          </cell>
          <cell r="AC3098">
            <v>0</v>
          </cell>
          <cell r="AD3098">
            <v>0</v>
          </cell>
          <cell r="AE3098">
            <v>0</v>
          </cell>
        </row>
        <row r="3099">
          <cell r="C3099" t="str">
            <v>S060200102</v>
          </cell>
          <cell r="D3099" t="str">
            <v>JOB-MW-271 กลึงเข็มขีด Collar</v>
          </cell>
          <cell r="F3099" t="str">
            <v>JV12/041</v>
          </cell>
          <cell r="G3099">
            <v>35795</v>
          </cell>
          <cell r="H3099">
            <v>0</v>
          </cell>
          <cell r="I3099">
            <v>21648.07</v>
          </cell>
          <cell r="J3099">
            <v>0</v>
          </cell>
          <cell r="K3099">
            <v>35795</v>
          </cell>
          <cell r="N3099">
            <v>0</v>
          </cell>
          <cell r="O3099">
            <v>21648.07</v>
          </cell>
          <cell r="P3099">
            <v>21648.07</v>
          </cell>
          <cell r="Q3099">
            <v>21648.07</v>
          </cell>
          <cell r="R3099">
            <v>21648.07</v>
          </cell>
          <cell r="S3099">
            <v>21648.07</v>
          </cell>
          <cell r="T3099">
            <v>0</v>
          </cell>
          <cell r="U3099">
            <v>0</v>
          </cell>
          <cell r="V3099">
            <v>0</v>
          </cell>
          <cell r="W3099">
            <v>0</v>
          </cell>
          <cell r="X3099">
            <v>0</v>
          </cell>
          <cell r="Y3099">
            <v>0</v>
          </cell>
          <cell r="Z3099">
            <v>0</v>
          </cell>
          <cell r="AA3099">
            <v>0</v>
          </cell>
          <cell r="AB3099">
            <v>0</v>
          </cell>
          <cell r="AC3099">
            <v>0</v>
          </cell>
          <cell r="AD3099">
            <v>0</v>
          </cell>
          <cell r="AE3099">
            <v>0</v>
          </cell>
        </row>
        <row r="3100">
          <cell r="C3100" t="str">
            <v>S060200103</v>
          </cell>
          <cell r="D3100" t="str">
            <v>JOB-MW-292 ทำ Punch</v>
          </cell>
          <cell r="F3100" t="str">
            <v>JV12/041</v>
          </cell>
          <cell r="G3100">
            <v>35795</v>
          </cell>
          <cell r="H3100">
            <v>40</v>
          </cell>
          <cell r="I3100">
            <v>12371</v>
          </cell>
          <cell r="J3100">
            <v>40</v>
          </cell>
          <cell r="K3100">
            <v>35795</v>
          </cell>
          <cell r="N3100">
            <v>0</v>
          </cell>
          <cell r="O3100">
            <v>12331</v>
          </cell>
          <cell r="P3100">
            <v>12331</v>
          </cell>
          <cell r="Q3100">
            <v>12331</v>
          </cell>
          <cell r="R3100">
            <v>12331</v>
          </cell>
          <cell r="S3100">
            <v>12331</v>
          </cell>
          <cell r="T3100">
            <v>0</v>
          </cell>
          <cell r="U3100">
            <v>0</v>
          </cell>
          <cell r="V3100">
            <v>0</v>
          </cell>
          <cell r="W3100">
            <v>0</v>
          </cell>
          <cell r="X3100">
            <v>0</v>
          </cell>
          <cell r="Y3100">
            <v>0</v>
          </cell>
          <cell r="Z3100">
            <v>0</v>
          </cell>
          <cell r="AA3100">
            <v>0</v>
          </cell>
          <cell r="AB3100">
            <v>0</v>
          </cell>
          <cell r="AC3100">
            <v>0</v>
          </cell>
          <cell r="AD3100">
            <v>0</v>
          </cell>
          <cell r="AE3100">
            <v>0</v>
          </cell>
        </row>
        <row r="3101">
          <cell r="C3101" t="str">
            <v>S060200104</v>
          </cell>
          <cell r="D3101" t="str">
            <v>JOB-ME-295 ทำ PUNCH &amp; DIE พิมพ์ No.80</v>
          </cell>
          <cell r="E3101" t="str">
            <v>J</v>
          </cell>
          <cell r="F3101" t="str">
            <v>JV12/041</v>
          </cell>
          <cell r="G3101">
            <v>35795</v>
          </cell>
          <cell r="H3101">
            <v>48</v>
          </cell>
          <cell r="I3101">
            <v>16996.599999999999</v>
          </cell>
          <cell r="J3101">
            <v>48</v>
          </cell>
          <cell r="K3101">
            <v>35795</v>
          </cell>
          <cell r="N3101">
            <v>0</v>
          </cell>
          <cell r="O3101">
            <v>16948.599999999999</v>
          </cell>
          <cell r="P3101">
            <v>16948.599999999999</v>
          </cell>
          <cell r="Q3101">
            <v>16948.599999999999</v>
          </cell>
          <cell r="R3101">
            <v>16948.599999999999</v>
          </cell>
          <cell r="S3101">
            <v>16948.599999999999</v>
          </cell>
          <cell r="T3101">
            <v>0</v>
          </cell>
          <cell r="U3101">
            <v>0</v>
          </cell>
          <cell r="V3101">
            <v>0</v>
          </cell>
          <cell r="W3101">
            <v>0</v>
          </cell>
          <cell r="X3101">
            <v>0</v>
          </cell>
          <cell r="Y3101">
            <v>0</v>
          </cell>
          <cell r="Z3101">
            <v>0</v>
          </cell>
          <cell r="AA3101">
            <v>0</v>
          </cell>
          <cell r="AB3101">
            <v>0</v>
          </cell>
          <cell r="AC3101">
            <v>0</v>
          </cell>
          <cell r="AD3101">
            <v>0</v>
          </cell>
          <cell r="AE3101">
            <v>0</v>
          </cell>
        </row>
        <row r="3102">
          <cell r="C3102" t="str">
            <v>S060200105</v>
          </cell>
          <cell r="D3102" t="str">
            <v>JOB-ME-299 กลึง Punch พิมพ์ No.47</v>
          </cell>
          <cell r="F3102" t="str">
            <v>JV12/041</v>
          </cell>
          <cell r="G3102">
            <v>35795</v>
          </cell>
          <cell r="H3102">
            <v>1</v>
          </cell>
          <cell r="I3102">
            <v>4110.82</v>
          </cell>
          <cell r="J3102">
            <v>1</v>
          </cell>
          <cell r="K3102">
            <v>35795</v>
          </cell>
          <cell r="N3102">
            <v>0</v>
          </cell>
          <cell r="O3102">
            <v>4109.82</v>
          </cell>
          <cell r="P3102">
            <v>4109.82</v>
          </cell>
          <cell r="Q3102">
            <v>4109.82</v>
          </cell>
          <cell r="R3102">
            <v>4109.82</v>
          </cell>
          <cell r="S3102">
            <v>4109.82</v>
          </cell>
          <cell r="T3102">
            <v>0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>
            <v>0</v>
          </cell>
        </row>
        <row r="3103">
          <cell r="C3103" t="str">
            <v>S060200106</v>
          </cell>
          <cell r="D3103" t="str">
            <v>JOB-MW-315 กลึง Punch 3.5 MM. พิมพ์ No.74</v>
          </cell>
          <cell r="F3103" t="str">
            <v>JV12/041</v>
          </cell>
          <cell r="G3103">
            <v>35795</v>
          </cell>
          <cell r="H3103">
            <v>22</v>
          </cell>
          <cell r="I3103">
            <v>5502.04</v>
          </cell>
          <cell r="J3103">
            <v>22</v>
          </cell>
          <cell r="K3103">
            <v>35795</v>
          </cell>
          <cell r="N3103">
            <v>0</v>
          </cell>
          <cell r="O3103">
            <v>5480.04</v>
          </cell>
          <cell r="P3103">
            <v>5480.04</v>
          </cell>
          <cell r="Q3103">
            <v>5480.04</v>
          </cell>
          <cell r="R3103">
            <v>5480.04</v>
          </cell>
          <cell r="S3103">
            <v>5480.04</v>
          </cell>
          <cell r="T3103">
            <v>0</v>
          </cell>
          <cell r="U3103">
            <v>0</v>
          </cell>
          <cell r="V3103">
            <v>0</v>
          </cell>
          <cell r="W3103">
            <v>0</v>
          </cell>
          <cell r="X3103">
            <v>0</v>
          </cell>
          <cell r="Y3103">
            <v>0</v>
          </cell>
          <cell r="Z3103">
            <v>0</v>
          </cell>
          <cell r="AA3103">
            <v>0</v>
          </cell>
          <cell r="AB3103">
            <v>0</v>
          </cell>
          <cell r="AC3103">
            <v>0</v>
          </cell>
          <cell r="AD3103">
            <v>0</v>
          </cell>
          <cell r="AE3103">
            <v>0</v>
          </cell>
        </row>
        <row r="3104">
          <cell r="C3104" t="str">
            <v>S060200107</v>
          </cell>
          <cell r="D3104" t="str">
            <v>JOB-MW321 กลึง Punch 4.5 MM. พิมพ์ No.704</v>
          </cell>
          <cell r="F3104" t="str">
            <v>JV12/041</v>
          </cell>
          <cell r="G3104">
            <v>35795</v>
          </cell>
          <cell r="H3104">
            <v>13</v>
          </cell>
          <cell r="I3104">
            <v>5103.2299999999996</v>
          </cell>
          <cell r="J3104">
            <v>13</v>
          </cell>
          <cell r="K3104">
            <v>35795</v>
          </cell>
          <cell r="N3104">
            <v>0</v>
          </cell>
          <cell r="O3104">
            <v>5090.2299999999996</v>
          </cell>
          <cell r="P3104">
            <v>5090.2299999999996</v>
          </cell>
          <cell r="Q3104">
            <v>5090.2299999999996</v>
          </cell>
          <cell r="R3104">
            <v>5090.2299999999996</v>
          </cell>
          <cell r="S3104">
            <v>5090.2299999999996</v>
          </cell>
          <cell r="T3104">
            <v>0</v>
          </cell>
          <cell r="U3104">
            <v>0</v>
          </cell>
          <cell r="V3104">
            <v>0</v>
          </cell>
          <cell r="W3104">
            <v>0</v>
          </cell>
          <cell r="X3104">
            <v>0</v>
          </cell>
          <cell r="Y3104">
            <v>0</v>
          </cell>
          <cell r="Z3104">
            <v>0</v>
          </cell>
          <cell r="AA3104">
            <v>0</v>
          </cell>
          <cell r="AB3104">
            <v>0</v>
          </cell>
          <cell r="AC3104">
            <v>0</v>
          </cell>
          <cell r="AD3104">
            <v>0</v>
          </cell>
          <cell r="AE3104">
            <v>0</v>
          </cell>
        </row>
        <row r="3105">
          <cell r="C3105" t="str">
            <v>S060200108</v>
          </cell>
          <cell r="D3105" t="str">
            <v>JOB-MW-323 กลึงPunch 3.2 MM. พิมพ์ No.318</v>
          </cell>
          <cell r="F3105" t="str">
            <v>JV12/041</v>
          </cell>
          <cell r="G3105">
            <v>35795</v>
          </cell>
          <cell r="H3105">
            <v>2</v>
          </cell>
          <cell r="I3105">
            <v>3343.68</v>
          </cell>
          <cell r="J3105">
            <v>2</v>
          </cell>
          <cell r="K3105">
            <v>35795</v>
          </cell>
          <cell r="N3105">
            <v>0</v>
          </cell>
          <cell r="O3105">
            <v>3341.68</v>
          </cell>
          <cell r="P3105">
            <v>3341.68</v>
          </cell>
          <cell r="Q3105">
            <v>3341.68</v>
          </cell>
          <cell r="R3105">
            <v>3341.68</v>
          </cell>
          <cell r="S3105">
            <v>3341.68</v>
          </cell>
          <cell r="T3105">
            <v>0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>
            <v>0</v>
          </cell>
        </row>
        <row r="3106">
          <cell r="C3106" t="str">
            <v>S060200109</v>
          </cell>
          <cell r="D3106" t="str">
            <v>JOb-me-326 กลึงเข็มแม่พิมพ์ No.434</v>
          </cell>
          <cell r="F3106" t="str">
            <v>JV12/041</v>
          </cell>
          <cell r="G3106">
            <v>35795</v>
          </cell>
          <cell r="H3106">
            <v>1</v>
          </cell>
          <cell r="I3106">
            <v>1887.75</v>
          </cell>
          <cell r="J3106">
            <v>1</v>
          </cell>
          <cell r="K3106">
            <v>35795</v>
          </cell>
          <cell r="N3106">
            <v>0</v>
          </cell>
          <cell r="O3106">
            <v>1886.75</v>
          </cell>
          <cell r="P3106">
            <v>1886.75</v>
          </cell>
          <cell r="Q3106">
            <v>1886.75</v>
          </cell>
          <cell r="R3106">
            <v>1886.75</v>
          </cell>
          <cell r="S3106">
            <v>1886.75</v>
          </cell>
          <cell r="T3106">
            <v>0</v>
          </cell>
          <cell r="U3106">
            <v>0</v>
          </cell>
          <cell r="V3106">
            <v>0</v>
          </cell>
          <cell r="W3106">
            <v>0</v>
          </cell>
          <cell r="X3106">
            <v>0</v>
          </cell>
          <cell r="Y3106">
            <v>0</v>
          </cell>
          <cell r="Z3106">
            <v>0</v>
          </cell>
          <cell r="AA3106">
            <v>0</v>
          </cell>
          <cell r="AB3106">
            <v>0</v>
          </cell>
          <cell r="AC3106">
            <v>0</v>
          </cell>
          <cell r="AD3106">
            <v>0</v>
          </cell>
          <cell r="AE3106">
            <v>0</v>
          </cell>
        </row>
        <row r="3107">
          <cell r="C3107" t="str">
            <v>S060200110</v>
          </cell>
          <cell r="D3107" t="str">
            <v>JOB-9600 T-Slot Nut</v>
          </cell>
          <cell r="F3107" t="str">
            <v>JV12/041</v>
          </cell>
          <cell r="G3107">
            <v>35795</v>
          </cell>
          <cell r="H3107">
            <v>50</v>
          </cell>
          <cell r="I3107">
            <v>12279.33</v>
          </cell>
          <cell r="J3107">
            <v>50</v>
          </cell>
          <cell r="K3107">
            <v>35795</v>
          </cell>
          <cell r="N3107">
            <v>0</v>
          </cell>
          <cell r="O3107">
            <v>12229.33</v>
          </cell>
          <cell r="P3107">
            <v>12229.33</v>
          </cell>
          <cell r="Q3107">
            <v>12229.33</v>
          </cell>
          <cell r="R3107">
            <v>12229.33</v>
          </cell>
          <cell r="S3107">
            <v>12229.33</v>
          </cell>
          <cell r="T3107">
            <v>0</v>
          </cell>
          <cell r="U3107">
            <v>0</v>
          </cell>
          <cell r="V3107">
            <v>0</v>
          </cell>
          <cell r="W3107">
            <v>0</v>
          </cell>
          <cell r="X3107">
            <v>0</v>
          </cell>
          <cell r="Y3107">
            <v>0</v>
          </cell>
          <cell r="Z3107">
            <v>0</v>
          </cell>
          <cell r="AA3107">
            <v>0</v>
          </cell>
          <cell r="AB3107">
            <v>0</v>
          </cell>
          <cell r="AC3107">
            <v>0</v>
          </cell>
          <cell r="AD3107">
            <v>0</v>
          </cell>
          <cell r="AE3107">
            <v>0</v>
          </cell>
        </row>
        <row r="3108">
          <cell r="C3108" t="str">
            <v>S060400397</v>
          </cell>
          <cell r="D3108" t="str">
            <v>JOB-IN-16 แกนเจาะเครื่องจักร</v>
          </cell>
          <cell r="F3108" t="str">
            <v>JV12/041</v>
          </cell>
          <cell r="G3108">
            <v>35795</v>
          </cell>
          <cell r="H3108">
            <v>1</v>
          </cell>
          <cell r="I3108">
            <v>1822.52</v>
          </cell>
          <cell r="J3108">
            <v>1</v>
          </cell>
          <cell r="K3108">
            <v>35795</v>
          </cell>
          <cell r="N3108">
            <v>0</v>
          </cell>
          <cell r="O3108">
            <v>1821.52</v>
          </cell>
          <cell r="P3108">
            <v>1821.52</v>
          </cell>
          <cell r="Q3108">
            <v>1821.52</v>
          </cell>
          <cell r="R3108">
            <v>1821.52</v>
          </cell>
          <cell r="S3108">
            <v>1821.52</v>
          </cell>
          <cell r="T3108">
            <v>0</v>
          </cell>
          <cell r="U3108">
            <v>0</v>
          </cell>
          <cell r="V3108">
            <v>0</v>
          </cell>
          <cell r="W3108">
            <v>0</v>
          </cell>
          <cell r="X3108">
            <v>0</v>
          </cell>
          <cell r="Y3108">
            <v>0</v>
          </cell>
          <cell r="Z3108">
            <v>0</v>
          </cell>
          <cell r="AA3108">
            <v>0</v>
          </cell>
          <cell r="AB3108">
            <v>0</v>
          </cell>
          <cell r="AC3108">
            <v>0</v>
          </cell>
          <cell r="AD3108">
            <v>0</v>
          </cell>
          <cell r="AE3108">
            <v>0</v>
          </cell>
        </row>
        <row r="3109">
          <cell r="C3109" t="str">
            <v>S060400398</v>
          </cell>
          <cell r="D3109" t="str">
            <v>JOB-9604 Coupling จับท่อทองแดง 5/8</v>
          </cell>
          <cell r="F3109" t="str">
            <v>JV12/041</v>
          </cell>
          <cell r="G3109">
            <v>35795</v>
          </cell>
          <cell r="H3109">
            <v>1</v>
          </cell>
          <cell r="I3109">
            <v>2931.5</v>
          </cell>
          <cell r="J3109">
            <v>1</v>
          </cell>
          <cell r="K3109">
            <v>35795</v>
          </cell>
          <cell r="N3109">
            <v>0</v>
          </cell>
          <cell r="O3109">
            <v>2930.5</v>
          </cell>
          <cell r="P3109">
            <v>2930.5</v>
          </cell>
          <cell r="Q3109">
            <v>2930.5</v>
          </cell>
          <cell r="R3109">
            <v>2930.5</v>
          </cell>
          <cell r="S3109">
            <v>2930.5</v>
          </cell>
          <cell r="T3109">
            <v>0</v>
          </cell>
          <cell r="U3109">
            <v>0</v>
          </cell>
          <cell r="V3109">
            <v>0</v>
          </cell>
          <cell r="W3109">
            <v>0</v>
          </cell>
          <cell r="X3109">
            <v>0</v>
          </cell>
          <cell r="Y3109">
            <v>0</v>
          </cell>
          <cell r="Z3109">
            <v>0</v>
          </cell>
          <cell r="AA3109">
            <v>0</v>
          </cell>
          <cell r="AB3109">
            <v>0</v>
          </cell>
          <cell r="AC3109">
            <v>0</v>
          </cell>
          <cell r="AD3109">
            <v>0</v>
          </cell>
          <cell r="AE3109">
            <v>0</v>
          </cell>
        </row>
        <row r="3110">
          <cell r="C3110" t="str">
            <v>S070200496</v>
          </cell>
          <cell r="D3110" t="str">
            <v>JOB-9660 พิมพ์ Slot พร้อม Punch Die</v>
          </cell>
          <cell r="F3110" t="str">
            <v>JV12/041</v>
          </cell>
          <cell r="G3110">
            <v>35795</v>
          </cell>
          <cell r="H3110">
            <v>1</v>
          </cell>
          <cell r="I3110">
            <v>16480</v>
          </cell>
          <cell r="J3110">
            <v>1</v>
          </cell>
          <cell r="K3110">
            <v>35795</v>
          </cell>
          <cell r="N3110">
            <v>0</v>
          </cell>
          <cell r="O3110">
            <v>16479</v>
          </cell>
          <cell r="P3110">
            <v>16479</v>
          </cell>
          <cell r="Q3110">
            <v>16479</v>
          </cell>
          <cell r="R3110">
            <v>16479</v>
          </cell>
          <cell r="S3110">
            <v>16479</v>
          </cell>
          <cell r="T3110">
            <v>0</v>
          </cell>
          <cell r="U3110">
            <v>0</v>
          </cell>
          <cell r="V3110">
            <v>0</v>
          </cell>
          <cell r="W3110">
            <v>0</v>
          </cell>
          <cell r="X3110">
            <v>0</v>
          </cell>
          <cell r="Y3110">
            <v>0</v>
          </cell>
          <cell r="Z3110">
            <v>0</v>
          </cell>
          <cell r="AA3110">
            <v>0</v>
          </cell>
          <cell r="AB3110">
            <v>0</v>
          </cell>
          <cell r="AC3110">
            <v>0</v>
          </cell>
          <cell r="AD3110">
            <v>0</v>
          </cell>
          <cell r="AE3110">
            <v>0</v>
          </cell>
        </row>
        <row r="3111">
          <cell r="C3111" t="str">
            <v>S070200497</v>
          </cell>
          <cell r="D3111" t="str">
            <v>JOB-9661 พิมพ์ปั๊ม Slot 9*18</v>
          </cell>
          <cell r="F3111" t="str">
            <v>JV12/041</v>
          </cell>
          <cell r="G3111">
            <v>35795</v>
          </cell>
          <cell r="H3111">
            <v>1</v>
          </cell>
          <cell r="I3111">
            <v>7142.34</v>
          </cell>
          <cell r="J3111">
            <v>1</v>
          </cell>
          <cell r="K3111">
            <v>35795</v>
          </cell>
          <cell r="N3111">
            <v>0</v>
          </cell>
          <cell r="O3111">
            <v>7141.34</v>
          </cell>
          <cell r="P3111">
            <v>7141.34</v>
          </cell>
          <cell r="Q3111">
            <v>7141.34</v>
          </cell>
          <cell r="R3111">
            <v>7141.34</v>
          </cell>
          <cell r="S3111">
            <v>7141.34</v>
          </cell>
          <cell r="T3111">
            <v>0</v>
          </cell>
          <cell r="U3111">
            <v>0</v>
          </cell>
          <cell r="V3111">
            <v>0</v>
          </cell>
          <cell r="W3111">
            <v>0</v>
          </cell>
          <cell r="X3111">
            <v>0</v>
          </cell>
          <cell r="Y3111">
            <v>0</v>
          </cell>
          <cell r="Z3111">
            <v>0</v>
          </cell>
          <cell r="AA3111">
            <v>0</v>
          </cell>
          <cell r="AB3111">
            <v>0</v>
          </cell>
          <cell r="AC3111">
            <v>0</v>
          </cell>
          <cell r="AD3111">
            <v>0</v>
          </cell>
          <cell r="AE3111">
            <v>0</v>
          </cell>
        </row>
        <row r="3112">
          <cell r="C3112" t="str">
            <v>S070200498</v>
          </cell>
          <cell r="D3112" t="str">
            <v>JOB-9662 Jig เชื่อมงาน Box Aircon</v>
          </cell>
          <cell r="F3112" t="str">
            <v>JV12/041</v>
          </cell>
          <cell r="G3112">
            <v>35795</v>
          </cell>
          <cell r="H3112">
            <v>1</v>
          </cell>
          <cell r="I3112">
            <v>8779.6200000000008</v>
          </cell>
          <cell r="J3112">
            <v>1</v>
          </cell>
          <cell r="K3112">
            <v>35795</v>
          </cell>
          <cell r="N3112">
            <v>0</v>
          </cell>
          <cell r="O3112">
            <v>8778.6200000000008</v>
          </cell>
          <cell r="P3112">
            <v>8778.6200000000008</v>
          </cell>
          <cell r="Q3112">
            <v>8778.6200000000008</v>
          </cell>
          <cell r="R3112">
            <v>8778.6200000000008</v>
          </cell>
          <cell r="S3112">
            <v>8778.6200000000008</v>
          </cell>
          <cell r="T3112">
            <v>0</v>
          </cell>
          <cell r="U3112">
            <v>0</v>
          </cell>
          <cell r="V3112">
            <v>0</v>
          </cell>
          <cell r="W3112">
            <v>0</v>
          </cell>
          <cell r="X3112">
            <v>0</v>
          </cell>
          <cell r="Y3112">
            <v>0</v>
          </cell>
          <cell r="Z3112">
            <v>0</v>
          </cell>
          <cell r="AA3112">
            <v>0</v>
          </cell>
          <cell r="AB3112">
            <v>0</v>
          </cell>
          <cell r="AC3112">
            <v>0</v>
          </cell>
          <cell r="AD3112">
            <v>0</v>
          </cell>
          <cell r="AE3112">
            <v>0</v>
          </cell>
        </row>
        <row r="3113">
          <cell r="C3113" t="str">
            <v>S070200499</v>
          </cell>
          <cell r="D3113" t="str">
            <v>JOB-9607 แม่พิมพ์ Bracket Support Cond</v>
          </cell>
          <cell r="F3113" t="str">
            <v>Jv12/041</v>
          </cell>
          <cell r="G3113">
            <v>35795</v>
          </cell>
          <cell r="H3113">
            <v>1</v>
          </cell>
          <cell r="I3113">
            <v>22860.91</v>
          </cell>
          <cell r="J3113">
            <v>1</v>
          </cell>
          <cell r="K3113">
            <v>35795</v>
          </cell>
          <cell r="N3113">
            <v>0</v>
          </cell>
          <cell r="O3113">
            <v>22859.91</v>
          </cell>
          <cell r="P3113">
            <v>22859.91</v>
          </cell>
          <cell r="Q3113">
            <v>22859.91</v>
          </cell>
          <cell r="R3113">
            <v>22859.91</v>
          </cell>
          <cell r="S3113">
            <v>22859.91</v>
          </cell>
          <cell r="T3113">
            <v>0</v>
          </cell>
          <cell r="U3113">
            <v>0</v>
          </cell>
          <cell r="V3113">
            <v>0</v>
          </cell>
          <cell r="W3113">
            <v>0</v>
          </cell>
          <cell r="X3113">
            <v>0</v>
          </cell>
          <cell r="Y3113">
            <v>0</v>
          </cell>
          <cell r="Z3113">
            <v>0</v>
          </cell>
          <cell r="AA3113">
            <v>0</v>
          </cell>
          <cell r="AB3113">
            <v>0</v>
          </cell>
          <cell r="AC3113">
            <v>0</v>
          </cell>
          <cell r="AD3113">
            <v>0</v>
          </cell>
          <cell r="AE3113">
            <v>0</v>
          </cell>
        </row>
        <row r="3114">
          <cell r="C3114" t="str">
            <v>S070400072</v>
          </cell>
          <cell r="D3114" t="str">
            <v>JOB-IN-19 ทำแกนเจาะท่อ CW</v>
          </cell>
          <cell r="F3114" t="str">
            <v>JV12/041</v>
          </cell>
          <cell r="G3114">
            <v>35795</v>
          </cell>
          <cell r="H3114">
            <v>1</v>
          </cell>
          <cell r="I3114">
            <v>1513.52</v>
          </cell>
          <cell r="J3114">
            <v>1</v>
          </cell>
          <cell r="K3114">
            <v>35795</v>
          </cell>
          <cell r="N3114">
            <v>0</v>
          </cell>
          <cell r="O3114">
            <v>1512.52</v>
          </cell>
          <cell r="P3114">
            <v>1512.52</v>
          </cell>
          <cell r="Q3114">
            <v>1512.52</v>
          </cell>
          <cell r="R3114">
            <v>1512.52</v>
          </cell>
          <cell r="S3114">
            <v>1512.52</v>
          </cell>
          <cell r="T3114">
            <v>0</v>
          </cell>
          <cell r="U3114">
            <v>0</v>
          </cell>
          <cell r="V3114">
            <v>0</v>
          </cell>
          <cell r="W3114">
            <v>0</v>
          </cell>
          <cell r="X3114">
            <v>0</v>
          </cell>
          <cell r="Y3114">
            <v>0</v>
          </cell>
          <cell r="Z3114">
            <v>0</v>
          </cell>
          <cell r="AA3114">
            <v>0</v>
          </cell>
          <cell r="AB3114">
            <v>0</v>
          </cell>
          <cell r="AC3114">
            <v>0</v>
          </cell>
          <cell r="AD3114">
            <v>0</v>
          </cell>
          <cell r="AE3114">
            <v>0</v>
          </cell>
        </row>
        <row r="3115">
          <cell r="C3115" t="str">
            <v>S070400073</v>
          </cell>
          <cell r="D3115" t="str">
            <v>JOB-IN-20 ทำ Jig Lock ชิ้นงาน</v>
          </cell>
          <cell r="F3115" t="str">
            <v>JV12/041</v>
          </cell>
          <cell r="G3115">
            <v>35795</v>
          </cell>
          <cell r="H3115">
            <v>1</v>
          </cell>
          <cell r="I3115">
            <v>2515.52</v>
          </cell>
          <cell r="J3115">
            <v>1</v>
          </cell>
          <cell r="K3115">
            <v>35795</v>
          </cell>
          <cell r="N3115">
            <v>0</v>
          </cell>
          <cell r="O3115">
            <v>2514.52</v>
          </cell>
          <cell r="P3115">
            <v>2514.52</v>
          </cell>
          <cell r="Q3115">
            <v>2514.52</v>
          </cell>
          <cell r="R3115">
            <v>2514.52</v>
          </cell>
          <cell r="S3115">
            <v>2514.52</v>
          </cell>
          <cell r="T3115">
            <v>0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>
            <v>0</v>
          </cell>
        </row>
        <row r="3116">
          <cell r="C3116" t="str">
            <v>S070400074</v>
          </cell>
          <cell r="D3116" t="str">
            <v>JOB-IN-21 ทำ Collett ท่อ CW 1 1/8</v>
          </cell>
          <cell r="F3116" t="str">
            <v>JV12/041</v>
          </cell>
          <cell r="G3116">
            <v>35795</v>
          </cell>
          <cell r="H3116">
            <v>1</v>
          </cell>
          <cell r="I3116">
            <v>3137.5</v>
          </cell>
          <cell r="J3116">
            <v>1</v>
          </cell>
          <cell r="K3116">
            <v>35795</v>
          </cell>
          <cell r="N3116">
            <v>0</v>
          </cell>
          <cell r="O3116">
            <v>3136.5</v>
          </cell>
          <cell r="P3116">
            <v>3136.5</v>
          </cell>
          <cell r="Q3116">
            <v>3136.5</v>
          </cell>
          <cell r="R3116">
            <v>3136.5</v>
          </cell>
          <cell r="S3116">
            <v>3136.5</v>
          </cell>
          <cell r="T3116">
            <v>0</v>
          </cell>
          <cell r="U3116">
            <v>0</v>
          </cell>
          <cell r="V3116">
            <v>0</v>
          </cell>
          <cell r="W3116">
            <v>0</v>
          </cell>
          <cell r="X3116">
            <v>0</v>
          </cell>
          <cell r="Y3116">
            <v>0</v>
          </cell>
          <cell r="Z3116">
            <v>0</v>
          </cell>
          <cell r="AA3116">
            <v>0</v>
          </cell>
          <cell r="AB3116">
            <v>0</v>
          </cell>
          <cell r="AC3116">
            <v>0</v>
          </cell>
          <cell r="AD3116">
            <v>0</v>
          </cell>
          <cell r="AE3116">
            <v>0</v>
          </cell>
        </row>
        <row r="3117">
          <cell r="C3117" t="str">
            <v>S070400075</v>
          </cell>
          <cell r="D3117" t="str">
            <v>JOB-IN- 22 Jig บานท่อ เส้นผ่าศูนย์กลาง 16 MM.</v>
          </cell>
          <cell r="F3117" t="str">
            <v>JV12/041</v>
          </cell>
          <cell r="G3117">
            <v>35795</v>
          </cell>
          <cell r="H3117">
            <v>1</v>
          </cell>
          <cell r="I3117">
            <v>2237.4499999999998</v>
          </cell>
          <cell r="J3117">
            <v>1</v>
          </cell>
          <cell r="K3117">
            <v>35795</v>
          </cell>
          <cell r="N3117">
            <v>0</v>
          </cell>
          <cell r="O3117">
            <v>2236.4499999999998</v>
          </cell>
          <cell r="P3117">
            <v>2236.4499999999998</v>
          </cell>
          <cell r="Q3117">
            <v>2236.4499999999998</v>
          </cell>
          <cell r="R3117">
            <v>2236.4499999999998</v>
          </cell>
          <cell r="S3117">
            <v>2236.4499999999998</v>
          </cell>
          <cell r="T3117">
            <v>0</v>
          </cell>
          <cell r="U3117">
            <v>0</v>
          </cell>
          <cell r="V3117">
            <v>0</v>
          </cell>
          <cell r="W3117">
            <v>0</v>
          </cell>
          <cell r="X3117">
            <v>0</v>
          </cell>
          <cell r="Y3117">
            <v>0</v>
          </cell>
          <cell r="Z3117">
            <v>0</v>
          </cell>
          <cell r="AA3117">
            <v>0</v>
          </cell>
          <cell r="AB3117">
            <v>0</v>
          </cell>
          <cell r="AC3117">
            <v>0</v>
          </cell>
          <cell r="AD3117">
            <v>0</v>
          </cell>
          <cell r="AE3117">
            <v>0</v>
          </cell>
        </row>
        <row r="3118">
          <cell r="C3118" t="str">
            <v>S070400076</v>
          </cell>
          <cell r="D3118" t="str">
            <v>JOB-IN-23 ทำแกนเจาะท่อ CW</v>
          </cell>
          <cell r="F3118" t="str">
            <v>JV12/041</v>
          </cell>
          <cell r="G3118">
            <v>35795</v>
          </cell>
          <cell r="H3118">
            <v>1</v>
          </cell>
          <cell r="I3118">
            <v>6505.52</v>
          </cell>
          <cell r="J3118">
            <v>1</v>
          </cell>
          <cell r="K3118">
            <v>35795</v>
          </cell>
          <cell r="N3118">
            <v>0</v>
          </cell>
          <cell r="O3118">
            <v>6504.52</v>
          </cell>
          <cell r="P3118">
            <v>6504.52</v>
          </cell>
          <cell r="Q3118">
            <v>6504.52</v>
          </cell>
          <cell r="R3118">
            <v>6504.52</v>
          </cell>
          <cell r="S3118">
            <v>6504.52</v>
          </cell>
          <cell r="T3118">
            <v>0</v>
          </cell>
          <cell r="U3118">
            <v>0</v>
          </cell>
          <cell r="V3118">
            <v>0</v>
          </cell>
          <cell r="W3118">
            <v>0</v>
          </cell>
          <cell r="X3118">
            <v>0</v>
          </cell>
          <cell r="Y3118">
            <v>0</v>
          </cell>
          <cell r="Z3118">
            <v>0</v>
          </cell>
          <cell r="AA3118">
            <v>0</v>
          </cell>
          <cell r="AB3118">
            <v>0</v>
          </cell>
          <cell r="AC3118">
            <v>0</v>
          </cell>
          <cell r="AD3118">
            <v>0</v>
          </cell>
          <cell r="AE3118">
            <v>0</v>
          </cell>
        </row>
        <row r="3119">
          <cell r="C3119" t="str">
            <v>S070400077</v>
          </cell>
          <cell r="D3119" t="str">
            <v>JOB-9597 Jig ดัดท่อ Inlet 1/2</v>
          </cell>
          <cell r="F3119" t="str">
            <v>JV12/041</v>
          </cell>
          <cell r="G3119">
            <v>35795</v>
          </cell>
          <cell r="H3119">
            <v>1</v>
          </cell>
          <cell r="I3119">
            <v>14625.23</v>
          </cell>
          <cell r="J3119">
            <v>1</v>
          </cell>
          <cell r="K3119">
            <v>35795</v>
          </cell>
          <cell r="N3119">
            <v>0</v>
          </cell>
          <cell r="O3119">
            <v>14624.23</v>
          </cell>
          <cell r="P3119">
            <v>14624.23</v>
          </cell>
          <cell r="Q3119">
            <v>14624.23</v>
          </cell>
          <cell r="R3119">
            <v>14624.23</v>
          </cell>
          <cell r="S3119">
            <v>14624.23</v>
          </cell>
          <cell r="T3119">
            <v>0</v>
          </cell>
          <cell r="U3119">
            <v>0</v>
          </cell>
          <cell r="V3119">
            <v>0</v>
          </cell>
          <cell r="W3119">
            <v>0</v>
          </cell>
          <cell r="X3119">
            <v>0</v>
          </cell>
          <cell r="Y3119">
            <v>0</v>
          </cell>
          <cell r="Z3119">
            <v>0</v>
          </cell>
          <cell r="AA3119">
            <v>0</v>
          </cell>
          <cell r="AB3119">
            <v>0</v>
          </cell>
          <cell r="AC3119">
            <v>0</v>
          </cell>
          <cell r="AD3119">
            <v>0</v>
          </cell>
          <cell r="AE3119">
            <v>0</v>
          </cell>
        </row>
        <row r="3120">
          <cell r="C3120" t="str">
            <v>S070300022</v>
          </cell>
          <cell r="D3120" t="str">
            <v>JOB-9598 Jig ดัดโค้งเหลี่ยม 38.1 (RB)</v>
          </cell>
          <cell r="F3120" t="str">
            <v>JV12/041</v>
          </cell>
          <cell r="G3120">
            <v>35795</v>
          </cell>
          <cell r="H3120">
            <v>1</v>
          </cell>
          <cell r="I3120">
            <v>7579.75</v>
          </cell>
          <cell r="J3120">
            <v>1</v>
          </cell>
          <cell r="K3120">
            <v>35795</v>
          </cell>
          <cell r="N3120">
            <v>0</v>
          </cell>
          <cell r="O3120">
            <v>7578.75</v>
          </cell>
          <cell r="P3120">
            <v>7578.75</v>
          </cell>
          <cell r="Q3120">
            <v>7578.75</v>
          </cell>
          <cell r="R3120">
            <v>7578.75</v>
          </cell>
          <cell r="S3120">
            <v>7578.75</v>
          </cell>
          <cell r="T3120">
            <v>0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>
            <v>0</v>
          </cell>
        </row>
        <row r="3121">
          <cell r="C3121" t="str">
            <v>H817000006</v>
          </cell>
          <cell r="D3121" t="str">
            <v>ค่าติดตั้งมิเตอร์แยกการใช้ไฟกับบริษัทนูทรี</v>
          </cell>
          <cell r="F3121" t="str">
            <v>308/15383</v>
          </cell>
          <cell r="G3121">
            <v>35775</v>
          </cell>
          <cell r="H3121">
            <v>1</v>
          </cell>
          <cell r="I3121">
            <v>11835</v>
          </cell>
          <cell r="J3121">
            <v>1</v>
          </cell>
          <cell r="K3121">
            <v>35775</v>
          </cell>
          <cell r="N3121">
            <v>0</v>
          </cell>
          <cell r="O3121">
            <v>11834</v>
          </cell>
          <cell r="P3121">
            <v>11834</v>
          </cell>
          <cell r="Q3121">
            <v>11834</v>
          </cell>
          <cell r="R3121">
            <v>11834</v>
          </cell>
          <cell r="S3121">
            <v>11834</v>
          </cell>
          <cell r="T3121">
            <v>0</v>
          </cell>
          <cell r="U3121">
            <v>0</v>
          </cell>
          <cell r="V3121">
            <v>0</v>
          </cell>
          <cell r="W3121">
            <v>0</v>
          </cell>
          <cell r="X3121">
            <v>0</v>
          </cell>
          <cell r="Y3121">
            <v>0</v>
          </cell>
          <cell r="Z3121">
            <v>0</v>
          </cell>
          <cell r="AA3121">
            <v>0</v>
          </cell>
          <cell r="AB3121">
            <v>0</v>
          </cell>
          <cell r="AC3121">
            <v>0</v>
          </cell>
          <cell r="AD3121">
            <v>0</v>
          </cell>
          <cell r="AE3121">
            <v>0</v>
          </cell>
        </row>
        <row r="3122">
          <cell r="C3122" t="str">
            <v>S030300024</v>
          </cell>
          <cell r="D3122" t="str">
            <v>ค่าติดตั้งระบบแก๊สเครื่องล้างคอล์ย</v>
          </cell>
          <cell r="F3122" t="str">
            <v>JV12/020</v>
          </cell>
          <cell r="G3122">
            <v>35795</v>
          </cell>
          <cell r="H3122">
            <v>1</v>
          </cell>
          <cell r="I3122">
            <v>935750</v>
          </cell>
          <cell r="J3122">
            <v>1</v>
          </cell>
          <cell r="K3122">
            <v>35886</v>
          </cell>
          <cell r="N3122">
            <v>0</v>
          </cell>
          <cell r="O3122">
            <v>935749</v>
          </cell>
          <cell r="P3122">
            <v>935749</v>
          </cell>
          <cell r="Q3122">
            <v>935749</v>
          </cell>
          <cell r="R3122">
            <v>935749</v>
          </cell>
          <cell r="S3122">
            <v>935749</v>
          </cell>
          <cell r="T3122">
            <v>0</v>
          </cell>
          <cell r="U3122">
            <v>0</v>
          </cell>
          <cell r="V3122">
            <v>0</v>
          </cell>
          <cell r="W3122">
            <v>0</v>
          </cell>
          <cell r="X3122">
            <v>0</v>
          </cell>
          <cell r="Y3122">
            <v>0</v>
          </cell>
          <cell r="Z3122">
            <v>0</v>
          </cell>
          <cell r="AA3122">
            <v>0</v>
          </cell>
          <cell r="AB3122">
            <v>0</v>
          </cell>
          <cell r="AC3122">
            <v>0</v>
          </cell>
          <cell r="AD3122">
            <v>0</v>
          </cell>
          <cell r="AE3122">
            <v>0</v>
          </cell>
        </row>
        <row r="3123">
          <cell r="C3123" t="str">
            <v>S030300025</v>
          </cell>
          <cell r="D3123" t="str">
            <v>ค่าติดตั้งระบบแก๊สเครื่องล้างคอล์ย</v>
          </cell>
          <cell r="F3123" t="str">
            <v>SR081/4033</v>
          </cell>
          <cell r="G3123">
            <v>35803</v>
          </cell>
          <cell r="H3123">
            <v>1</v>
          </cell>
          <cell r="I3123">
            <v>24745</v>
          </cell>
          <cell r="J3123">
            <v>1</v>
          </cell>
          <cell r="K3123">
            <v>35886</v>
          </cell>
          <cell r="N3123">
            <v>0</v>
          </cell>
          <cell r="O3123">
            <v>24744</v>
          </cell>
          <cell r="P3123">
            <v>24744</v>
          </cell>
          <cell r="Q3123">
            <v>24744</v>
          </cell>
          <cell r="R3123">
            <v>24744</v>
          </cell>
          <cell r="S3123">
            <v>24744</v>
          </cell>
          <cell r="T3123">
            <v>0</v>
          </cell>
          <cell r="U3123">
            <v>0</v>
          </cell>
          <cell r="V3123">
            <v>0</v>
          </cell>
          <cell r="W3123">
            <v>0</v>
          </cell>
          <cell r="X3123">
            <v>0</v>
          </cell>
          <cell r="Y3123">
            <v>0</v>
          </cell>
          <cell r="Z3123">
            <v>0</v>
          </cell>
          <cell r="AA3123">
            <v>0</v>
          </cell>
          <cell r="AB3123">
            <v>0</v>
          </cell>
          <cell r="AC3123">
            <v>0</v>
          </cell>
          <cell r="AD3123">
            <v>0</v>
          </cell>
          <cell r="AE3123">
            <v>0</v>
          </cell>
        </row>
        <row r="3124">
          <cell r="C3124" t="str">
            <v>H047000357</v>
          </cell>
          <cell r="D3124" t="str">
            <v>APC Smart UPS 700,INTEL Pentium 150 MHz., Network</v>
          </cell>
          <cell r="E3124" t="str">
            <v>Card for Server:PCI 32 Bit,8 Ports 10 BASE-T</v>
          </cell>
          <cell r="F3124" t="str">
            <v>PV31415684</v>
          </cell>
          <cell r="G3124">
            <v>35810</v>
          </cell>
          <cell r="H3124">
            <v>1</v>
          </cell>
          <cell r="I3124">
            <v>85900</v>
          </cell>
          <cell r="J3124">
            <v>1</v>
          </cell>
          <cell r="K3124">
            <v>35810</v>
          </cell>
          <cell r="N3124">
            <v>0</v>
          </cell>
          <cell r="O3124">
            <v>85899</v>
          </cell>
          <cell r="P3124">
            <v>85899</v>
          </cell>
          <cell r="Q3124">
            <v>85899</v>
          </cell>
          <cell r="R3124">
            <v>85899</v>
          </cell>
          <cell r="S3124">
            <v>85899</v>
          </cell>
          <cell r="T3124">
            <v>0</v>
          </cell>
          <cell r="U3124">
            <v>0</v>
          </cell>
          <cell r="V3124">
            <v>0</v>
          </cell>
          <cell r="W3124">
            <v>0</v>
          </cell>
          <cell r="X3124">
            <v>0</v>
          </cell>
          <cell r="Y3124">
            <v>0</v>
          </cell>
          <cell r="Z3124">
            <v>0</v>
          </cell>
          <cell r="AA3124">
            <v>0</v>
          </cell>
          <cell r="AB3124">
            <v>0</v>
          </cell>
          <cell r="AC3124">
            <v>0</v>
          </cell>
          <cell r="AD3124">
            <v>0</v>
          </cell>
          <cell r="AE3124">
            <v>0</v>
          </cell>
        </row>
        <row r="3125">
          <cell r="C3125" t="str">
            <v>H107000020</v>
          </cell>
          <cell r="D3125" t="str">
            <v>ค่าจัดการ Server,ค่าจัดการ W/S,ติดตั้งระบบ LAN ค่า</v>
          </cell>
          <cell r="E3125" t="str">
            <v>โอนย้ายข้อมูล</v>
          </cell>
          <cell r="F3125" t="str">
            <v>PV31415684</v>
          </cell>
          <cell r="G3125">
            <v>35810</v>
          </cell>
          <cell r="H3125">
            <v>1</v>
          </cell>
          <cell r="I3125">
            <v>18400</v>
          </cell>
          <cell r="J3125">
            <v>0</v>
          </cell>
          <cell r="K3125">
            <v>35810</v>
          </cell>
          <cell r="N3125">
            <v>0</v>
          </cell>
          <cell r="O3125">
            <v>0</v>
          </cell>
          <cell r="P3125">
            <v>0</v>
          </cell>
          <cell r="Q3125">
            <v>0</v>
          </cell>
          <cell r="R3125">
            <v>0</v>
          </cell>
          <cell r="S3125">
            <v>0</v>
          </cell>
          <cell r="T3125">
            <v>0</v>
          </cell>
          <cell r="U3125">
            <v>0</v>
          </cell>
          <cell r="V3125">
            <v>0</v>
          </cell>
          <cell r="W3125">
            <v>0</v>
          </cell>
          <cell r="X3125">
            <v>0</v>
          </cell>
          <cell r="Y3125">
            <v>0</v>
          </cell>
          <cell r="Z3125">
            <v>0</v>
          </cell>
          <cell r="AA3125">
            <v>0</v>
          </cell>
          <cell r="AB3125">
            <v>0</v>
          </cell>
          <cell r="AC3125">
            <v>0</v>
          </cell>
          <cell r="AD3125">
            <v>0</v>
          </cell>
          <cell r="AE3125">
            <v>0</v>
          </cell>
        </row>
        <row r="3126">
          <cell r="C3126" t="str">
            <v>S060300212</v>
          </cell>
          <cell r="D3126" t="str">
            <v>JOB-9603 หัวเจาะท่อ 8,10 MM.</v>
          </cell>
          <cell r="F3126" t="str">
            <v>J9801035</v>
          </cell>
          <cell r="G3126">
            <v>35826</v>
          </cell>
          <cell r="H3126">
            <v>6</v>
          </cell>
          <cell r="I3126">
            <v>3937.84</v>
          </cell>
          <cell r="J3126">
            <v>6</v>
          </cell>
          <cell r="K3126">
            <v>35826</v>
          </cell>
          <cell r="N3126">
            <v>0</v>
          </cell>
          <cell r="O3126">
            <v>3931.84</v>
          </cell>
          <cell r="P3126">
            <v>3931.84</v>
          </cell>
          <cell r="Q3126">
            <v>3931.84</v>
          </cell>
          <cell r="R3126">
            <v>3931.84</v>
          </cell>
          <cell r="S3126">
            <v>3931.84</v>
          </cell>
          <cell r="T3126">
            <v>0</v>
          </cell>
          <cell r="U3126">
            <v>0</v>
          </cell>
          <cell r="V3126">
            <v>0</v>
          </cell>
          <cell r="W3126">
            <v>0</v>
          </cell>
          <cell r="X3126">
            <v>0</v>
          </cell>
          <cell r="Y3126">
            <v>0</v>
          </cell>
          <cell r="Z3126">
            <v>0</v>
          </cell>
          <cell r="AA3126">
            <v>0</v>
          </cell>
          <cell r="AB3126">
            <v>0</v>
          </cell>
          <cell r="AC3126">
            <v>0</v>
          </cell>
          <cell r="AD3126">
            <v>0</v>
          </cell>
          <cell r="AE3126">
            <v>0</v>
          </cell>
        </row>
        <row r="3127">
          <cell r="C3127" t="str">
            <v>S060200111</v>
          </cell>
          <cell r="D3127" t="str">
            <v>JOB-9610 ชุดหัวต่อท่อน้ำหล่อเย็นเครื่อง Spot</v>
          </cell>
          <cell r="F3127" t="str">
            <v>J9801035</v>
          </cell>
          <cell r="G3127">
            <v>35826</v>
          </cell>
          <cell r="H3127">
            <v>2</v>
          </cell>
          <cell r="I3127">
            <v>3536</v>
          </cell>
          <cell r="J3127">
            <v>2</v>
          </cell>
          <cell r="K3127">
            <v>35826</v>
          </cell>
          <cell r="N3127">
            <v>0</v>
          </cell>
          <cell r="O3127">
            <v>3534</v>
          </cell>
          <cell r="P3127">
            <v>3534</v>
          </cell>
          <cell r="Q3127">
            <v>3534</v>
          </cell>
          <cell r="R3127">
            <v>3534</v>
          </cell>
          <cell r="S3127">
            <v>3534</v>
          </cell>
          <cell r="T3127">
            <v>0</v>
          </cell>
          <cell r="U3127">
            <v>0</v>
          </cell>
          <cell r="V3127">
            <v>0</v>
          </cell>
          <cell r="W3127">
            <v>0</v>
          </cell>
          <cell r="X3127">
            <v>0</v>
          </cell>
          <cell r="Y3127">
            <v>0</v>
          </cell>
          <cell r="Z3127">
            <v>0</v>
          </cell>
          <cell r="AA3127">
            <v>0</v>
          </cell>
          <cell r="AB3127">
            <v>0</v>
          </cell>
          <cell r="AC3127">
            <v>0</v>
          </cell>
          <cell r="AD3127">
            <v>0</v>
          </cell>
          <cell r="AE3127">
            <v>0</v>
          </cell>
        </row>
        <row r="3128">
          <cell r="C3128" t="str">
            <v>S060200112</v>
          </cell>
          <cell r="D3128" t="str">
            <v>JOB-MW333 แม่พิมพ์ #390 แกนสปริงขาด</v>
          </cell>
          <cell r="F3128" t="str">
            <v>J9801035</v>
          </cell>
          <cell r="G3128">
            <v>35826</v>
          </cell>
          <cell r="H3128">
            <v>1</v>
          </cell>
          <cell r="I3128">
            <v>3468.68</v>
          </cell>
          <cell r="J3128">
            <v>1</v>
          </cell>
          <cell r="K3128">
            <v>35826</v>
          </cell>
          <cell r="N3128">
            <v>0</v>
          </cell>
          <cell r="O3128">
            <v>3467.68</v>
          </cell>
          <cell r="P3128">
            <v>3467.68</v>
          </cell>
          <cell r="Q3128">
            <v>3467.68</v>
          </cell>
          <cell r="R3128">
            <v>3467.68</v>
          </cell>
          <cell r="S3128">
            <v>3467.68</v>
          </cell>
          <cell r="T3128">
            <v>0</v>
          </cell>
          <cell r="U3128">
            <v>0</v>
          </cell>
          <cell r="V3128">
            <v>0</v>
          </cell>
          <cell r="W3128">
            <v>0</v>
          </cell>
          <cell r="X3128">
            <v>0</v>
          </cell>
          <cell r="Y3128">
            <v>0</v>
          </cell>
          <cell r="Z3128">
            <v>0</v>
          </cell>
          <cell r="AA3128">
            <v>0</v>
          </cell>
          <cell r="AB3128">
            <v>0</v>
          </cell>
          <cell r="AC3128">
            <v>0</v>
          </cell>
          <cell r="AD3128">
            <v>0</v>
          </cell>
          <cell r="AE3128">
            <v>0</v>
          </cell>
        </row>
        <row r="3129">
          <cell r="C3129" t="str">
            <v>S060200113</v>
          </cell>
          <cell r="D3129" t="str">
            <v>JOB-MW374 แม่พิมพ์ #72 เข็ม เส้นผ่าศูนย์กลาง 5"</v>
          </cell>
          <cell r="F3129" t="str">
            <v>J9801035</v>
          </cell>
          <cell r="G3129">
            <v>35826</v>
          </cell>
          <cell r="H3129">
            <v>8</v>
          </cell>
          <cell r="I3129">
            <v>2974</v>
          </cell>
          <cell r="J3129">
            <v>8</v>
          </cell>
          <cell r="K3129">
            <v>35826</v>
          </cell>
          <cell r="N3129">
            <v>0</v>
          </cell>
          <cell r="O3129">
            <v>2966</v>
          </cell>
          <cell r="P3129">
            <v>2966</v>
          </cell>
          <cell r="Q3129">
            <v>2966</v>
          </cell>
          <cell r="R3129">
            <v>2966</v>
          </cell>
          <cell r="S3129">
            <v>2966</v>
          </cell>
          <cell r="T3129">
            <v>0</v>
          </cell>
          <cell r="U3129">
            <v>0</v>
          </cell>
          <cell r="V3129">
            <v>0</v>
          </cell>
          <cell r="W3129">
            <v>0</v>
          </cell>
          <cell r="X3129">
            <v>0</v>
          </cell>
          <cell r="Y3129">
            <v>0</v>
          </cell>
          <cell r="Z3129">
            <v>0</v>
          </cell>
          <cell r="AA3129">
            <v>0</v>
          </cell>
          <cell r="AB3129">
            <v>0</v>
          </cell>
          <cell r="AC3129">
            <v>0</v>
          </cell>
          <cell r="AD3129">
            <v>0</v>
          </cell>
          <cell r="AE3129">
            <v>0</v>
          </cell>
        </row>
        <row r="3130">
          <cell r="C3130" t="str">
            <v>S070200500</v>
          </cell>
          <cell r="D3130" t="str">
            <v>JOB-9608 Jig ดัดท่อ CW 3/8 (โค้ง22.89 MM.)</v>
          </cell>
          <cell r="F3130" t="str">
            <v>J9801035</v>
          </cell>
          <cell r="G3130">
            <v>35826</v>
          </cell>
          <cell r="H3130">
            <v>1</v>
          </cell>
          <cell r="I3130">
            <v>9411</v>
          </cell>
          <cell r="J3130">
            <v>1</v>
          </cell>
          <cell r="K3130">
            <v>35826</v>
          </cell>
          <cell r="N3130">
            <v>0</v>
          </cell>
          <cell r="O3130">
            <v>9410</v>
          </cell>
          <cell r="P3130">
            <v>9410</v>
          </cell>
          <cell r="Q3130">
            <v>9410</v>
          </cell>
          <cell r="R3130">
            <v>9410</v>
          </cell>
          <cell r="S3130">
            <v>9410</v>
          </cell>
          <cell r="T3130">
            <v>0</v>
          </cell>
          <cell r="U3130">
            <v>0</v>
          </cell>
          <cell r="V3130">
            <v>0</v>
          </cell>
          <cell r="W3130">
            <v>0</v>
          </cell>
          <cell r="X3130">
            <v>0</v>
          </cell>
          <cell r="Y3130">
            <v>0</v>
          </cell>
          <cell r="Z3130">
            <v>0</v>
          </cell>
          <cell r="AA3130">
            <v>0</v>
          </cell>
          <cell r="AB3130">
            <v>0</v>
          </cell>
          <cell r="AC3130">
            <v>0</v>
          </cell>
          <cell r="AD3130">
            <v>0</v>
          </cell>
          <cell r="AE3130">
            <v>0</v>
          </cell>
        </row>
        <row r="3131">
          <cell r="C3131" t="str">
            <v>S030300026</v>
          </cell>
          <cell r="D3131" t="str">
            <v>ปรับปรุงอัตราแลกเปลี่ยน LC#89LC600815 เข้าเป็น</v>
          </cell>
          <cell r="E3131" t="str">
            <v>ต้นทุนของเครื่องจักร USD.386000 @ 49.75</v>
          </cell>
          <cell r="F3131" t="str">
            <v>J9802001</v>
          </cell>
          <cell r="G3131">
            <v>35827</v>
          </cell>
          <cell r="H3131">
            <v>1</v>
          </cell>
          <cell r="I3131">
            <v>790430.07</v>
          </cell>
          <cell r="J3131">
            <v>1</v>
          </cell>
          <cell r="K3131">
            <v>35886</v>
          </cell>
          <cell r="N3131">
            <v>0</v>
          </cell>
          <cell r="O3131">
            <v>790429.07</v>
          </cell>
          <cell r="P3131">
            <v>790429.07</v>
          </cell>
          <cell r="Q3131">
            <v>790429.07</v>
          </cell>
          <cell r="R3131">
            <v>790429.07</v>
          </cell>
          <cell r="S3131">
            <v>790429.07</v>
          </cell>
          <cell r="T3131">
            <v>0</v>
          </cell>
          <cell r="U3131">
            <v>0</v>
          </cell>
          <cell r="V3131">
            <v>0</v>
          </cell>
          <cell r="W3131">
            <v>0</v>
          </cell>
          <cell r="X3131">
            <v>0</v>
          </cell>
          <cell r="Y3131">
            <v>0</v>
          </cell>
          <cell r="Z3131">
            <v>0</v>
          </cell>
          <cell r="AA3131">
            <v>0</v>
          </cell>
          <cell r="AB3131">
            <v>0</v>
          </cell>
          <cell r="AC3131">
            <v>0</v>
          </cell>
          <cell r="AD3131">
            <v>0</v>
          </cell>
          <cell r="AE3131">
            <v>0</v>
          </cell>
        </row>
        <row r="3132">
          <cell r="C3132" t="str">
            <v>S030300027</v>
          </cell>
          <cell r="D3132" t="str">
            <v>ปรับปรุง PV306/15284 ดบ.LC#89LC600815 ซึ่งเป็น</v>
          </cell>
          <cell r="E3132" t="str">
            <v>TR ซื้อเครื่องจักรเข้าเป็นต้นทุนเครื่องจักร-</v>
          </cell>
          <cell r="F3132" t="str">
            <v>J9802019</v>
          </cell>
          <cell r="G3132">
            <v>35854</v>
          </cell>
          <cell r="H3132">
            <v>1</v>
          </cell>
          <cell r="I3132">
            <v>398015.49</v>
          </cell>
          <cell r="J3132">
            <v>1</v>
          </cell>
          <cell r="K3132">
            <v>35913</v>
          </cell>
          <cell r="N3132">
            <v>0</v>
          </cell>
          <cell r="O3132">
            <v>398014.49</v>
          </cell>
          <cell r="P3132">
            <v>398014.49</v>
          </cell>
          <cell r="Q3132">
            <v>398014.49</v>
          </cell>
          <cell r="R3132">
            <v>398014.49</v>
          </cell>
          <cell r="S3132">
            <v>398014.49</v>
          </cell>
          <cell r="T3132">
            <v>0</v>
          </cell>
          <cell r="U3132">
            <v>0</v>
          </cell>
          <cell r="V3132">
            <v>0</v>
          </cell>
          <cell r="W3132">
            <v>0</v>
          </cell>
          <cell r="X3132">
            <v>0</v>
          </cell>
          <cell r="Y3132">
            <v>0</v>
          </cell>
          <cell r="Z3132">
            <v>0</v>
          </cell>
          <cell r="AA3132">
            <v>0</v>
          </cell>
          <cell r="AB3132">
            <v>0</v>
          </cell>
          <cell r="AC3132">
            <v>0</v>
          </cell>
          <cell r="AD3132">
            <v>0</v>
          </cell>
          <cell r="AE3132">
            <v>0</v>
          </cell>
        </row>
        <row r="3133">
          <cell r="C3133" t="str">
            <v>S030300028</v>
          </cell>
          <cell r="D3133" t="str">
            <v>ปรับปรุงดอกเบี้ย TR เข้าเป็นต้นทุนเครื่องจักร</v>
          </cell>
          <cell r="F3133" t="str">
            <v>PV32015962</v>
          </cell>
          <cell r="G3133">
            <v>35844</v>
          </cell>
          <cell r="H3133">
            <v>1</v>
          </cell>
          <cell r="I3133">
            <v>376858.18</v>
          </cell>
          <cell r="J3133">
            <v>1</v>
          </cell>
          <cell r="K3133">
            <v>35903</v>
          </cell>
          <cell r="N3133">
            <v>0</v>
          </cell>
          <cell r="O3133">
            <v>376857.18</v>
          </cell>
          <cell r="P3133">
            <v>376857.18</v>
          </cell>
          <cell r="Q3133">
            <v>376857.18</v>
          </cell>
          <cell r="R3133">
            <v>376857.18</v>
          </cell>
          <cell r="S3133">
            <v>376857.18</v>
          </cell>
          <cell r="T3133">
            <v>0</v>
          </cell>
          <cell r="U3133">
            <v>0</v>
          </cell>
          <cell r="V3133">
            <v>0</v>
          </cell>
          <cell r="W3133">
            <v>0</v>
          </cell>
          <cell r="X3133">
            <v>0</v>
          </cell>
          <cell r="Y3133">
            <v>0</v>
          </cell>
          <cell r="Z3133">
            <v>0</v>
          </cell>
          <cell r="AA3133">
            <v>0</v>
          </cell>
          <cell r="AB3133">
            <v>0</v>
          </cell>
          <cell r="AC3133">
            <v>0</v>
          </cell>
          <cell r="AD3133">
            <v>0</v>
          </cell>
          <cell r="AE3133">
            <v>0</v>
          </cell>
        </row>
        <row r="3134">
          <cell r="C3134" t="str">
            <v>S060300213</v>
          </cell>
          <cell r="D3134" t="str">
            <v>JOB-Test-43 ทำหน้าแปลนเทสรั่ว งาน CCX-548</v>
          </cell>
          <cell r="F3134" t="str">
            <v>J9802025</v>
          </cell>
          <cell r="G3134">
            <v>35854</v>
          </cell>
          <cell r="H3134">
            <v>2</v>
          </cell>
          <cell r="I3134">
            <v>1312.72</v>
          </cell>
          <cell r="J3134">
            <v>2</v>
          </cell>
          <cell r="K3134">
            <v>35854</v>
          </cell>
          <cell r="N3134">
            <v>0</v>
          </cell>
          <cell r="O3134">
            <v>1310.72</v>
          </cell>
          <cell r="P3134">
            <v>1310.72</v>
          </cell>
          <cell r="Q3134">
            <v>1310.72</v>
          </cell>
          <cell r="R3134">
            <v>1310.72</v>
          </cell>
          <cell r="S3134">
            <v>1310.72</v>
          </cell>
          <cell r="T3134">
            <v>0</v>
          </cell>
          <cell r="U3134">
            <v>0</v>
          </cell>
          <cell r="V3134">
            <v>0</v>
          </cell>
          <cell r="W3134">
            <v>0</v>
          </cell>
          <cell r="X3134">
            <v>0</v>
          </cell>
          <cell r="Y3134">
            <v>0</v>
          </cell>
          <cell r="Z3134">
            <v>0</v>
          </cell>
          <cell r="AA3134">
            <v>0</v>
          </cell>
          <cell r="AB3134">
            <v>0</v>
          </cell>
          <cell r="AC3134">
            <v>0</v>
          </cell>
          <cell r="AD3134">
            <v>0</v>
          </cell>
          <cell r="AE3134">
            <v>0</v>
          </cell>
        </row>
        <row r="3135">
          <cell r="C3135" t="str">
            <v>S060200114</v>
          </cell>
          <cell r="D3135" t="str">
            <v>JOB-MW-392 แม่พิมพ์ No.74 เจาะรูเส้นผ่าศูนย์กลาง</v>
          </cell>
          <cell r="E3135" t="str">
            <v>3.5 MM.</v>
          </cell>
          <cell r="F3135" t="str">
            <v>J9802025</v>
          </cell>
          <cell r="G3135">
            <v>35854</v>
          </cell>
          <cell r="H3135">
            <v>18</v>
          </cell>
          <cell r="I3135">
            <v>9221.92</v>
          </cell>
          <cell r="J3135">
            <v>18</v>
          </cell>
          <cell r="K3135">
            <v>35854</v>
          </cell>
          <cell r="N3135">
            <v>0</v>
          </cell>
          <cell r="O3135">
            <v>9203.92</v>
          </cell>
          <cell r="P3135">
            <v>9203.92</v>
          </cell>
          <cell r="Q3135">
            <v>9203.92</v>
          </cell>
          <cell r="R3135">
            <v>9203.92</v>
          </cell>
          <cell r="S3135">
            <v>9203.92</v>
          </cell>
          <cell r="T3135">
            <v>0</v>
          </cell>
          <cell r="U3135">
            <v>0</v>
          </cell>
          <cell r="V3135">
            <v>0</v>
          </cell>
          <cell r="W3135">
            <v>0</v>
          </cell>
          <cell r="X3135">
            <v>0</v>
          </cell>
          <cell r="Y3135">
            <v>0</v>
          </cell>
          <cell r="Z3135">
            <v>0</v>
          </cell>
          <cell r="AA3135">
            <v>0</v>
          </cell>
          <cell r="AB3135">
            <v>0</v>
          </cell>
          <cell r="AC3135">
            <v>0</v>
          </cell>
          <cell r="AD3135">
            <v>0</v>
          </cell>
          <cell r="AE3135">
            <v>0</v>
          </cell>
        </row>
        <row r="3136">
          <cell r="C3136" t="str">
            <v>S060200115</v>
          </cell>
          <cell r="D3136" t="str">
            <v>JOB-MW-398 แม่พิมพ์ทำแกนสปริง</v>
          </cell>
          <cell r="F3136" t="str">
            <v>J9802025</v>
          </cell>
          <cell r="G3136">
            <v>35854</v>
          </cell>
          <cell r="H3136">
            <v>2</v>
          </cell>
          <cell r="I3136">
            <v>1714</v>
          </cell>
          <cell r="J3136">
            <v>2</v>
          </cell>
          <cell r="K3136">
            <v>35854</v>
          </cell>
          <cell r="N3136">
            <v>0</v>
          </cell>
          <cell r="O3136">
            <v>1712</v>
          </cell>
          <cell r="P3136">
            <v>1712</v>
          </cell>
          <cell r="Q3136">
            <v>1712</v>
          </cell>
          <cell r="R3136">
            <v>1712</v>
          </cell>
          <cell r="S3136">
            <v>1712</v>
          </cell>
          <cell r="T3136">
            <v>0</v>
          </cell>
          <cell r="U3136">
            <v>0</v>
          </cell>
          <cell r="V3136">
            <v>0</v>
          </cell>
          <cell r="W3136">
            <v>0</v>
          </cell>
          <cell r="X3136">
            <v>0</v>
          </cell>
          <cell r="Y3136">
            <v>0</v>
          </cell>
          <cell r="Z3136">
            <v>0</v>
          </cell>
          <cell r="AA3136">
            <v>0</v>
          </cell>
          <cell r="AB3136">
            <v>0</v>
          </cell>
          <cell r="AC3136">
            <v>0</v>
          </cell>
          <cell r="AD3136">
            <v>0</v>
          </cell>
          <cell r="AE3136">
            <v>0</v>
          </cell>
        </row>
        <row r="3137">
          <cell r="C3137" t="str">
            <v>S060200116</v>
          </cell>
          <cell r="D3137" t="str">
            <v>JOB-TU-75 แท่นดัดท่อเส้นผ่าศูนย์กลาง 1/2</v>
          </cell>
          <cell r="F3137" t="str">
            <v>J9802025</v>
          </cell>
          <cell r="G3137">
            <v>35854</v>
          </cell>
          <cell r="H3137">
            <v>1</v>
          </cell>
          <cell r="I3137">
            <v>2091.4299999999998</v>
          </cell>
          <cell r="J3137">
            <v>1</v>
          </cell>
          <cell r="K3137">
            <v>35854</v>
          </cell>
          <cell r="N3137">
            <v>0</v>
          </cell>
          <cell r="O3137">
            <v>2090.4299999999998</v>
          </cell>
          <cell r="P3137">
            <v>2090.4299999999998</v>
          </cell>
          <cell r="Q3137">
            <v>2090.4299999999998</v>
          </cell>
          <cell r="R3137">
            <v>2090.4299999999998</v>
          </cell>
          <cell r="S3137">
            <v>2090.4299999999998</v>
          </cell>
          <cell r="T3137">
            <v>0</v>
          </cell>
          <cell r="U3137">
            <v>0</v>
          </cell>
          <cell r="V3137">
            <v>0</v>
          </cell>
          <cell r="W3137">
            <v>0</v>
          </cell>
          <cell r="X3137">
            <v>0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0</v>
          </cell>
          <cell r="AD3137">
            <v>0</v>
          </cell>
          <cell r="AE3137">
            <v>0</v>
          </cell>
        </row>
        <row r="3138">
          <cell r="C3138" t="str">
            <v>S070200501</v>
          </cell>
          <cell r="D3138" t="str">
            <v>JOB-MW-394 แม่พิมพ์ No.195 Stipper Plate</v>
          </cell>
          <cell r="F3138" t="str">
            <v>J9802025</v>
          </cell>
          <cell r="G3138">
            <v>35854</v>
          </cell>
          <cell r="H3138">
            <v>1</v>
          </cell>
          <cell r="I3138">
            <v>3126</v>
          </cell>
          <cell r="J3138">
            <v>1</v>
          </cell>
          <cell r="K3138">
            <v>35854</v>
          </cell>
          <cell r="N3138">
            <v>0</v>
          </cell>
          <cell r="O3138">
            <v>3125</v>
          </cell>
          <cell r="P3138">
            <v>3125</v>
          </cell>
          <cell r="Q3138">
            <v>3125</v>
          </cell>
          <cell r="R3138">
            <v>3125</v>
          </cell>
          <cell r="S3138">
            <v>3125</v>
          </cell>
          <cell r="T3138">
            <v>0</v>
          </cell>
          <cell r="U3138">
            <v>0</v>
          </cell>
          <cell r="V3138">
            <v>0</v>
          </cell>
          <cell r="W3138">
            <v>0</v>
          </cell>
          <cell r="X3138">
            <v>0</v>
          </cell>
          <cell r="Y3138">
            <v>0</v>
          </cell>
          <cell r="Z3138">
            <v>0</v>
          </cell>
          <cell r="AA3138">
            <v>0</v>
          </cell>
          <cell r="AB3138">
            <v>0</v>
          </cell>
          <cell r="AC3138">
            <v>0</v>
          </cell>
          <cell r="AD3138">
            <v>0</v>
          </cell>
          <cell r="AE3138">
            <v>0</v>
          </cell>
        </row>
        <row r="3139">
          <cell r="C3139" t="str">
            <v>S070200502</v>
          </cell>
          <cell r="D3139" t="str">
            <v>JOB-MW-408 แม่พิมพ์ No.47 พิมพ์ Slot 6.5*13</v>
          </cell>
          <cell r="F3139" t="str">
            <v>J9802025</v>
          </cell>
          <cell r="G3139">
            <v>35854</v>
          </cell>
          <cell r="H3139">
            <v>1</v>
          </cell>
          <cell r="I3139">
            <v>1182</v>
          </cell>
          <cell r="J3139">
            <v>1</v>
          </cell>
          <cell r="K3139">
            <v>35854</v>
          </cell>
          <cell r="N3139">
            <v>0</v>
          </cell>
          <cell r="O3139">
            <v>1181</v>
          </cell>
          <cell r="P3139">
            <v>1181</v>
          </cell>
          <cell r="Q3139">
            <v>1181</v>
          </cell>
          <cell r="R3139">
            <v>1181</v>
          </cell>
          <cell r="S3139">
            <v>1181</v>
          </cell>
          <cell r="T3139">
            <v>0</v>
          </cell>
          <cell r="U3139">
            <v>0</v>
          </cell>
          <cell r="V3139">
            <v>0</v>
          </cell>
          <cell r="W3139">
            <v>0</v>
          </cell>
          <cell r="X3139">
            <v>0</v>
          </cell>
          <cell r="Y3139">
            <v>0</v>
          </cell>
          <cell r="Z3139">
            <v>0</v>
          </cell>
          <cell r="AA3139">
            <v>0</v>
          </cell>
          <cell r="AB3139">
            <v>0</v>
          </cell>
          <cell r="AC3139">
            <v>0</v>
          </cell>
          <cell r="AD3139">
            <v>0</v>
          </cell>
          <cell r="AE3139">
            <v>0</v>
          </cell>
        </row>
        <row r="3140">
          <cell r="C3140" t="str">
            <v>S070300023</v>
          </cell>
          <cell r="D3140" t="str">
            <v>JOB-In-25 ทำแกนดัดท่อ CW 1/2 Inlet</v>
          </cell>
          <cell r="F3140" t="str">
            <v>J9802025</v>
          </cell>
          <cell r="G3140">
            <v>35854</v>
          </cell>
          <cell r="H3140">
            <v>1</v>
          </cell>
          <cell r="I3140">
            <v>2134.52</v>
          </cell>
          <cell r="J3140">
            <v>1</v>
          </cell>
          <cell r="K3140">
            <v>35854</v>
          </cell>
          <cell r="N3140">
            <v>0</v>
          </cell>
          <cell r="O3140">
            <v>2133.52</v>
          </cell>
          <cell r="P3140">
            <v>2133.52</v>
          </cell>
          <cell r="Q3140">
            <v>2133.52</v>
          </cell>
          <cell r="R3140">
            <v>2133.52</v>
          </cell>
          <cell r="S3140">
            <v>2133.52</v>
          </cell>
          <cell r="T3140">
            <v>0</v>
          </cell>
          <cell r="U3140">
            <v>0</v>
          </cell>
          <cell r="V3140">
            <v>0</v>
          </cell>
          <cell r="W3140">
            <v>0</v>
          </cell>
          <cell r="X3140">
            <v>0</v>
          </cell>
          <cell r="Y3140">
            <v>0</v>
          </cell>
          <cell r="Z3140">
            <v>0</v>
          </cell>
          <cell r="AA3140">
            <v>0</v>
          </cell>
          <cell r="AB3140">
            <v>0</v>
          </cell>
          <cell r="AC3140">
            <v>0</v>
          </cell>
          <cell r="AD3140">
            <v>0</v>
          </cell>
          <cell r="AE3140">
            <v>0</v>
          </cell>
        </row>
        <row r="3141">
          <cell r="C3141" t="str">
            <v>S070300024</v>
          </cell>
          <cell r="D3141" t="str">
            <v>JOB-In-26 แกนดัดท่อ CW 3/8</v>
          </cell>
          <cell r="F3141" t="str">
            <v>J9802025</v>
          </cell>
          <cell r="G3141">
            <v>35854</v>
          </cell>
          <cell r="H3141">
            <v>1</v>
          </cell>
          <cell r="I3141">
            <v>1287.1500000000001</v>
          </cell>
          <cell r="J3141">
            <v>1</v>
          </cell>
          <cell r="K3141">
            <v>35854</v>
          </cell>
          <cell r="N3141">
            <v>0</v>
          </cell>
          <cell r="O3141">
            <v>1286.1500000000001</v>
          </cell>
          <cell r="P3141">
            <v>1286.1500000000001</v>
          </cell>
          <cell r="Q3141">
            <v>1286.1500000000001</v>
          </cell>
          <cell r="R3141">
            <v>1286.1500000000001</v>
          </cell>
          <cell r="S3141">
            <v>1286.1500000000001</v>
          </cell>
          <cell r="T3141">
            <v>0</v>
          </cell>
          <cell r="U3141">
            <v>0</v>
          </cell>
          <cell r="V3141">
            <v>0</v>
          </cell>
          <cell r="W3141">
            <v>0</v>
          </cell>
          <cell r="X3141">
            <v>0</v>
          </cell>
          <cell r="Y3141">
            <v>0</v>
          </cell>
          <cell r="Z3141">
            <v>0</v>
          </cell>
          <cell r="AA3141">
            <v>0</v>
          </cell>
          <cell r="AB3141">
            <v>0</v>
          </cell>
          <cell r="AC3141">
            <v>0</v>
          </cell>
          <cell r="AD3141">
            <v>0</v>
          </cell>
          <cell r="AE3141">
            <v>0</v>
          </cell>
        </row>
        <row r="3142">
          <cell r="C3142" t="str">
            <v>S070300025</v>
          </cell>
          <cell r="D3142" t="str">
            <v>JOB-In-29 Jig เจาะรู 5/8 เครื่อง No.69</v>
          </cell>
          <cell r="F3142" t="str">
            <v>J9802025</v>
          </cell>
          <cell r="G3142">
            <v>35854</v>
          </cell>
          <cell r="H3142">
            <v>1</v>
          </cell>
          <cell r="I3142">
            <v>1803</v>
          </cell>
          <cell r="J3142">
            <v>1</v>
          </cell>
          <cell r="K3142">
            <v>35854</v>
          </cell>
          <cell r="N3142">
            <v>0</v>
          </cell>
          <cell r="O3142">
            <v>1802</v>
          </cell>
          <cell r="P3142">
            <v>1802</v>
          </cell>
          <cell r="Q3142">
            <v>1802</v>
          </cell>
          <cell r="R3142">
            <v>1802</v>
          </cell>
          <cell r="S3142">
            <v>1802</v>
          </cell>
          <cell r="T3142">
            <v>0</v>
          </cell>
          <cell r="U3142">
            <v>0</v>
          </cell>
          <cell r="V3142">
            <v>0</v>
          </cell>
          <cell r="W3142">
            <v>0</v>
          </cell>
          <cell r="X3142">
            <v>0</v>
          </cell>
          <cell r="Y3142">
            <v>0</v>
          </cell>
          <cell r="Z3142">
            <v>0</v>
          </cell>
          <cell r="AA3142">
            <v>0</v>
          </cell>
          <cell r="AB3142">
            <v>0</v>
          </cell>
          <cell r="AC3142">
            <v>0</v>
          </cell>
          <cell r="AD3142">
            <v>0</v>
          </cell>
          <cell r="AE3142">
            <v>0</v>
          </cell>
        </row>
        <row r="3143">
          <cell r="C3143" t="str">
            <v>S070300026</v>
          </cell>
          <cell r="D3143" t="str">
            <v>JOB-In-30 Jig ดัดท่อ AL 1/2</v>
          </cell>
          <cell r="F3143" t="str">
            <v>J9802025</v>
          </cell>
          <cell r="G3143">
            <v>35854</v>
          </cell>
          <cell r="H3143">
            <v>1</v>
          </cell>
          <cell r="I3143">
            <v>4791.84</v>
          </cell>
          <cell r="J3143">
            <v>1</v>
          </cell>
          <cell r="K3143">
            <v>35854</v>
          </cell>
          <cell r="N3143">
            <v>0</v>
          </cell>
          <cell r="O3143">
            <v>4790.84</v>
          </cell>
          <cell r="P3143">
            <v>4790.84</v>
          </cell>
          <cell r="Q3143">
            <v>4790.84</v>
          </cell>
          <cell r="R3143">
            <v>4790.84</v>
          </cell>
          <cell r="S3143">
            <v>4790.84</v>
          </cell>
          <cell r="T3143">
            <v>0</v>
          </cell>
          <cell r="U3143">
            <v>0</v>
          </cell>
          <cell r="V3143">
            <v>0</v>
          </cell>
          <cell r="W3143">
            <v>0</v>
          </cell>
          <cell r="X3143">
            <v>0</v>
          </cell>
          <cell r="Y3143">
            <v>0</v>
          </cell>
          <cell r="Z3143">
            <v>0</v>
          </cell>
          <cell r="AA3143">
            <v>0</v>
          </cell>
          <cell r="AB3143">
            <v>0</v>
          </cell>
          <cell r="AC3143">
            <v>0</v>
          </cell>
          <cell r="AD3143">
            <v>0</v>
          </cell>
          <cell r="AE3143">
            <v>0</v>
          </cell>
        </row>
        <row r="3144">
          <cell r="C3144" t="str">
            <v>S070300027</v>
          </cell>
          <cell r="D3144" t="str">
            <v>JOB-In-31 Jig ดัดท่อ CW 5/8</v>
          </cell>
          <cell r="F3144" t="str">
            <v>J9802025</v>
          </cell>
          <cell r="G3144">
            <v>35854</v>
          </cell>
          <cell r="H3144">
            <v>1</v>
          </cell>
          <cell r="I3144">
            <v>1709.76</v>
          </cell>
          <cell r="J3144">
            <v>1</v>
          </cell>
          <cell r="K3144">
            <v>35854</v>
          </cell>
          <cell r="N3144">
            <v>0</v>
          </cell>
          <cell r="O3144">
            <v>1708.76</v>
          </cell>
          <cell r="P3144">
            <v>1708.76</v>
          </cell>
          <cell r="Q3144">
            <v>1708.76</v>
          </cell>
          <cell r="R3144">
            <v>1708.76</v>
          </cell>
          <cell r="S3144">
            <v>1708.76</v>
          </cell>
          <cell r="T3144">
            <v>0</v>
          </cell>
          <cell r="U3144">
            <v>0</v>
          </cell>
          <cell r="V3144">
            <v>0</v>
          </cell>
          <cell r="W3144">
            <v>0</v>
          </cell>
          <cell r="X3144">
            <v>0</v>
          </cell>
          <cell r="Y3144">
            <v>0</v>
          </cell>
          <cell r="Z3144">
            <v>0</v>
          </cell>
          <cell r="AA3144">
            <v>0</v>
          </cell>
          <cell r="AB3144">
            <v>0</v>
          </cell>
          <cell r="AC3144">
            <v>0</v>
          </cell>
          <cell r="AD3144">
            <v>0</v>
          </cell>
          <cell r="AE3144">
            <v>0</v>
          </cell>
        </row>
        <row r="3145">
          <cell r="C3145" t="str">
            <v>S070300028</v>
          </cell>
          <cell r="D3145" t="str">
            <v>JOB-In-32 Jig ดัดท่อ CW 3/8</v>
          </cell>
          <cell r="F3145" t="str">
            <v>J9802025</v>
          </cell>
          <cell r="G3145">
            <v>35854</v>
          </cell>
          <cell r="H3145">
            <v>1</v>
          </cell>
          <cell r="I3145">
            <v>2049.27</v>
          </cell>
          <cell r="J3145">
            <v>1</v>
          </cell>
          <cell r="K3145">
            <v>35854</v>
          </cell>
          <cell r="N3145">
            <v>0</v>
          </cell>
          <cell r="O3145">
            <v>2048.27</v>
          </cell>
          <cell r="P3145">
            <v>2048.27</v>
          </cell>
          <cell r="Q3145">
            <v>2048.27</v>
          </cell>
          <cell r="R3145">
            <v>2048.27</v>
          </cell>
          <cell r="S3145">
            <v>2048.27</v>
          </cell>
          <cell r="T3145">
            <v>0</v>
          </cell>
          <cell r="U3145">
            <v>0</v>
          </cell>
          <cell r="V3145">
            <v>0</v>
          </cell>
          <cell r="W3145">
            <v>0</v>
          </cell>
          <cell r="X3145">
            <v>0</v>
          </cell>
          <cell r="Y3145">
            <v>0</v>
          </cell>
          <cell r="Z3145">
            <v>0</v>
          </cell>
          <cell r="AA3145">
            <v>0</v>
          </cell>
          <cell r="AB3145">
            <v>0</v>
          </cell>
          <cell r="AC3145">
            <v>0</v>
          </cell>
          <cell r="AD3145">
            <v>0</v>
          </cell>
          <cell r="AE3145">
            <v>0</v>
          </cell>
        </row>
        <row r="3146">
          <cell r="C3146" t="str">
            <v>S030300029</v>
          </cell>
          <cell r="D3146" t="str">
            <v>ค่าติดตั้งเครื่องล้างคอล์ย</v>
          </cell>
          <cell r="F3146" t="str">
            <v>SR086/4280</v>
          </cell>
          <cell r="G3146">
            <v>35838</v>
          </cell>
          <cell r="H3146">
            <v>1</v>
          </cell>
          <cell r="I3146">
            <v>270000</v>
          </cell>
          <cell r="J3146">
            <v>1</v>
          </cell>
          <cell r="K3146">
            <v>35897</v>
          </cell>
          <cell r="N3146">
            <v>0</v>
          </cell>
          <cell r="O3146">
            <v>269999</v>
          </cell>
          <cell r="P3146">
            <v>269999</v>
          </cell>
          <cell r="Q3146">
            <v>269999</v>
          </cell>
          <cell r="R3146">
            <v>269999</v>
          </cell>
          <cell r="S3146">
            <v>269999</v>
          </cell>
          <cell r="T3146">
            <v>0</v>
          </cell>
          <cell r="U3146">
            <v>0</v>
          </cell>
          <cell r="V3146">
            <v>0</v>
          </cell>
          <cell r="W3146">
            <v>0</v>
          </cell>
          <cell r="X3146">
            <v>0</v>
          </cell>
          <cell r="Y3146">
            <v>0</v>
          </cell>
          <cell r="Z3146">
            <v>0</v>
          </cell>
          <cell r="AA3146">
            <v>0</v>
          </cell>
          <cell r="AB3146">
            <v>0</v>
          </cell>
          <cell r="AC3146">
            <v>0</v>
          </cell>
          <cell r="AD3146">
            <v>0</v>
          </cell>
          <cell r="AE3146">
            <v>0</v>
          </cell>
        </row>
        <row r="3147">
          <cell r="C3147" t="str">
            <v>S060800228</v>
          </cell>
          <cell r="D3147" t="str">
            <v>มอเตอร์ 1/4 แรง มิตซูบิชิ</v>
          </cell>
          <cell r="F3147" t="str">
            <v>SR086/4295</v>
          </cell>
          <cell r="G3147">
            <v>35839</v>
          </cell>
          <cell r="H3147">
            <v>2</v>
          </cell>
          <cell r="I3147">
            <v>1700</v>
          </cell>
          <cell r="J3147">
            <v>2</v>
          </cell>
          <cell r="K3147">
            <v>35839</v>
          </cell>
          <cell r="N3147">
            <v>0</v>
          </cell>
          <cell r="O3147">
            <v>1698</v>
          </cell>
          <cell r="P3147">
            <v>1698</v>
          </cell>
          <cell r="Q3147">
            <v>1698</v>
          </cell>
          <cell r="R3147">
            <v>1698</v>
          </cell>
          <cell r="S3147">
            <v>1698</v>
          </cell>
          <cell r="T3147">
            <v>0</v>
          </cell>
          <cell r="U3147">
            <v>0</v>
          </cell>
          <cell r="V3147">
            <v>0</v>
          </cell>
          <cell r="W3147">
            <v>0</v>
          </cell>
          <cell r="X3147">
            <v>0</v>
          </cell>
          <cell r="Y3147">
            <v>0</v>
          </cell>
          <cell r="Z3147">
            <v>0</v>
          </cell>
          <cell r="AA3147">
            <v>0</v>
          </cell>
          <cell r="AB3147">
            <v>0</v>
          </cell>
          <cell r="AC3147">
            <v>0</v>
          </cell>
          <cell r="AD3147">
            <v>0</v>
          </cell>
          <cell r="AE3147">
            <v>0</v>
          </cell>
        </row>
        <row r="3148">
          <cell r="C3148" t="str">
            <v>S060800229</v>
          </cell>
          <cell r="D3148" t="str">
            <v>ปั๊มน้ำมิตซูบิชิ WP-305K</v>
          </cell>
          <cell r="F3148" t="str">
            <v>SR085/4204</v>
          </cell>
          <cell r="G3148">
            <v>35830</v>
          </cell>
          <cell r="H3148">
            <v>1</v>
          </cell>
          <cell r="I3148">
            <v>6500</v>
          </cell>
          <cell r="J3148">
            <v>1</v>
          </cell>
          <cell r="K3148">
            <v>35830</v>
          </cell>
          <cell r="N3148">
            <v>0</v>
          </cell>
          <cell r="O3148">
            <v>6499</v>
          </cell>
          <cell r="P3148">
            <v>6499</v>
          </cell>
          <cell r="Q3148">
            <v>6499</v>
          </cell>
          <cell r="R3148">
            <v>6499</v>
          </cell>
          <cell r="S3148">
            <v>6499</v>
          </cell>
          <cell r="T3148">
            <v>0</v>
          </cell>
          <cell r="U3148">
            <v>0</v>
          </cell>
          <cell r="V3148">
            <v>0</v>
          </cell>
          <cell r="W3148">
            <v>0</v>
          </cell>
          <cell r="X3148">
            <v>0</v>
          </cell>
          <cell r="Y3148">
            <v>0</v>
          </cell>
          <cell r="Z3148">
            <v>0</v>
          </cell>
          <cell r="AA3148">
            <v>0</v>
          </cell>
          <cell r="AB3148">
            <v>0</v>
          </cell>
          <cell r="AC3148">
            <v>0</v>
          </cell>
          <cell r="AD3148">
            <v>0</v>
          </cell>
          <cell r="AE3148">
            <v>0</v>
          </cell>
        </row>
        <row r="3149">
          <cell r="C3149" t="str">
            <v>H067300096</v>
          </cell>
          <cell r="D3149" t="str">
            <v>พัดลมไฟฟ้า 12 นิ้ว TD 2409-150 V</v>
          </cell>
          <cell r="F3149" t="str">
            <v>SR086/4269</v>
          </cell>
          <cell r="G3149">
            <v>35835</v>
          </cell>
          <cell r="H3149">
            <v>5</v>
          </cell>
          <cell r="I3149">
            <v>9500</v>
          </cell>
          <cell r="J3149">
            <v>5</v>
          </cell>
          <cell r="K3149">
            <v>35835</v>
          </cell>
          <cell r="N3149">
            <v>0</v>
          </cell>
          <cell r="O3149">
            <v>9495</v>
          </cell>
          <cell r="P3149">
            <v>9495</v>
          </cell>
          <cell r="Q3149">
            <v>9495</v>
          </cell>
          <cell r="R3149">
            <v>9495</v>
          </cell>
          <cell r="S3149">
            <v>9495</v>
          </cell>
          <cell r="T3149">
            <v>0</v>
          </cell>
          <cell r="U3149">
            <v>0</v>
          </cell>
          <cell r="V3149">
            <v>0</v>
          </cell>
          <cell r="W3149">
            <v>0</v>
          </cell>
          <cell r="X3149">
            <v>0</v>
          </cell>
          <cell r="Y3149">
            <v>0</v>
          </cell>
          <cell r="Z3149">
            <v>0</v>
          </cell>
          <cell r="AA3149">
            <v>0</v>
          </cell>
          <cell r="AB3149">
            <v>0</v>
          </cell>
          <cell r="AC3149">
            <v>0</v>
          </cell>
          <cell r="AD3149">
            <v>0</v>
          </cell>
          <cell r="AE3149">
            <v>0</v>
          </cell>
        </row>
        <row r="3150">
          <cell r="C3150" t="str">
            <v>H067300097</v>
          </cell>
          <cell r="D3150" t="str">
            <v>พัดลมไฟฟ้า(2473-512) 8 นิ้ว</v>
          </cell>
          <cell r="F3150" t="str">
            <v>SR086/4290</v>
          </cell>
          <cell r="G3150">
            <v>35838</v>
          </cell>
          <cell r="H3150">
            <v>5</v>
          </cell>
          <cell r="I3150">
            <v>7000</v>
          </cell>
          <cell r="J3150">
            <v>5</v>
          </cell>
          <cell r="K3150">
            <v>35838</v>
          </cell>
          <cell r="N3150">
            <v>0</v>
          </cell>
          <cell r="O3150">
            <v>6995</v>
          </cell>
          <cell r="P3150">
            <v>6995</v>
          </cell>
          <cell r="Q3150">
            <v>6995</v>
          </cell>
          <cell r="R3150">
            <v>6995</v>
          </cell>
          <cell r="S3150">
            <v>6995</v>
          </cell>
          <cell r="T3150">
            <v>0</v>
          </cell>
          <cell r="U3150">
            <v>0</v>
          </cell>
          <cell r="V3150">
            <v>0</v>
          </cell>
          <cell r="W3150">
            <v>0</v>
          </cell>
          <cell r="X3150">
            <v>0</v>
          </cell>
          <cell r="Y3150">
            <v>0</v>
          </cell>
          <cell r="Z3150">
            <v>0</v>
          </cell>
          <cell r="AA3150">
            <v>0</v>
          </cell>
          <cell r="AB3150">
            <v>0</v>
          </cell>
          <cell r="AC3150">
            <v>0</v>
          </cell>
          <cell r="AD3150">
            <v>0</v>
          </cell>
          <cell r="AE3150">
            <v>0</v>
          </cell>
        </row>
        <row r="3151">
          <cell r="C3151" t="str">
            <v>H067300098</v>
          </cell>
          <cell r="D3151" t="str">
            <v>พัดลมไฟฟ้า 12 นิ้ว TD 2409-12V</v>
          </cell>
          <cell r="F3151" t="str">
            <v>SR088/4388</v>
          </cell>
          <cell r="G3151">
            <v>35849</v>
          </cell>
          <cell r="H3151">
            <v>6</v>
          </cell>
          <cell r="I3151">
            <v>11400</v>
          </cell>
          <cell r="J3151">
            <v>6</v>
          </cell>
          <cell r="K3151">
            <v>35849</v>
          </cell>
          <cell r="N3151">
            <v>0</v>
          </cell>
          <cell r="O3151">
            <v>11394</v>
          </cell>
          <cell r="P3151">
            <v>11394</v>
          </cell>
          <cell r="Q3151">
            <v>11394</v>
          </cell>
          <cell r="R3151">
            <v>11394</v>
          </cell>
          <cell r="S3151">
            <v>11394</v>
          </cell>
          <cell r="T3151">
            <v>0</v>
          </cell>
          <cell r="U3151">
            <v>0</v>
          </cell>
          <cell r="V3151">
            <v>0</v>
          </cell>
          <cell r="W3151">
            <v>0</v>
          </cell>
          <cell r="X3151">
            <v>0</v>
          </cell>
          <cell r="Y3151">
            <v>0</v>
          </cell>
          <cell r="Z3151">
            <v>0</v>
          </cell>
          <cell r="AA3151">
            <v>0</v>
          </cell>
          <cell r="AB3151">
            <v>0</v>
          </cell>
          <cell r="AC3151">
            <v>0</v>
          </cell>
          <cell r="AD3151">
            <v>0</v>
          </cell>
          <cell r="AE3151">
            <v>0</v>
          </cell>
        </row>
        <row r="3152">
          <cell r="C3152" t="str">
            <v>S060800230</v>
          </cell>
          <cell r="D3152" t="str">
            <v>พัดลมพร้อมมอเตอร์</v>
          </cell>
          <cell r="F3152" t="str">
            <v>SR091/4516</v>
          </cell>
          <cell r="G3152">
            <v>35863</v>
          </cell>
          <cell r="H3152">
            <v>2</v>
          </cell>
          <cell r="I3152">
            <v>5600</v>
          </cell>
          <cell r="J3152">
            <v>2</v>
          </cell>
          <cell r="K3152">
            <v>35863</v>
          </cell>
          <cell r="N3152">
            <v>0</v>
          </cell>
          <cell r="O3152">
            <v>5598</v>
          </cell>
          <cell r="P3152">
            <v>5598</v>
          </cell>
          <cell r="Q3152">
            <v>5598</v>
          </cell>
          <cell r="R3152">
            <v>5598</v>
          </cell>
          <cell r="S3152">
            <v>5598</v>
          </cell>
          <cell r="T3152">
            <v>0</v>
          </cell>
          <cell r="U3152">
            <v>0</v>
          </cell>
          <cell r="V3152">
            <v>0</v>
          </cell>
          <cell r="W3152">
            <v>0</v>
          </cell>
          <cell r="X3152">
            <v>0</v>
          </cell>
          <cell r="Y3152">
            <v>0</v>
          </cell>
          <cell r="Z3152">
            <v>0</v>
          </cell>
          <cell r="AA3152">
            <v>0</v>
          </cell>
          <cell r="AB3152">
            <v>0</v>
          </cell>
          <cell r="AC3152">
            <v>0</v>
          </cell>
          <cell r="AD3152">
            <v>0</v>
          </cell>
          <cell r="AE3152">
            <v>0</v>
          </cell>
        </row>
        <row r="3153">
          <cell r="C3153" t="str">
            <v>S060800231</v>
          </cell>
          <cell r="D3153" t="str">
            <v>มอเตอร์ 1/2 HP คอมฯ</v>
          </cell>
          <cell r="F3153" t="str">
            <v>SR090/4462</v>
          </cell>
          <cell r="G3153">
            <v>35858</v>
          </cell>
          <cell r="H3153">
            <v>2</v>
          </cell>
          <cell r="I3153">
            <v>4000</v>
          </cell>
          <cell r="J3153">
            <v>2</v>
          </cell>
          <cell r="K3153">
            <v>35858</v>
          </cell>
          <cell r="N3153">
            <v>0</v>
          </cell>
          <cell r="O3153">
            <v>3998</v>
          </cell>
          <cell r="P3153">
            <v>3998</v>
          </cell>
          <cell r="Q3153">
            <v>3998</v>
          </cell>
          <cell r="R3153">
            <v>3998</v>
          </cell>
          <cell r="S3153">
            <v>3998</v>
          </cell>
          <cell r="T3153">
            <v>0</v>
          </cell>
          <cell r="U3153">
            <v>0</v>
          </cell>
          <cell r="V3153">
            <v>0</v>
          </cell>
          <cell r="W3153">
            <v>0</v>
          </cell>
          <cell r="X3153">
            <v>0</v>
          </cell>
          <cell r="Y3153">
            <v>0</v>
          </cell>
          <cell r="Z3153">
            <v>0</v>
          </cell>
          <cell r="AA3153">
            <v>0</v>
          </cell>
          <cell r="AB3153">
            <v>0</v>
          </cell>
          <cell r="AC3153">
            <v>0</v>
          </cell>
          <cell r="AD3153">
            <v>0</v>
          </cell>
          <cell r="AE3153">
            <v>0</v>
          </cell>
        </row>
        <row r="3154">
          <cell r="C3154" t="str">
            <v>S030300030</v>
          </cell>
          <cell r="D3154" t="str">
            <v>บันทึกค่าดอกเบี้ย LC #089LC600815 เข้าเป็นต้นทุน</v>
          </cell>
          <cell r="E3154" t="str">
            <v>เครื่องจักร</v>
          </cell>
          <cell r="F3154" t="str">
            <v>320/15997</v>
          </cell>
          <cell r="G3154">
            <v>35879</v>
          </cell>
          <cell r="H3154">
            <v>1</v>
          </cell>
          <cell r="I3154">
            <v>184161.13</v>
          </cell>
          <cell r="J3154">
            <v>1</v>
          </cell>
          <cell r="K3154">
            <v>35886</v>
          </cell>
          <cell r="N3154">
            <v>0</v>
          </cell>
          <cell r="O3154">
            <v>184160.13</v>
          </cell>
          <cell r="P3154">
            <v>184160.13</v>
          </cell>
          <cell r="Q3154">
            <v>184160.13</v>
          </cell>
          <cell r="R3154">
            <v>184160.13</v>
          </cell>
          <cell r="S3154">
            <v>184160.13</v>
          </cell>
          <cell r="T3154">
            <v>0</v>
          </cell>
          <cell r="U3154">
            <v>0</v>
          </cell>
          <cell r="V3154">
            <v>0</v>
          </cell>
          <cell r="W3154">
            <v>0</v>
          </cell>
          <cell r="X3154">
            <v>0</v>
          </cell>
          <cell r="Y3154">
            <v>0</v>
          </cell>
          <cell r="Z3154">
            <v>0</v>
          </cell>
          <cell r="AA3154">
            <v>0</v>
          </cell>
          <cell r="AB3154">
            <v>0</v>
          </cell>
          <cell r="AC3154">
            <v>0</v>
          </cell>
          <cell r="AD3154">
            <v>0</v>
          </cell>
          <cell r="AE3154">
            <v>0</v>
          </cell>
        </row>
        <row r="3155">
          <cell r="C3155" t="str">
            <v>S070200503</v>
          </cell>
          <cell r="D3155" t="str">
            <v>JOB-9611 พิมพ์ดัดท่อ CU 3/8 ขนาด 20.4</v>
          </cell>
          <cell r="F3155" t="str">
            <v>J9803025</v>
          </cell>
          <cell r="G3155">
            <v>35885</v>
          </cell>
          <cell r="H3155">
            <v>1</v>
          </cell>
          <cell r="I3155">
            <v>13135.59</v>
          </cell>
          <cell r="J3155">
            <v>1</v>
          </cell>
          <cell r="K3155">
            <v>35885</v>
          </cell>
          <cell r="N3155">
            <v>0</v>
          </cell>
          <cell r="O3155">
            <v>13134.59</v>
          </cell>
          <cell r="P3155">
            <v>13134.59</v>
          </cell>
          <cell r="Q3155">
            <v>13134.59</v>
          </cell>
          <cell r="R3155">
            <v>13134.59</v>
          </cell>
          <cell r="S3155">
            <v>13134.59</v>
          </cell>
          <cell r="T3155">
            <v>0</v>
          </cell>
          <cell r="U3155">
            <v>0</v>
          </cell>
          <cell r="V3155">
            <v>0</v>
          </cell>
          <cell r="W3155">
            <v>0</v>
          </cell>
          <cell r="X3155">
            <v>0</v>
          </cell>
          <cell r="Y3155">
            <v>0</v>
          </cell>
          <cell r="Z3155">
            <v>0</v>
          </cell>
          <cell r="AA3155">
            <v>0</v>
          </cell>
          <cell r="AB3155">
            <v>0</v>
          </cell>
          <cell r="AC3155">
            <v>0</v>
          </cell>
          <cell r="AD3155">
            <v>0</v>
          </cell>
          <cell r="AE3155">
            <v>0</v>
          </cell>
        </row>
        <row r="3156">
          <cell r="C3156" t="str">
            <v>S070300029</v>
          </cell>
          <cell r="D3156" t="str">
            <v>JOB-9615 พิมพ์ปั้มปิดท่อตัวต่อ Outlet 7/8</v>
          </cell>
          <cell r="F3156" t="str">
            <v>J9803025</v>
          </cell>
          <cell r="G3156">
            <v>35885</v>
          </cell>
          <cell r="H3156">
            <v>1</v>
          </cell>
          <cell r="I3156">
            <v>11320.88</v>
          </cell>
          <cell r="J3156">
            <v>1</v>
          </cell>
          <cell r="K3156">
            <v>35885</v>
          </cell>
          <cell r="N3156">
            <v>0</v>
          </cell>
          <cell r="O3156">
            <v>11319.88</v>
          </cell>
          <cell r="P3156">
            <v>11319.88</v>
          </cell>
          <cell r="Q3156">
            <v>11319.88</v>
          </cell>
          <cell r="R3156">
            <v>11319.88</v>
          </cell>
          <cell r="S3156">
            <v>11319.88</v>
          </cell>
          <cell r="T3156">
            <v>0</v>
          </cell>
          <cell r="U3156">
            <v>0</v>
          </cell>
          <cell r="V3156">
            <v>0</v>
          </cell>
          <cell r="W3156">
            <v>0</v>
          </cell>
          <cell r="X3156">
            <v>0</v>
          </cell>
          <cell r="Y3156">
            <v>0</v>
          </cell>
          <cell r="Z3156">
            <v>0</v>
          </cell>
          <cell r="AA3156">
            <v>0</v>
          </cell>
          <cell r="AB3156">
            <v>0</v>
          </cell>
          <cell r="AC3156">
            <v>0</v>
          </cell>
          <cell r="AD3156">
            <v>0</v>
          </cell>
          <cell r="AE3156">
            <v>0</v>
          </cell>
        </row>
        <row r="3157">
          <cell r="C3157" t="str">
            <v>S070300030</v>
          </cell>
          <cell r="D3157" t="str">
            <v>JOB-9619 Jig บานท่อ 3/16</v>
          </cell>
          <cell r="F3157" t="str">
            <v>J9803025</v>
          </cell>
          <cell r="G3157">
            <v>35885</v>
          </cell>
          <cell r="H3157">
            <v>1</v>
          </cell>
          <cell r="I3157">
            <v>4027.08</v>
          </cell>
          <cell r="J3157">
            <v>1</v>
          </cell>
          <cell r="K3157">
            <v>35885</v>
          </cell>
          <cell r="N3157">
            <v>0</v>
          </cell>
          <cell r="O3157">
            <v>4026.08</v>
          </cell>
          <cell r="P3157">
            <v>4026.08</v>
          </cell>
          <cell r="Q3157">
            <v>4026.08</v>
          </cell>
          <cell r="R3157">
            <v>4026.08</v>
          </cell>
          <cell r="S3157">
            <v>4026.08</v>
          </cell>
          <cell r="T3157">
            <v>0</v>
          </cell>
          <cell r="U3157">
            <v>0</v>
          </cell>
          <cell r="V3157">
            <v>0</v>
          </cell>
          <cell r="W3157">
            <v>0</v>
          </cell>
          <cell r="X3157">
            <v>0</v>
          </cell>
          <cell r="Y3157">
            <v>0</v>
          </cell>
          <cell r="Z3157">
            <v>0</v>
          </cell>
          <cell r="AA3157">
            <v>0</v>
          </cell>
          <cell r="AB3157">
            <v>0</v>
          </cell>
          <cell r="AC3157">
            <v>0</v>
          </cell>
          <cell r="AD3157">
            <v>0</v>
          </cell>
          <cell r="AE3157">
            <v>0</v>
          </cell>
        </row>
        <row r="3158">
          <cell r="C3158" t="str">
            <v>S060200117</v>
          </cell>
          <cell r="D3158" t="str">
            <v>JOB-MW-438 กลึงเข็มปั้มรูเส้นผ่าศูนย์กลาง10.05</v>
          </cell>
          <cell r="E3158" t="str">
            <v>No.464</v>
          </cell>
          <cell r="F3158" t="str">
            <v>J9803025</v>
          </cell>
          <cell r="G3158">
            <v>35885</v>
          </cell>
          <cell r="H3158">
            <v>2</v>
          </cell>
          <cell r="I3158">
            <v>1833.39</v>
          </cell>
          <cell r="J3158">
            <v>2</v>
          </cell>
          <cell r="K3158">
            <v>35885</v>
          </cell>
          <cell r="N3158">
            <v>0</v>
          </cell>
          <cell r="O3158">
            <v>1831.39</v>
          </cell>
          <cell r="P3158">
            <v>1831.39</v>
          </cell>
          <cell r="Q3158">
            <v>1831.39</v>
          </cell>
          <cell r="R3158">
            <v>1831.39</v>
          </cell>
          <cell r="S3158">
            <v>1831.39</v>
          </cell>
          <cell r="T3158">
            <v>0</v>
          </cell>
          <cell r="U3158">
            <v>0</v>
          </cell>
          <cell r="V3158">
            <v>0</v>
          </cell>
          <cell r="W3158">
            <v>0</v>
          </cell>
          <cell r="X3158">
            <v>0</v>
          </cell>
          <cell r="Y3158">
            <v>0</v>
          </cell>
          <cell r="Z3158">
            <v>0</v>
          </cell>
          <cell r="AA3158">
            <v>0</v>
          </cell>
          <cell r="AB3158">
            <v>0</v>
          </cell>
          <cell r="AC3158">
            <v>0</v>
          </cell>
          <cell r="AD3158">
            <v>0</v>
          </cell>
          <cell r="AE3158">
            <v>0</v>
          </cell>
        </row>
        <row r="3159">
          <cell r="C3159" t="str">
            <v>S060200118</v>
          </cell>
          <cell r="D3159" t="str">
            <v>JOB-442 กลึงเข็มปั้มรูเส้นผ่าศูนย์กลาง 3.2 พิมพ์</v>
          </cell>
          <cell r="E3159" t="str">
            <v>No.79</v>
          </cell>
          <cell r="F3159" t="str">
            <v>J9803025</v>
          </cell>
          <cell r="G3159">
            <v>35885</v>
          </cell>
          <cell r="H3159">
            <v>20</v>
          </cell>
          <cell r="I3159">
            <v>4835</v>
          </cell>
          <cell r="J3159">
            <v>20</v>
          </cell>
          <cell r="K3159">
            <v>35885</v>
          </cell>
          <cell r="N3159">
            <v>0</v>
          </cell>
          <cell r="O3159">
            <v>4815</v>
          </cell>
          <cell r="P3159">
            <v>4815</v>
          </cell>
          <cell r="Q3159">
            <v>4815</v>
          </cell>
          <cell r="R3159">
            <v>4815</v>
          </cell>
          <cell r="S3159">
            <v>4815</v>
          </cell>
          <cell r="T3159">
            <v>0</v>
          </cell>
          <cell r="U3159">
            <v>0</v>
          </cell>
          <cell r="V3159">
            <v>0</v>
          </cell>
          <cell r="W3159">
            <v>0</v>
          </cell>
          <cell r="X3159">
            <v>0</v>
          </cell>
          <cell r="Y3159">
            <v>0</v>
          </cell>
          <cell r="Z3159">
            <v>0</v>
          </cell>
          <cell r="AA3159">
            <v>0</v>
          </cell>
          <cell r="AB3159">
            <v>0</v>
          </cell>
          <cell r="AC3159">
            <v>0</v>
          </cell>
          <cell r="AD3159">
            <v>0</v>
          </cell>
          <cell r="AE3159">
            <v>0</v>
          </cell>
        </row>
        <row r="3160">
          <cell r="C3160" t="str">
            <v>S060200119</v>
          </cell>
          <cell r="D3160" t="str">
            <v>JOB-447 กลึงเข็มปั๊มรูเส้นผ่าศูนย์กลาง 10.05 พิมพ์</v>
          </cell>
          <cell r="E3160" t="str">
            <v>No.658</v>
          </cell>
          <cell r="F3160" t="str">
            <v>J9803025</v>
          </cell>
          <cell r="G3160">
            <v>35885</v>
          </cell>
          <cell r="H3160">
            <v>15</v>
          </cell>
          <cell r="I3160">
            <v>6417.63</v>
          </cell>
          <cell r="J3160">
            <v>15</v>
          </cell>
          <cell r="K3160">
            <v>35885</v>
          </cell>
          <cell r="N3160">
            <v>0</v>
          </cell>
          <cell r="O3160">
            <v>6402.63</v>
          </cell>
          <cell r="P3160">
            <v>6402.63</v>
          </cell>
          <cell r="Q3160">
            <v>6402.63</v>
          </cell>
          <cell r="R3160">
            <v>6402.63</v>
          </cell>
          <cell r="S3160">
            <v>6402.63</v>
          </cell>
          <cell r="T3160">
            <v>0</v>
          </cell>
          <cell r="U3160">
            <v>0</v>
          </cell>
          <cell r="V3160">
            <v>0</v>
          </cell>
          <cell r="W3160">
            <v>0</v>
          </cell>
          <cell r="X3160">
            <v>0</v>
          </cell>
          <cell r="Y3160">
            <v>0</v>
          </cell>
          <cell r="Z3160">
            <v>0</v>
          </cell>
          <cell r="AA3160">
            <v>0</v>
          </cell>
          <cell r="AB3160">
            <v>0</v>
          </cell>
          <cell r="AC3160">
            <v>0</v>
          </cell>
          <cell r="AD3160">
            <v>0</v>
          </cell>
          <cell r="AE3160">
            <v>0</v>
          </cell>
        </row>
        <row r="3161">
          <cell r="C3161" t="str">
            <v>S060200120</v>
          </cell>
          <cell r="D3161" t="str">
            <v>JOB-453 กลึงเข็มปั๊มรูเส้นผ่าศูนย์กลาง 8.55 พิมพ์</v>
          </cell>
          <cell r="E3161" t="str">
            <v>No.218</v>
          </cell>
          <cell r="F3161" t="str">
            <v>J9803025</v>
          </cell>
          <cell r="G3161">
            <v>35885</v>
          </cell>
          <cell r="H3161">
            <v>22</v>
          </cell>
          <cell r="I3161">
            <v>1189</v>
          </cell>
          <cell r="J3161">
            <v>22</v>
          </cell>
          <cell r="K3161">
            <v>35885</v>
          </cell>
          <cell r="N3161">
            <v>0</v>
          </cell>
          <cell r="O3161">
            <v>1167</v>
          </cell>
          <cell r="P3161">
            <v>1167</v>
          </cell>
          <cell r="Q3161">
            <v>1167</v>
          </cell>
          <cell r="R3161">
            <v>1167</v>
          </cell>
          <cell r="S3161">
            <v>1167</v>
          </cell>
          <cell r="T3161">
            <v>0</v>
          </cell>
          <cell r="U3161">
            <v>0</v>
          </cell>
          <cell r="V3161">
            <v>0</v>
          </cell>
          <cell r="W3161">
            <v>0</v>
          </cell>
          <cell r="X3161">
            <v>0</v>
          </cell>
          <cell r="Y3161">
            <v>0</v>
          </cell>
          <cell r="Z3161">
            <v>0</v>
          </cell>
          <cell r="AA3161">
            <v>0</v>
          </cell>
          <cell r="AB3161">
            <v>0</v>
          </cell>
          <cell r="AC3161">
            <v>0</v>
          </cell>
          <cell r="AD3161">
            <v>0</v>
          </cell>
          <cell r="AE3161">
            <v>0</v>
          </cell>
        </row>
        <row r="3162">
          <cell r="C3162" t="str">
            <v>S060200121</v>
          </cell>
          <cell r="D3162" t="str">
            <v>JOB-MW-470 กลึงเข็มพิมพ์ No.376</v>
          </cell>
          <cell r="F3162" t="str">
            <v>J9803025</v>
          </cell>
          <cell r="G3162">
            <v>35885</v>
          </cell>
          <cell r="H3162">
            <v>2</v>
          </cell>
          <cell r="I3162">
            <v>2005.8</v>
          </cell>
          <cell r="J3162">
            <v>2</v>
          </cell>
          <cell r="K3162">
            <v>35885</v>
          </cell>
          <cell r="N3162">
            <v>0</v>
          </cell>
          <cell r="O3162">
            <v>2003.8</v>
          </cell>
          <cell r="P3162">
            <v>2003.8</v>
          </cell>
          <cell r="Q3162">
            <v>2003.8</v>
          </cell>
          <cell r="R3162">
            <v>2003.8</v>
          </cell>
          <cell r="S3162">
            <v>2003.8</v>
          </cell>
          <cell r="T3162">
            <v>0</v>
          </cell>
          <cell r="U3162">
            <v>0</v>
          </cell>
          <cell r="V3162">
            <v>0</v>
          </cell>
          <cell r="W3162">
            <v>0</v>
          </cell>
          <cell r="X3162">
            <v>0</v>
          </cell>
          <cell r="Y3162">
            <v>0</v>
          </cell>
          <cell r="Z3162">
            <v>0</v>
          </cell>
          <cell r="AA3162">
            <v>0</v>
          </cell>
          <cell r="AB3162">
            <v>0</v>
          </cell>
          <cell r="AC3162">
            <v>0</v>
          </cell>
          <cell r="AD3162">
            <v>0</v>
          </cell>
          <cell r="AE3162">
            <v>0</v>
          </cell>
        </row>
        <row r="3163">
          <cell r="C3163" t="str">
            <v>S060200122</v>
          </cell>
          <cell r="D3163" t="str">
            <v>JOB-TV-88 กลึงสลักเกลียวเครื่องดัดโค้ง 1/2</v>
          </cell>
          <cell r="F3163" t="str">
            <v>J9803025</v>
          </cell>
          <cell r="G3163">
            <v>35885</v>
          </cell>
          <cell r="H3163">
            <v>1</v>
          </cell>
          <cell r="I3163">
            <v>1801.33</v>
          </cell>
          <cell r="J3163">
            <v>1</v>
          </cell>
          <cell r="K3163">
            <v>35885</v>
          </cell>
          <cell r="N3163">
            <v>0</v>
          </cell>
          <cell r="O3163">
            <v>1800.33</v>
          </cell>
          <cell r="P3163">
            <v>1800.33</v>
          </cell>
          <cell r="Q3163">
            <v>1800.33</v>
          </cell>
          <cell r="R3163">
            <v>1800.33</v>
          </cell>
          <cell r="S3163">
            <v>1800.33</v>
          </cell>
          <cell r="T3163">
            <v>0</v>
          </cell>
          <cell r="U3163">
            <v>0</v>
          </cell>
          <cell r="V3163">
            <v>0</v>
          </cell>
          <cell r="W3163">
            <v>0</v>
          </cell>
          <cell r="X3163">
            <v>0</v>
          </cell>
          <cell r="Y3163">
            <v>0</v>
          </cell>
          <cell r="Z3163">
            <v>0</v>
          </cell>
          <cell r="AA3163">
            <v>0</v>
          </cell>
          <cell r="AB3163">
            <v>0</v>
          </cell>
          <cell r="AC3163">
            <v>0</v>
          </cell>
          <cell r="AD3163">
            <v>0</v>
          </cell>
          <cell r="AE3163">
            <v>0</v>
          </cell>
        </row>
        <row r="3164">
          <cell r="C3164" t="str">
            <v>S060800232</v>
          </cell>
          <cell r="D3164" t="str">
            <v>ปั๊มน้ำ NOWAX Type CMB 200M. ขนาด 2HP. 220V.</v>
          </cell>
          <cell r="E3164" t="str">
            <v>ใบพัดทองเหลือง</v>
          </cell>
          <cell r="F3164" t="str">
            <v>SR099/4905</v>
          </cell>
          <cell r="G3164">
            <v>35914</v>
          </cell>
          <cell r="H3164">
            <v>1</v>
          </cell>
          <cell r="I3164">
            <v>10200</v>
          </cell>
          <cell r="J3164">
            <v>1</v>
          </cell>
          <cell r="K3164">
            <v>35914</v>
          </cell>
          <cell r="N3164">
            <v>0</v>
          </cell>
          <cell r="O3164">
            <v>10199</v>
          </cell>
          <cell r="P3164">
            <v>10199</v>
          </cell>
          <cell r="Q3164">
            <v>10199</v>
          </cell>
          <cell r="R3164">
            <v>10199</v>
          </cell>
          <cell r="S3164">
            <v>10199</v>
          </cell>
          <cell r="T3164">
            <v>0</v>
          </cell>
          <cell r="U3164">
            <v>0</v>
          </cell>
          <cell r="V3164">
            <v>0</v>
          </cell>
          <cell r="W3164">
            <v>0</v>
          </cell>
          <cell r="X3164">
            <v>0</v>
          </cell>
          <cell r="Y3164">
            <v>0</v>
          </cell>
          <cell r="Z3164">
            <v>0</v>
          </cell>
          <cell r="AA3164">
            <v>0</v>
          </cell>
          <cell r="AB3164">
            <v>0</v>
          </cell>
          <cell r="AC3164">
            <v>0</v>
          </cell>
          <cell r="AD3164">
            <v>0</v>
          </cell>
          <cell r="AE3164">
            <v>0</v>
          </cell>
        </row>
        <row r="3165">
          <cell r="C3165" t="str">
            <v>S070200504</v>
          </cell>
          <cell r="D3165" t="str">
            <v>JOB-512 ทำพิมพ์ Collar No.168</v>
          </cell>
          <cell r="F3165" t="str">
            <v>J9804020</v>
          </cell>
          <cell r="G3165">
            <v>35915</v>
          </cell>
          <cell r="H3165">
            <v>1</v>
          </cell>
          <cell r="I3165">
            <v>1106</v>
          </cell>
          <cell r="J3165">
            <v>1</v>
          </cell>
          <cell r="K3165">
            <v>35915</v>
          </cell>
          <cell r="N3165">
            <v>0</v>
          </cell>
          <cell r="O3165">
            <v>1105</v>
          </cell>
          <cell r="P3165">
            <v>1105</v>
          </cell>
          <cell r="Q3165">
            <v>1105</v>
          </cell>
          <cell r="R3165">
            <v>1105</v>
          </cell>
          <cell r="S3165">
            <v>1105</v>
          </cell>
          <cell r="T3165">
            <v>0</v>
          </cell>
          <cell r="U3165">
            <v>0</v>
          </cell>
          <cell r="V3165">
            <v>0</v>
          </cell>
          <cell r="W3165">
            <v>0</v>
          </cell>
          <cell r="X3165">
            <v>0</v>
          </cell>
          <cell r="Y3165">
            <v>0</v>
          </cell>
          <cell r="Z3165">
            <v>0</v>
          </cell>
          <cell r="AA3165">
            <v>0</v>
          </cell>
          <cell r="AB3165">
            <v>0</v>
          </cell>
          <cell r="AC3165">
            <v>0</v>
          </cell>
          <cell r="AD3165">
            <v>0</v>
          </cell>
          <cell r="AE3165">
            <v>0</v>
          </cell>
        </row>
        <row r="3166">
          <cell r="C3166" t="str">
            <v>S070200505</v>
          </cell>
          <cell r="D3166" t="str">
            <v>JOB-9623 กลึง Mold ฉีดพลาสติก</v>
          </cell>
          <cell r="F3166" t="str">
            <v>J9804020</v>
          </cell>
          <cell r="G3166">
            <v>35915</v>
          </cell>
          <cell r="H3166">
            <v>1</v>
          </cell>
          <cell r="I3166">
            <v>1560</v>
          </cell>
          <cell r="J3166">
            <v>1</v>
          </cell>
          <cell r="K3166">
            <v>35915</v>
          </cell>
          <cell r="N3166">
            <v>0</v>
          </cell>
          <cell r="O3166">
            <v>1559</v>
          </cell>
          <cell r="P3166">
            <v>1559</v>
          </cell>
          <cell r="Q3166">
            <v>1559</v>
          </cell>
          <cell r="R3166">
            <v>1559</v>
          </cell>
          <cell r="S3166">
            <v>1559</v>
          </cell>
          <cell r="T3166">
            <v>0</v>
          </cell>
          <cell r="U3166">
            <v>0</v>
          </cell>
          <cell r="V3166">
            <v>0</v>
          </cell>
          <cell r="W3166">
            <v>0</v>
          </cell>
          <cell r="X3166">
            <v>0</v>
          </cell>
          <cell r="Y3166">
            <v>0</v>
          </cell>
          <cell r="Z3166">
            <v>0</v>
          </cell>
          <cell r="AA3166">
            <v>0</v>
          </cell>
          <cell r="AB3166">
            <v>0</v>
          </cell>
          <cell r="AC3166">
            <v>0</v>
          </cell>
          <cell r="AD3166">
            <v>0</v>
          </cell>
          <cell r="AE3166">
            <v>0</v>
          </cell>
        </row>
        <row r="3167">
          <cell r="C3167" t="str">
            <v>S070300031</v>
          </cell>
          <cell r="D3167" t="str">
            <v>JOB-9621 ทำ Jig ดัด CW 3/8 โค้ง 22.89</v>
          </cell>
          <cell r="F3167" t="str">
            <v>J9804020</v>
          </cell>
          <cell r="G3167">
            <v>35915</v>
          </cell>
          <cell r="H3167">
            <v>1</v>
          </cell>
          <cell r="I3167">
            <v>9632.82</v>
          </cell>
          <cell r="J3167">
            <v>1</v>
          </cell>
          <cell r="K3167">
            <v>35915</v>
          </cell>
          <cell r="N3167">
            <v>0</v>
          </cell>
          <cell r="O3167">
            <v>9631.82</v>
          </cell>
          <cell r="P3167">
            <v>9631.82</v>
          </cell>
          <cell r="Q3167">
            <v>9631.82</v>
          </cell>
          <cell r="R3167">
            <v>9631.82</v>
          </cell>
          <cell r="S3167">
            <v>9631.82</v>
          </cell>
          <cell r="T3167">
            <v>0</v>
          </cell>
          <cell r="U3167">
            <v>0</v>
          </cell>
          <cell r="V3167">
            <v>0</v>
          </cell>
          <cell r="W3167">
            <v>0</v>
          </cell>
          <cell r="X3167">
            <v>0</v>
          </cell>
          <cell r="Y3167">
            <v>0</v>
          </cell>
          <cell r="Z3167">
            <v>0</v>
          </cell>
          <cell r="AA3167">
            <v>0</v>
          </cell>
          <cell r="AB3167">
            <v>0</v>
          </cell>
          <cell r="AC3167">
            <v>0</v>
          </cell>
          <cell r="AD3167">
            <v>0</v>
          </cell>
          <cell r="AE3167">
            <v>0</v>
          </cell>
        </row>
        <row r="3168">
          <cell r="C3168" t="str">
            <v>S070300032</v>
          </cell>
          <cell r="D3168" t="str">
            <v>JOB-9623 ทำ JIG เชื่อม Coil</v>
          </cell>
          <cell r="F3168" t="str">
            <v>J9804020</v>
          </cell>
          <cell r="G3168">
            <v>35915</v>
          </cell>
          <cell r="H3168">
            <v>1</v>
          </cell>
          <cell r="I3168">
            <v>2865.33</v>
          </cell>
          <cell r="J3168">
            <v>1</v>
          </cell>
          <cell r="K3168">
            <v>35915</v>
          </cell>
          <cell r="N3168">
            <v>0</v>
          </cell>
          <cell r="O3168">
            <v>2864.33</v>
          </cell>
          <cell r="P3168">
            <v>2864.33</v>
          </cell>
          <cell r="Q3168">
            <v>2864.33</v>
          </cell>
          <cell r="R3168">
            <v>2864.33</v>
          </cell>
          <cell r="S3168">
            <v>2864.33</v>
          </cell>
          <cell r="T3168">
            <v>0</v>
          </cell>
          <cell r="U3168">
            <v>0</v>
          </cell>
          <cell r="V3168">
            <v>0</v>
          </cell>
          <cell r="W3168">
            <v>0</v>
          </cell>
          <cell r="X3168">
            <v>0</v>
          </cell>
          <cell r="Y3168">
            <v>0</v>
          </cell>
          <cell r="Z3168">
            <v>0</v>
          </cell>
          <cell r="AA3168">
            <v>0</v>
          </cell>
          <cell r="AB3168">
            <v>0</v>
          </cell>
          <cell r="AC3168">
            <v>0</v>
          </cell>
          <cell r="AD3168">
            <v>0</v>
          </cell>
          <cell r="AE3168">
            <v>0</v>
          </cell>
        </row>
        <row r="3169">
          <cell r="C3169" t="str">
            <v>S060200123</v>
          </cell>
          <cell r="D3169" t="str">
            <v>JOB-MW-535 ทำเข็มปั้ม เส้นผ่าศูนย์กลาง 3.5 MM.</v>
          </cell>
          <cell r="E3169" t="str">
            <v>เครื่อง #74</v>
          </cell>
          <cell r="F3169" t="str">
            <v>J9804020</v>
          </cell>
          <cell r="G3169">
            <v>35915</v>
          </cell>
          <cell r="H3169">
            <v>16</v>
          </cell>
          <cell r="I3169">
            <v>3552</v>
          </cell>
          <cell r="J3169">
            <v>16</v>
          </cell>
          <cell r="K3169">
            <v>35915</v>
          </cell>
          <cell r="N3169">
            <v>0</v>
          </cell>
          <cell r="O3169">
            <v>3536</v>
          </cell>
          <cell r="P3169">
            <v>3536</v>
          </cell>
          <cell r="Q3169">
            <v>3536</v>
          </cell>
          <cell r="R3169">
            <v>3536</v>
          </cell>
          <cell r="S3169">
            <v>3536</v>
          </cell>
          <cell r="T3169">
            <v>0</v>
          </cell>
          <cell r="U3169">
            <v>0</v>
          </cell>
          <cell r="V3169">
            <v>0</v>
          </cell>
          <cell r="W3169">
            <v>0</v>
          </cell>
          <cell r="X3169">
            <v>0</v>
          </cell>
          <cell r="Y3169">
            <v>0</v>
          </cell>
          <cell r="Z3169">
            <v>0</v>
          </cell>
          <cell r="AA3169">
            <v>0</v>
          </cell>
          <cell r="AB3169">
            <v>0</v>
          </cell>
          <cell r="AC3169">
            <v>0</v>
          </cell>
          <cell r="AD3169">
            <v>0</v>
          </cell>
          <cell r="AE3169">
            <v>0</v>
          </cell>
        </row>
        <row r="3170">
          <cell r="C3170" t="str">
            <v>S060200124</v>
          </cell>
          <cell r="D3170" t="str">
            <v>JOB-MW-489 พิมพ์ปั๊มรู เส้นผ่าศูนย์กลาง 3.2</v>
          </cell>
          <cell r="E3170" t="str">
            <v>เครื่อง No.77</v>
          </cell>
          <cell r="F3170" t="str">
            <v>J9804020</v>
          </cell>
          <cell r="G3170">
            <v>35915</v>
          </cell>
          <cell r="H3170">
            <v>13</v>
          </cell>
          <cell r="I3170">
            <v>2142.35</v>
          </cell>
          <cell r="J3170">
            <v>13</v>
          </cell>
          <cell r="K3170">
            <v>35915</v>
          </cell>
          <cell r="N3170">
            <v>0</v>
          </cell>
          <cell r="O3170">
            <v>2129.35</v>
          </cell>
          <cell r="P3170">
            <v>2129.35</v>
          </cell>
          <cell r="Q3170">
            <v>2129.35</v>
          </cell>
          <cell r="R3170">
            <v>2129.35</v>
          </cell>
          <cell r="S3170">
            <v>2129.35</v>
          </cell>
          <cell r="T3170">
            <v>0</v>
          </cell>
          <cell r="U3170">
            <v>0</v>
          </cell>
          <cell r="V3170">
            <v>0</v>
          </cell>
          <cell r="W3170">
            <v>0</v>
          </cell>
          <cell r="X3170">
            <v>0</v>
          </cell>
          <cell r="Y3170">
            <v>0</v>
          </cell>
          <cell r="Z3170">
            <v>0</v>
          </cell>
          <cell r="AA3170">
            <v>0</v>
          </cell>
          <cell r="AB3170">
            <v>0</v>
          </cell>
          <cell r="AC3170">
            <v>0</v>
          </cell>
          <cell r="AD3170">
            <v>0</v>
          </cell>
          <cell r="AE3170">
            <v>0</v>
          </cell>
        </row>
        <row r="3171">
          <cell r="C3171" t="str">
            <v>S060200125</v>
          </cell>
          <cell r="D3171" t="str">
            <v>JOB-MW-494 พิมพ์ปั๊มรูเส้นผ่าศูนย์กลาง 5.55</v>
          </cell>
          <cell r="E3171" t="str">
            <v>เครื่อง No.707</v>
          </cell>
          <cell r="F3171" t="str">
            <v>J9804020</v>
          </cell>
          <cell r="G3171">
            <v>35915</v>
          </cell>
          <cell r="H3171">
            <v>25</v>
          </cell>
          <cell r="I3171">
            <v>5939.75</v>
          </cell>
          <cell r="J3171">
            <v>25</v>
          </cell>
          <cell r="K3171">
            <v>35915</v>
          </cell>
          <cell r="N3171">
            <v>0</v>
          </cell>
          <cell r="O3171">
            <v>5914.75</v>
          </cell>
          <cell r="P3171">
            <v>5914.75</v>
          </cell>
          <cell r="Q3171">
            <v>5914.75</v>
          </cell>
          <cell r="R3171">
            <v>5914.75</v>
          </cell>
          <cell r="S3171">
            <v>5914.75</v>
          </cell>
          <cell r="T3171">
            <v>0</v>
          </cell>
          <cell r="U3171">
            <v>0</v>
          </cell>
          <cell r="V3171">
            <v>0</v>
          </cell>
          <cell r="W3171">
            <v>0</v>
          </cell>
          <cell r="X3171">
            <v>0</v>
          </cell>
          <cell r="Y3171">
            <v>0</v>
          </cell>
          <cell r="Z3171">
            <v>0</v>
          </cell>
          <cell r="AA3171">
            <v>0</v>
          </cell>
          <cell r="AB3171">
            <v>0</v>
          </cell>
          <cell r="AC3171">
            <v>0</v>
          </cell>
          <cell r="AD3171">
            <v>0</v>
          </cell>
          <cell r="AE3171">
            <v>0</v>
          </cell>
        </row>
        <row r="3172">
          <cell r="C3172" t="str">
            <v>S060200126</v>
          </cell>
          <cell r="D3172" t="str">
            <v>JOB-MW489 ทำเข็มปั้มรูเส้นผ่าศูนย์กลาง3.2 No.77</v>
          </cell>
          <cell r="F3172" t="str">
            <v>J9804020</v>
          </cell>
          <cell r="G3172">
            <v>35915</v>
          </cell>
          <cell r="H3172">
            <v>12</v>
          </cell>
          <cell r="I3172">
            <v>3756</v>
          </cell>
          <cell r="J3172">
            <v>12</v>
          </cell>
          <cell r="K3172">
            <v>35915</v>
          </cell>
          <cell r="N3172">
            <v>0</v>
          </cell>
          <cell r="O3172">
            <v>3744</v>
          </cell>
          <cell r="P3172">
            <v>3744</v>
          </cell>
          <cell r="Q3172">
            <v>3744</v>
          </cell>
          <cell r="R3172">
            <v>3744</v>
          </cell>
          <cell r="S3172">
            <v>3744</v>
          </cell>
          <cell r="T3172">
            <v>0</v>
          </cell>
          <cell r="U3172">
            <v>0</v>
          </cell>
          <cell r="V3172">
            <v>0</v>
          </cell>
          <cell r="W3172">
            <v>0</v>
          </cell>
          <cell r="X3172">
            <v>0</v>
          </cell>
          <cell r="Y3172">
            <v>0</v>
          </cell>
          <cell r="Z3172">
            <v>0</v>
          </cell>
          <cell r="AA3172">
            <v>0</v>
          </cell>
          <cell r="AB3172">
            <v>0</v>
          </cell>
          <cell r="AC3172">
            <v>0</v>
          </cell>
          <cell r="AD3172">
            <v>0</v>
          </cell>
          <cell r="AE3172">
            <v>0</v>
          </cell>
        </row>
        <row r="3173">
          <cell r="C3173" t="str">
            <v>S060200127</v>
          </cell>
          <cell r="D3173" t="str">
            <v>JOB-MW-505 ทำเข็มปั้มรูเส้นผ่าศูนย์กลาง 3.5 No.74</v>
          </cell>
          <cell r="F3173" t="str">
            <v>J9804020</v>
          </cell>
          <cell r="G3173">
            <v>35915</v>
          </cell>
          <cell r="H3173">
            <v>12</v>
          </cell>
          <cell r="I3173">
            <v>7620</v>
          </cell>
          <cell r="J3173">
            <v>12</v>
          </cell>
          <cell r="K3173">
            <v>35915</v>
          </cell>
          <cell r="N3173">
            <v>0</v>
          </cell>
          <cell r="O3173">
            <v>7608</v>
          </cell>
          <cell r="P3173">
            <v>7608</v>
          </cell>
          <cell r="Q3173">
            <v>7608</v>
          </cell>
          <cell r="R3173">
            <v>7608</v>
          </cell>
          <cell r="S3173">
            <v>7608</v>
          </cell>
          <cell r="T3173">
            <v>0</v>
          </cell>
          <cell r="U3173">
            <v>0</v>
          </cell>
          <cell r="V3173">
            <v>0</v>
          </cell>
          <cell r="W3173">
            <v>0</v>
          </cell>
          <cell r="X3173">
            <v>0</v>
          </cell>
          <cell r="Y3173">
            <v>0</v>
          </cell>
          <cell r="Z3173">
            <v>0</v>
          </cell>
          <cell r="AA3173">
            <v>0</v>
          </cell>
          <cell r="AB3173">
            <v>0</v>
          </cell>
          <cell r="AC3173">
            <v>0</v>
          </cell>
          <cell r="AD3173">
            <v>0</v>
          </cell>
          <cell r="AE3173">
            <v>0</v>
          </cell>
        </row>
        <row r="3174">
          <cell r="C3174" t="str">
            <v>S060200128</v>
          </cell>
          <cell r="D3174" t="str">
            <v>JOB-MW-509 ทำเข็มปั้มรูเส้นผ่าศูนย์กลาง 4 No.352</v>
          </cell>
          <cell r="F3174" t="str">
            <v>J9804020</v>
          </cell>
          <cell r="G3174">
            <v>35915</v>
          </cell>
          <cell r="H3174">
            <v>12</v>
          </cell>
          <cell r="I3174">
            <v>4065.25</v>
          </cell>
          <cell r="J3174">
            <v>12</v>
          </cell>
          <cell r="K3174">
            <v>35915</v>
          </cell>
          <cell r="N3174">
            <v>0</v>
          </cell>
          <cell r="O3174">
            <v>4053.25</v>
          </cell>
          <cell r="P3174">
            <v>4053.25</v>
          </cell>
          <cell r="Q3174">
            <v>4053.25</v>
          </cell>
          <cell r="R3174">
            <v>4053.25</v>
          </cell>
          <cell r="S3174">
            <v>4053.25</v>
          </cell>
          <cell r="T3174">
            <v>0</v>
          </cell>
          <cell r="U3174">
            <v>0</v>
          </cell>
          <cell r="V3174">
            <v>0</v>
          </cell>
          <cell r="W3174">
            <v>0</v>
          </cell>
          <cell r="X3174">
            <v>0</v>
          </cell>
          <cell r="Y3174">
            <v>0</v>
          </cell>
          <cell r="Z3174">
            <v>0</v>
          </cell>
          <cell r="AA3174">
            <v>0</v>
          </cell>
          <cell r="AB3174">
            <v>0</v>
          </cell>
          <cell r="AC3174">
            <v>0</v>
          </cell>
          <cell r="AD3174">
            <v>0</v>
          </cell>
          <cell r="AE3174">
            <v>0</v>
          </cell>
        </row>
        <row r="3175">
          <cell r="C3175" t="str">
            <v>S069900114</v>
          </cell>
          <cell r="D3175" t="str">
            <v>ปั๊มมือหมุนน้ำมัน (เหล็ก)</v>
          </cell>
          <cell r="F3175" t="str">
            <v>SR004/0178</v>
          </cell>
          <cell r="G3175">
            <v>35936</v>
          </cell>
          <cell r="H3175">
            <v>2</v>
          </cell>
          <cell r="I3175">
            <v>1100</v>
          </cell>
          <cell r="J3175">
            <v>2</v>
          </cell>
          <cell r="K3175">
            <v>35936</v>
          </cell>
          <cell r="N3175">
            <v>0</v>
          </cell>
          <cell r="O3175">
            <v>1098</v>
          </cell>
          <cell r="P3175">
            <v>1098</v>
          </cell>
          <cell r="Q3175">
            <v>1098</v>
          </cell>
          <cell r="R3175">
            <v>1098</v>
          </cell>
          <cell r="S3175">
            <v>1098</v>
          </cell>
          <cell r="T3175">
            <v>0</v>
          </cell>
          <cell r="U3175">
            <v>0</v>
          </cell>
          <cell r="V3175">
            <v>0</v>
          </cell>
          <cell r="W3175">
            <v>0</v>
          </cell>
          <cell r="X3175">
            <v>0</v>
          </cell>
          <cell r="Y3175">
            <v>0</v>
          </cell>
          <cell r="Z3175">
            <v>0</v>
          </cell>
          <cell r="AA3175">
            <v>0</v>
          </cell>
          <cell r="AB3175">
            <v>0</v>
          </cell>
          <cell r="AC3175">
            <v>0</v>
          </cell>
          <cell r="AD3175">
            <v>0</v>
          </cell>
          <cell r="AE3175">
            <v>0</v>
          </cell>
        </row>
        <row r="3176">
          <cell r="C3176" t="str">
            <v>S069900115</v>
          </cell>
          <cell r="D3176" t="str">
            <v>หน้ากากพร้อมไส้กรอง</v>
          </cell>
          <cell r="F3176" t="str">
            <v>SR004/0162</v>
          </cell>
          <cell r="G3176">
            <v>35935</v>
          </cell>
          <cell r="H3176">
            <v>3</v>
          </cell>
          <cell r="I3176">
            <v>27135</v>
          </cell>
          <cell r="J3176">
            <v>3</v>
          </cell>
          <cell r="K3176">
            <v>35935</v>
          </cell>
          <cell r="N3176">
            <v>0</v>
          </cell>
          <cell r="O3176">
            <v>27132</v>
          </cell>
          <cell r="P3176">
            <v>27132</v>
          </cell>
          <cell r="Q3176">
            <v>27132</v>
          </cell>
          <cell r="R3176">
            <v>27132</v>
          </cell>
          <cell r="S3176">
            <v>27132</v>
          </cell>
          <cell r="T3176">
            <v>0</v>
          </cell>
          <cell r="U3176">
            <v>0</v>
          </cell>
          <cell r="V3176">
            <v>0</v>
          </cell>
          <cell r="W3176">
            <v>0</v>
          </cell>
          <cell r="X3176">
            <v>0</v>
          </cell>
          <cell r="Y3176">
            <v>0</v>
          </cell>
          <cell r="Z3176">
            <v>0</v>
          </cell>
          <cell r="AA3176">
            <v>0</v>
          </cell>
          <cell r="AB3176">
            <v>0</v>
          </cell>
          <cell r="AC3176">
            <v>0</v>
          </cell>
          <cell r="AD3176">
            <v>0</v>
          </cell>
          <cell r="AE3176">
            <v>0</v>
          </cell>
        </row>
        <row r="3177">
          <cell r="C3177" t="str">
            <v>S060400399</v>
          </cell>
          <cell r="D3177" t="str">
            <v>กาพ่นสี IWATA W77</v>
          </cell>
          <cell r="F3177" t="str">
            <v>SR001/0027</v>
          </cell>
          <cell r="G3177">
            <v>35921</v>
          </cell>
          <cell r="H3177">
            <v>2</v>
          </cell>
          <cell r="I3177">
            <v>10620</v>
          </cell>
          <cell r="J3177">
            <v>2</v>
          </cell>
          <cell r="K3177">
            <v>35921</v>
          </cell>
          <cell r="N3177">
            <v>0</v>
          </cell>
          <cell r="O3177">
            <v>10618</v>
          </cell>
          <cell r="P3177">
            <v>10618</v>
          </cell>
          <cell r="Q3177">
            <v>10618</v>
          </cell>
          <cell r="R3177">
            <v>10618</v>
          </cell>
          <cell r="S3177">
            <v>10618</v>
          </cell>
          <cell r="T3177">
            <v>0</v>
          </cell>
          <cell r="U3177">
            <v>0</v>
          </cell>
          <cell r="V3177">
            <v>0</v>
          </cell>
          <cell r="W3177">
            <v>0</v>
          </cell>
          <cell r="X3177">
            <v>0</v>
          </cell>
          <cell r="Y3177">
            <v>0</v>
          </cell>
          <cell r="Z3177">
            <v>0</v>
          </cell>
          <cell r="AA3177">
            <v>0</v>
          </cell>
          <cell r="AB3177">
            <v>0</v>
          </cell>
          <cell r="AC3177">
            <v>0</v>
          </cell>
          <cell r="AD3177">
            <v>0</v>
          </cell>
          <cell r="AE3177">
            <v>0</v>
          </cell>
        </row>
        <row r="3178">
          <cell r="C3178" t="str">
            <v>S060800233</v>
          </cell>
          <cell r="D3178" t="str">
            <v>ปั๊มน้ำอัตโนมัติ TOA-TP 255K 1 นิ้ว</v>
          </cell>
          <cell r="F3178" t="str">
            <v>SR0994946</v>
          </cell>
          <cell r="G3178">
            <v>35919</v>
          </cell>
          <cell r="H3178">
            <v>1</v>
          </cell>
          <cell r="I3178">
            <v>5900</v>
          </cell>
          <cell r="J3178">
            <v>1</v>
          </cell>
          <cell r="K3178">
            <v>35919</v>
          </cell>
          <cell r="N3178">
            <v>0</v>
          </cell>
          <cell r="O3178">
            <v>5899</v>
          </cell>
          <cell r="P3178">
            <v>5899</v>
          </cell>
          <cell r="Q3178">
            <v>5899</v>
          </cell>
          <cell r="R3178">
            <v>5899</v>
          </cell>
          <cell r="S3178">
            <v>5899</v>
          </cell>
          <cell r="T3178">
            <v>0</v>
          </cell>
          <cell r="U3178">
            <v>0</v>
          </cell>
          <cell r="V3178">
            <v>0</v>
          </cell>
          <cell r="W3178">
            <v>0</v>
          </cell>
          <cell r="X3178">
            <v>0</v>
          </cell>
          <cell r="Y3178">
            <v>0</v>
          </cell>
          <cell r="Z3178">
            <v>0</v>
          </cell>
          <cell r="AA3178">
            <v>0</v>
          </cell>
          <cell r="AB3178">
            <v>0</v>
          </cell>
          <cell r="AC3178">
            <v>0</v>
          </cell>
          <cell r="AD3178">
            <v>0</v>
          </cell>
          <cell r="AE3178">
            <v>0</v>
          </cell>
        </row>
        <row r="3179">
          <cell r="C3179" t="str">
            <v>H027000001</v>
          </cell>
          <cell r="D3179" t="str">
            <v>ห้องชุดเลขที่ 97/122 ชั้นที่ 5 อาคารเลขที่ วี</v>
          </cell>
          <cell r="E3179" t="str">
            <v>นิรันดร์เรซิเดนซ์ 5 เนื้อที่ 25.41 ตรม.</v>
          </cell>
          <cell r="F3179" t="str">
            <v>322/16087</v>
          </cell>
          <cell r="G3179">
            <v>35940</v>
          </cell>
          <cell r="H3179">
            <v>1</v>
          </cell>
          <cell r="I3179">
            <v>371681</v>
          </cell>
          <cell r="J3179">
            <v>225258.92</v>
          </cell>
          <cell r="K3179">
            <v>35940</v>
          </cell>
          <cell r="N3179">
            <v>1259.25</v>
          </cell>
          <cell r="O3179">
            <v>146422.07999999999</v>
          </cell>
          <cell r="P3179">
            <v>142725.57</v>
          </cell>
          <cell r="Q3179">
            <v>143984.82</v>
          </cell>
          <cell r="R3179">
            <v>145162.82999999999</v>
          </cell>
          <cell r="S3179">
            <v>146422.07999999999</v>
          </cell>
          <cell r="T3179">
            <v>0</v>
          </cell>
          <cell r="U3179">
            <v>0</v>
          </cell>
          <cell r="V3179">
            <v>0</v>
          </cell>
          <cell r="W3179">
            <v>0</v>
          </cell>
          <cell r="X3179">
            <v>0</v>
          </cell>
          <cell r="Y3179">
            <v>0</v>
          </cell>
          <cell r="Z3179">
            <v>0</v>
          </cell>
          <cell r="AA3179">
            <v>0</v>
          </cell>
          <cell r="AB3179">
            <v>0</v>
          </cell>
          <cell r="AC3179">
            <v>0</v>
          </cell>
          <cell r="AD3179">
            <v>0</v>
          </cell>
          <cell r="AE3179">
            <v>0</v>
          </cell>
        </row>
        <row r="3180">
          <cell r="C3180" t="str">
            <v>S060200129</v>
          </cell>
          <cell r="D3180" t="str">
            <v>มอเตอร์ 1/2 HP</v>
          </cell>
          <cell r="F3180" t="str">
            <v>SR006/0268</v>
          </cell>
          <cell r="G3180">
            <v>35944</v>
          </cell>
          <cell r="H3180">
            <v>2</v>
          </cell>
          <cell r="I3180">
            <v>4100</v>
          </cell>
          <cell r="J3180">
            <v>2</v>
          </cell>
          <cell r="K3180">
            <v>35944</v>
          </cell>
          <cell r="N3180">
            <v>0</v>
          </cell>
          <cell r="O3180">
            <v>4098</v>
          </cell>
          <cell r="P3180">
            <v>4098</v>
          </cell>
          <cell r="Q3180">
            <v>4098</v>
          </cell>
          <cell r="R3180">
            <v>4098</v>
          </cell>
          <cell r="S3180">
            <v>4098</v>
          </cell>
          <cell r="T3180">
            <v>0</v>
          </cell>
          <cell r="U3180">
            <v>0</v>
          </cell>
          <cell r="V3180">
            <v>0</v>
          </cell>
          <cell r="W3180">
            <v>0</v>
          </cell>
          <cell r="X3180">
            <v>0</v>
          </cell>
          <cell r="Y3180">
            <v>0</v>
          </cell>
          <cell r="Z3180">
            <v>0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>
            <v>0</v>
          </cell>
        </row>
        <row r="3181">
          <cell r="C3181" t="str">
            <v>S060200130</v>
          </cell>
          <cell r="D3181" t="str">
            <v>JOB-F-444 ทำ Bush Punch</v>
          </cell>
          <cell r="F3181" t="str">
            <v>J9805032</v>
          </cell>
          <cell r="G3181">
            <v>35946</v>
          </cell>
          <cell r="H3181">
            <v>1</v>
          </cell>
          <cell r="I3181">
            <v>4068</v>
          </cell>
          <cell r="J3181">
            <v>1</v>
          </cell>
          <cell r="K3181">
            <v>35946</v>
          </cell>
          <cell r="N3181">
            <v>0</v>
          </cell>
          <cell r="O3181">
            <v>4067</v>
          </cell>
          <cell r="P3181">
            <v>4067</v>
          </cell>
          <cell r="Q3181">
            <v>4067</v>
          </cell>
          <cell r="R3181">
            <v>4067</v>
          </cell>
          <cell r="S3181">
            <v>4067</v>
          </cell>
          <cell r="T3181">
            <v>0</v>
          </cell>
          <cell r="U3181">
            <v>0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>
            <v>0</v>
          </cell>
          <cell r="AC3181">
            <v>0</v>
          </cell>
          <cell r="AD3181">
            <v>0</v>
          </cell>
          <cell r="AE3181">
            <v>0</v>
          </cell>
        </row>
        <row r="3182">
          <cell r="C3182" t="str">
            <v>S060200131</v>
          </cell>
          <cell r="D3182" t="str">
            <v>JOB-MW-565 ทำเข็มรีด Collar เส้นผ่าศูนย์กลาง 8.55</v>
          </cell>
          <cell r="F3182" t="str">
            <v>J9805032</v>
          </cell>
          <cell r="G3182">
            <v>35946</v>
          </cell>
          <cell r="H3182">
            <v>5</v>
          </cell>
          <cell r="I3182">
            <v>1175</v>
          </cell>
          <cell r="J3182">
            <v>5</v>
          </cell>
          <cell r="K3182">
            <v>35946</v>
          </cell>
          <cell r="N3182">
            <v>0</v>
          </cell>
          <cell r="O3182">
            <v>1170</v>
          </cell>
          <cell r="P3182">
            <v>1170</v>
          </cell>
          <cell r="Q3182">
            <v>1170</v>
          </cell>
          <cell r="R3182">
            <v>1170</v>
          </cell>
          <cell r="S3182">
            <v>1170</v>
          </cell>
          <cell r="T3182">
            <v>0</v>
          </cell>
          <cell r="U3182">
            <v>0</v>
          </cell>
          <cell r="V3182">
            <v>0</v>
          </cell>
          <cell r="W3182">
            <v>0</v>
          </cell>
          <cell r="X3182">
            <v>0</v>
          </cell>
          <cell r="Y3182">
            <v>0</v>
          </cell>
          <cell r="Z3182">
            <v>0</v>
          </cell>
          <cell r="AA3182">
            <v>0</v>
          </cell>
          <cell r="AB3182">
            <v>0</v>
          </cell>
          <cell r="AC3182">
            <v>0</v>
          </cell>
          <cell r="AD3182">
            <v>0</v>
          </cell>
          <cell r="AE3182">
            <v>0</v>
          </cell>
        </row>
        <row r="3183">
          <cell r="C3183" t="str">
            <v>S060200132</v>
          </cell>
          <cell r="D3183" t="str">
            <v>JOB-570 ทำหัว Spot</v>
          </cell>
          <cell r="F3183" t="str">
            <v>J9805032</v>
          </cell>
          <cell r="G3183">
            <v>35946</v>
          </cell>
          <cell r="H3183">
            <v>10</v>
          </cell>
          <cell r="I3183">
            <v>2048</v>
          </cell>
          <cell r="J3183">
            <v>10</v>
          </cell>
          <cell r="K3183">
            <v>35946</v>
          </cell>
          <cell r="N3183">
            <v>0</v>
          </cell>
          <cell r="O3183">
            <v>2038</v>
          </cell>
          <cell r="P3183">
            <v>2038</v>
          </cell>
          <cell r="Q3183">
            <v>2038</v>
          </cell>
          <cell r="R3183">
            <v>2038</v>
          </cell>
          <cell r="S3183">
            <v>2038</v>
          </cell>
          <cell r="T3183">
            <v>0</v>
          </cell>
          <cell r="U3183">
            <v>0</v>
          </cell>
          <cell r="V3183">
            <v>0</v>
          </cell>
          <cell r="W3183">
            <v>0</v>
          </cell>
          <cell r="X3183">
            <v>0</v>
          </cell>
          <cell r="Y3183">
            <v>0</v>
          </cell>
          <cell r="Z3183">
            <v>0</v>
          </cell>
          <cell r="AA3183">
            <v>0</v>
          </cell>
          <cell r="AB3183">
            <v>0</v>
          </cell>
          <cell r="AC3183">
            <v>0</v>
          </cell>
          <cell r="AD3183">
            <v>0</v>
          </cell>
          <cell r="AE3183">
            <v>0</v>
          </cell>
        </row>
        <row r="3184">
          <cell r="C3184" t="str">
            <v>S060200133</v>
          </cell>
          <cell r="D3184" t="str">
            <v>JOB-581 กลึงเก่าแม่พิมพ์ No.171</v>
          </cell>
          <cell r="F3184" t="str">
            <v>J9805032</v>
          </cell>
          <cell r="G3184">
            <v>35946</v>
          </cell>
          <cell r="H3184">
            <v>2</v>
          </cell>
          <cell r="I3184">
            <v>3084</v>
          </cell>
          <cell r="J3184">
            <v>2</v>
          </cell>
          <cell r="K3184">
            <v>35946</v>
          </cell>
          <cell r="N3184">
            <v>0</v>
          </cell>
          <cell r="O3184">
            <v>3082</v>
          </cell>
          <cell r="P3184">
            <v>3082</v>
          </cell>
          <cell r="Q3184">
            <v>3082</v>
          </cell>
          <cell r="R3184">
            <v>3082</v>
          </cell>
          <cell r="S3184">
            <v>3082</v>
          </cell>
          <cell r="T3184">
            <v>0</v>
          </cell>
          <cell r="U3184">
            <v>0</v>
          </cell>
          <cell r="V3184">
            <v>0</v>
          </cell>
          <cell r="W3184">
            <v>0</v>
          </cell>
          <cell r="X3184">
            <v>0</v>
          </cell>
          <cell r="Y3184">
            <v>0</v>
          </cell>
          <cell r="Z3184">
            <v>0</v>
          </cell>
          <cell r="AA3184">
            <v>0</v>
          </cell>
          <cell r="AB3184">
            <v>0</v>
          </cell>
          <cell r="AC3184">
            <v>0</v>
          </cell>
          <cell r="AD3184">
            <v>0</v>
          </cell>
          <cell r="AE3184">
            <v>0</v>
          </cell>
        </row>
        <row r="3185">
          <cell r="C3185" t="str">
            <v>S060300214</v>
          </cell>
          <cell r="D3185" t="str">
            <v>JOB-9613 หัวเชื่อม Stainless 2รู</v>
          </cell>
          <cell r="F3185" t="str">
            <v>J9805032</v>
          </cell>
          <cell r="G3185">
            <v>35946</v>
          </cell>
          <cell r="H3185">
            <v>50</v>
          </cell>
          <cell r="I3185">
            <v>7742</v>
          </cell>
          <cell r="J3185">
            <v>50</v>
          </cell>
          <cell r="K3185">
            <v>35946</v>
          </cell>
          <cell r="N3185">
            <v>0</v>
          </cell>
          <cell r="O3185">
            <v>7692</v>
          </cell>
          <cell r="P3185">
            <v>7692</v>
          </cell>
          <cell r="Q3185">
            <v>7692</v>
          </cell>
          <cell r="R3185">
            <v>7692</v>
          </cell>
          <cell r="S3185">
            <v>7692</v>
          </cell>
          <cell r="T3185">
            <v>0</v>
          </cell>
          <cell r="U3185">
            <v>0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>
            <v>0</v>
          </cell>
          <cell r="AC3185">
            <v>0</v>
          </cell>
          <cell r="AD3185">
            <v>0</v>
          </cell>
          <cell r="AE3185">
            <v>0</v>
          </cell>
        </row>
        <row r="3186">
          <cell r="C3186" t="str">
            <v>S060300215</v>
          </cell>
          <cell r="D3186" t="str">
            <v>JOB-9613 หัวเชื่อม Stainless 1รู</v>
          </cell>
          <cell r="F3186" t="str">
            <v>J9805032</v>
          </cell>
          <cell r="G3186">
            <v>35946</v>
          </cell>
          <cell r="H3186">
            <v>25</v>
          </cell>
          <cell r="I3186">
            <v>1690.2</v>
          </cell>
          <cell r="J3186">
            <v>25</v>
          </cell>
          <cell r="K3186">
            <v>35946</v>
          </cell>
          <cell r="N3186">
            <v>0</v>
          </cell>
          <cell r="O3186">
            <v>1665.2</v>
          </cell>
          <cell r="P3186">
            <v>1665.2</v>
          </cell>
          <cell r="Q3186">
            <v>1665.2</v>
          </cell>
          <cell r="R3186">
            <v>1665.2</v>
          </cell>
          <cell r="S3186">
            <v>1665.2</v>
          </cell>
          <cell r="T3186">
            <v>0</v>
          </cell>
          <cell r="U3186">
            <v>0</v>
          </cell>
          <cell r="V3186">
            <v>0</v>
          </cell>
          <cell r="W3186">
            <v>0</v>
          </cell>
          <cell r="X3186">
            <v>0</v>
          </cell>
          <cell r="Y3186">
            <v>0</v>
          </cell>
          <cell r="Z3186">
            <v>0</v>
          </cell>
          <cell r="AA3186">
            <v>0</v>
          </cell>
          <cell r="AB3186">
            <v>0</v>
          </cell>
          <cell r="AC3186">
            <v>0</v>
          </cell>
          <cell r="AD3186">
            <v>0</v>
          </cell>
          <cell r="AE3186">
            <v>0</v>
          </cell>
        </row>
        <row r="3187">
          <cell r="C3187" t="str">
            <v>S070200506</v>
          </cell>
          <cell r="D3187" t="str">
            <v>JOB-F-462 ทำพิมพ์แขน Feed Change</v>
          </cell>
          <cell r="F3187" t="str">
            <v>J9805032</v>
          </cell>
          <cell r="G3187">
            <v>35946</v>
          </cell>
          <cell r="H3187">
            <v>1</v>
          </cell>
          <cell r="I3187">
            <v>2248</v>
          </cell>
          <cell r="J3187">
            <v>1</v>
          </cell>
          <cell r="K3187">
            <v>35946</v>
          </cell>
          <cell r="N3187">
            <v>0</v>
          </cell>
          <cell r="O3187">
            <v>2247</v>
          </cell>
          <cell r="P3187">
            <v>2247</v>
          </cell>
          <cell r="Q3187">
            <v>2247</v>
          </cell>
          <cell r="R3187">
            <v>2247</v>
          </cell>
          <cell r="S3187">
            <v>2247</v>
          </cell>
          <cell r="T3187">
            <v>0</v>
          </cell>
          <cell r="U3187">
            <v>0</v>
          </cell>
          <cell r="V3187">
            <v>0</v>
          </cell>
          <cell r="W3187">
            <v>0</v>
          </cell>
          <cell r="X3187">
            <v>0</v>
          </cell>
          <cell r="Y3187">
            <v>0</v>
          </cell>
          <cell r="Z3187">
            <v>0</v>
          </cell>
          <cell r="AA3187">
            <v>0</v>
          </cell>
          <cell r="AB3187">
            <v>0</v>
          </cell>
          <cell r="AC3187">
            <v>0</v>
          </cell>
          <cell r="AD3187">
            <v>0</v>
          </cell>
          <cell r="AE3187">
            <v>0</v>
          </cell>
        </row>
        <row r="3188">
          <cell r="C3188" t="str">
            <v>S070200507</v>
          </cell>
          <cell r="D3188" t="str">
            <v>JOB-558 พิมพ์ปั้มเกลียวท่อทองแดง</v>
          </cell>
          <cell r="F3188" t="str">
            <v>J9805032</v>
          </cell>
          <cell r="G3188">
            <v>35946</v>
          </cell>
          <cell r="H3188">
            <v>1</v>
          </cell>
          <cell r="I3188">
            <v>2386.8000000000002</v>
          </cell>
          <cell r="J3188">
            <v>1</v>
          </cell>
          <cell r="K3188">
            <v>35946</v>
          </cell>
          <cell r="N3188">
            <v>0</v>
          </cell>
          <cell r="O3188">
            <v>2385.8000000000002</v>
          </cell>
          <cell r="P3188">
            <v>2385.8000000000002</v>
          </cell>
          <cell r="Q3188">
            <v>2385.8000000000002</v>
          </cell>
          <cell r="R3188">
            <v>2385.8000000000002</v>
          </cell>
          <cell r="S3188">
            <v>2385.8000000000002</v>
          </cell>
          <cell r="T3188">
            <v>0</v>
          </cell>
          <cell r="U3188">
            <v>0</v>
          </cell>
          <cell r="V3188">
            <v>0</v>
          </cell>
          <cell r="W3188">
            <v>0</v>
          </cell>
          <cell r="X3188">
            <v>0</v>
          </cell>
          <cell r="Y3188">
            <v>0</v>
          </cell>
          <cell r="Z3188">
            <v>0</v>
          </cell>
          <cell r="AA3188">
            <v>0</v>
          </cell>
          <cell r="AB3188">
            <v>0</v>
          </cell>
          <cell r="AC3188">
            <v>0</v>
          </cell>
          <cell r="AD3188">
            <v>0</v>
          </cell>
          <cell r="AE3188">
            <v>0</v>
          </cell>
        </row>
        <row r="3189">
          <cell r="C3189" t="str">
            <v>S070200508</v>
          </cell>
          <cell r="D3189" t="str">
            <v>JOB-9204 แม่พิมพ์ปั้มตัดช่องลม</v>
          </cell>
          <cell r="F3189" t="str">
            <v>J9805032</v>
          </cell>
          <cell r="G3189">
            <v>35946</v>
          </cell>
          <cell r="H3189">
            <v>1</v>
          </cell>
          <cell r="I3189">
            <v>35684.74</v>
          </cell>
          <cell r="J3189">
            <v>1</v>
          </cell>
          <cell r="K3189">
            <v>35946</v>
          </cell>
          <cell r="N3189">
            <v>0</v>
          </cell>
          <cell r="O3189">
            <v>35683.74</v>
          </cell>
          <cell r="P3189">
            <v>35683.74</v>
          </cell>
          <cell r="Q3189">
            <v>35683.74</v>
          </cell>
          <cell r="R3189">
            <v>35683.74</v>
          </cell>
          <cell r="S3189">
            <v>35683.74</v>
          </cell>
          <cell r="T3189">
            <v>0</v>
          </cell>
          <cell r="U3189">
            <v>0</v>
          </cell>
          <cell r="V3189">
            <v>0</v>
          </cell>
          <cell r="W3189">
            <v>0</v>
          </cell>
          <cell r="X3189">
            <v>0</v>
          </cell>
          <cell r="Y3189">
            <v>0</v>
          </cell>
          <cell r="Z3189">
            <v>0</v>
          </cell>
          <cell r="AA3189">
            <v>0</v>
          </cell>
          <cell r="AB3189">
            <v>0</v>
          </cell>
          <cell r="AC3189">
            <v>0</v>
          </cell>
          <cell r="AD3189">
            <v>0</v>
          </cell>
          <cell r="AE3189">
            <v>0</v>
          </cell>
        </row>
        <row r="3190">
          <cell r="C3190" t="str">
            <v>S070200509</v>
          </cell>
          <cell r="D3190" t="str">
            <v>JOB-9511 แม่พิมพ์ Slot 50*90</v>
          </cell>
          <cell r="F3190" t="str">
            <v>J9805032</v>
          </cell>
          <cell r="G3190">
            <v>35946</v>
          </cell>
          <cell r="H3190">
            <v>1</v>
          </cell>
          <cell r="I3190">
            <v>14313.54</v>
          </cell>
          <cell r="J3190">
            <v>1</v>
          </cell>
          <cell r="K3190">
            <v>35946</v>
          </cell>
          <cell r="N3190">
            <v>0</v>
          </cell>
          <cell r="O3190">
            <v>14312.54</v>
          </cell>
          <cell r="P3190">
            <v>14312.54</v>
          </cell>
          <cell r="Q3190">
            <v>14312.54</v>
          </cell>
          <cell r="R3190">
            <v>14312.54</v>
          </cell>
          <cell r="S3190">
            <v>14312.54</v>
          </cell>
          <cell r="T3190">
            <v>0</v>
          </cell>
          <cell r="U3190">
            <v>0</v>
          </cell>
          <cell r="V3190">
            <v>0</v>
          </cell>
          <cell r="W3190">
            <v>0</v>
          </cell>
          <cell r="X3190">
            <v>0</v>
          </cell>
          <cell r="Y3190">
            <v>0</v>
          </cell>
          <cell r="Z3190">
            <v>0</v>
          </cell>
          <cell r="AA3190">
            <v>0</v>
          </cell>
          <cell r="AB3190">
            <v>0</v>
          </cell>
          <cell r="AC3190">
            <v>0</v>
          </cell>
          <cell r="AD3190">
            <v>0</v>
          </cell>
          <cell r="AE3190">
            <v>0</v>
          </cell>
        </row>
        <row r="3191">
          <cell r="C3191" t="str">
            <v>S070200510</v>
          </cell>
          <cell r="D3191" t="str">
            <v>JOB-9512 แม่พิมพ์ปั้ม O'RING 3/4</v>
          </cell>
          <cell r="F3191" t="str">
            <v>J9805032</v>
          </cell>
          <cell r="G3191">
            <v>35946</v>
          </cell>
          <cell r="H3191">
            <v>1</v>
          </cell>
          <cell r="I3191">
            <v>4815.2</v>
          </cell>
          <cell r="J3191">
            <v>1</v>
          </cell>
          <cell r="K3191">
            <v>35946</v>
          </cell>
          <cell r="N3191">
            <v>0</v>
          </cell>
          <cell r="O3191">
            <v>4814.2</v>
          </cell>
          <cell r="P3191">
            <v>4814.2</v>
          </cell>
          <cell r="Q3191">
            <v>4814.2</v>
          </cell>
          <cell r="R3191">
            <v>4814.2</v>
          </cell>
          <cell r="S3191">
            <v>4814.2</v>
          </cell>
          <cell r="T3191">
            <v>0</v>
          </cell>
          <cell r="U3191">
            <v>0</v>
          </cell>
          <cell r="V3191">
            <v>0</v>
          </cell>
          <cell r="W3191">
            <v>0</v>
          </cell>
          <cell r="X3191">
            <v>0</v>
          </cell>
          <cell r="Y3191">
            <v>0</v>
          </cell>
          <cell r="Z3191">
            <v>0</v>
          </cell>
          <cell r="AA3191">
            <v>0</v>
          </cell>
          <cell r="AB3191">
            <v>0</v>
          </cell>
          <cell r="AC3191">
            <v>0</v>
          </cell>
          <cell r="AD3191">
            <v>0</v>
          </cell>
          <cell r="AE3191">
            <v>0</v>
          </cell>
        </row>
        <row r="3192">
          <cell r="C3192" t="str">
            <v>S070200511</v>
          </cell>
          <cell r="D3192" t="str">
            <v>JOB-9632 แม่พิมพ์พับฉาก End Plate</v>
          </cell>
          <cell r="F3192" t="str">
            <v>J9805032</v>
          </cell>
          <cell r="G3192">
            <v>35946</v>
          </cell>
          <cell r="H3192">
            <v>1</v>
          </cell>
          <cell r="I3192">
            <v>31713.35</v>
          </cell>
          <cell r="J3192">
            <v>1</v>
          </cell>
          <cell r="K3192">
            <v>35946</v>
          </cell>
          <cell r="N3192">
            <v>0</v>
          </cell>
          <cell r="O3192">
            <v>31712.35</v>
          </cell>
          <cell r="P3192">
            <v>31712.35</v>
          </cell>
          <cell r="Q3192">
            <v>31712.35</v>
          </cell>
          <cell r="R3192">
            <v>31712.35</v>
          </cell>
          <cell r="S3192">
            <v>31712.35</v>
          </cell>
          <cell r="T3192">
            <v>0</v>
          </cell>
          <cell r="U3192">
            <v>0</v>
          </cell>
          <cell r="V3192">
            <v>0</v>
          </cell>
          <cell r="W3192">
            <v>0</v>
          </cell>
          <cell r="X3192">
            <v>0</v>
          </cell>
          <cell r="Y3192">
            <v>0</v>
          </cell>
          <cell r="Z3192">
            <v>0</v>
          </cell>
          <cell r="AA3192">
            <v>0</v>
          </cell>
          <cell r="AB3192">
            <v>0</v>
          </cell>
          <cell r="AC3192">
            <v>0</v>
          </cell>
          <cell r="AD3192">
            <v>0</v>
          </cell>
          <cell r="AE3192">
            <v>0</v>
          </cell>
        </row>
        <row r="3193">
          <cell r="C3193" t="str">
            <v>S060800234</v>
          </cell>
          <cell r="D3193" t="str">
            <v>MOTOR PUMP 1/2 HP IN/OUT 1"</v>
          </cell>
          <cell r="F3193" t="str">
            <v>SR008/0355</v>
          </cell>
          <cell r="G3193">
            <v>35955</v>
          </cell>
          <cell r="H3193">
            <v>1</v>
          </cell>
          <cell r="I3193">
            <v>2150</v>
          </cell>
          <cell r="J3193">
            <v>1</v>
          </cell>
          <cell r="K3193">
            <v>35955</v>
          </cell>
          <cell r="N3193">
            <v>0</v>
          </cell>
          <cell r="O3193">
            <v>2149</v>
          </cell>
          <cell r="P3193">
            <v>2149</v>
          </cell>
          <cell r="Q3193">
            <v>2149</v>
          </cell>
          <cell r="R3193">
            <v>2149</v>
          </cell>
          <cell r="S3193">
            <v>2149</v>
          </cell>
          <cell r="T3193">
            <v>0</v>
          </cell>
          <cell r="U3193">
            <v>0</v>
          </cell>
          <cell r="V3193">
            <v>0</v>
          </cell>
          <cell r="W3193">
            <v>0</v>
          </cell>
          <cell r="X3193">
            <v>0</v>
          </cell>
          <cell r="Y3193">
            <v>0</v>
          </cell>
          <cell r="Z3193">
            <v>0</v>
          </cell>
          <cell r="AA3193">
            <v>0</v>
          </cell>
          <cell r="AB3193">
            <v>0</v>
          </cell>
          <cell r="AC3193">
            <v>0</v>
          </cell>
          <cell r="AD3193">
            <v>0</v>
          </cell>
          <cell r="AE3193">
            <v>0</v>
          </cell>
        </row>
        <row r="3194">
          <cell r="C3194" t="str">
            <v>S060800235</v>
          </cell>
          <cell r="D3194" t="str">
            <v>โอลเทส MITUTOYO 368-004</v>
          </cell>
          <cell r="F3194" t="str">
            <v>SR011/0509</v>
          </cell>
          <cell r="G3194">
            <v>35969</v>
          </cell>
          <cell r="H3194">
            <v>1</v>
          </cell>
          <cell r="I3194">
            <v>26400</v>
          </cell>
          <cell r="J3194">
            <v>1</v>
          </cell>
          <cell r="K3194">
            <v>35969</v>
          </cell>
          <cell r="N3194">
            <v>0</v>
          </cell>
          <cell r="O3194">
            <v>26399</v>
          </cell>
          <cell r="P3194">
            <v>26399</v>
          </cell>
          <cell r="Q3194">
            <v>26399</v>
          </cell>
          <cell r="R3194">
            <v>26399</v>
          </cell>
          <cell r="S3194">
            <v>26399</v>
          </cell>
          <cell r="T3194">
            <v>0</v>
          </cell>
          <cell r="U3194">
            <v>0</v>
          </cell>
          <cell r="V3194">
            <v>0</v>
          </cell>
          <cell r="W3194">
            <v>0</v>
          </cell>
          <cell r="X3194">
            <v>0</v>
          </cell>
          <cell r="Y3194">
            <v>0</v>
          </cell>
          <cell r="Z3194">
            <v>0</v>
          </cell>
          <cell r="AA3194">
            <v>0</v>
          </cell>
          <cell r="AB3194">
            <v>0</v>
          </cell>
          <cell r="AC3194">
            <v>0</v>
          </cell>
          <cell r="AD3194">
            <v>0</v>
          </cell>
          <cell r="AE3194">
            <v>0</v>
          </cell>
        </row>
        <row r="3195">
          <cell r="C3195" t="str">
            <v>S070200512</v>
          </cell>
          <cell r="D3195" t="str">
            <v>JOB-9510 แม่พิมพ์ ช่องลม AIR FLOW 58*104</v>
          </cell>
          <cell r="F3195" t="str">
            <v>J9806033</v>
          </cell>
          <cell r="G3195">
            <v>35976</v>
          </cell>
          <cell r="H3195">
            <v>1</v>
          </cell>
          <cell r="I3195">
            <v>22360.74</v>
          </cell>
          <cell r="J3195">
            <v>1</v>
          </cell>
          <cell r="K3195">
            <v>35976</v>
          </cell>
          <cell r="N3195">
            <v>0</v>
          </cell>
          <cell r="O3195">
            <v>22359.74</v>
          </cell>
          <cell r="P3195">
            <v>22359.74</v>
          </cell>
          <cell r="Q3195">
            <v>22359.74</v>
          </cell>
          <cell r="R3195">
            <v>22359.74</v>
          </cell>
          <cell r="S3195">
            <v>22359.74</v>
          </cell>
          <cell r="T3195">
            <v>0</v>
          </cell>
          <cell r="U3195">
            <v>0</v>
          </cell>
          <cell r="V3195">
            <v>0</v>
          </cell>
          <cell r="W3195">
            <v>0</v>
          </cell>
          <cell r="X3195">
            <v>0</v>
          </cell>
          <cell r="Y3195">
            <v>0</v>
          </cell>
          <cell r="Z3195">
            <v>0</v>
          </cell>
          <cell r="AA3195">
            <v>0</v>
          </cell>
          <cell r="AB3195">
            <v>0</v>
          </cell>
          <cell r="AC3195">
            <v>0</v>
          </cell>
          <cell r="AD3195">
            <v>0</v>
          </cell>
          <cell r="AE3195">
            <v>0</v>
          </cell>
        </row>
        <row r="3196">
          <cell r="C3196" t="str">
            <v>S070200513</v>
          </cell>
          <cell r="D3196" t="str">
            <v>JOB-MW-600 พิมพ์ปั๊มย่น CW 3/8*22</v>
          </cell>
          <cell r="F3196" t="str">
            <v>J9806033</v>
          </cell>
          <cell r="G3196">
            <v>35976</v>
          </cell>
          <cell r="H3196">
            <v>1</v>
          </cell>
          <cell r="I3196">
            <v>2608.44</v>
          </cell>
          <cell r="J3196">
            <v>1</v>
          </cell>
          <cell r="K3196">
            <v>35976</v>
          </cell>
          <cell r="N3196">
            <v>0</v>
          </cell>
          <cell r="O3196">
            <v>2607.44</v>
          </cell>
          <cell r="P3196">
            <v>2607.44</v>
          </cell>
          <cell r="Q3196">
            <v>2607.44</v>
          </cell>
          <cell r="R3196">
            <v>2607.44</v>
          </cell>
          <cell r="S3196">
            <v>2607.44</v>
          </cell>
          <cell r="T3196">
            <v>0</v>
          </cell>
          <cell r="U3196">
            <v>0</v>
          </cell>
          <cell r="V3196">
            <v>0</v>
          </cell>
          <cell r="W3196">
            <v>0</v>
          </cell>
          <cell r="X3196">
            <v>0</v>
          </cell>
          <cell r="Y3196">
            <v>0</v>
          </cell>
          <cell r="Z3196">
            <v>0</v>
          </cell>
          <cell r="AA3196">
            <v>0</v>
          </cell>
          <cell r="AB3196">
            <v>0</v>
          </cell>
          <cell r="AC3196">
            <v>0</v>
          </cell>
          <cell r="AD3196">
            <v>0</v>
          </cell>
          <cell r="AE3196">
            <v>0</v>
          </cell>
        </row>
        <row r="3197">
          <cell r="C3197" t="str">
            <v>S070200514</v>
          </cell>
          <cell r="D3197" t="str">
            <v>JOB-623 พิมพ์ปั๊มย่น 5/16</v>
          </cell>
          <cell r="F3197" t="str">
            <v>J9806033</v>
          </cell>
          <cell r="G3197">
            <v>35976</v>
          </cell>
          <cell r="H3197">
            <v>1</v>
          </cell>
          <cell r="I3197">
            <v>937.8</v>
          </cell>
          <cell r="J3197">
            <v>1</v>
          </cell>
          <cell r="K3197">
            <v>35976</v>
          </cell>
          <cell r="N3197">
            <v>0</v>
          </cell>
          <cell r="O3197">
            <v>936.8</v>
          </cell>
          <cell r="P3197">
            <v>936.8</v>
          </cell>
          <cell r="Q3197">
            <v>936.8</v>
          </cell>
          <cell r="R3197">
            <v>936.8</v>
          </cell>
          <cell r="S3197">
            <v>936.8</v>
          </cell>
          <cell r="T3197">
            <v>0</v>
          </cell>
          <cell r="U3197">
            <v>0</v>
          </cell>
          <cell r="V3197">
            <v>0</v>
          </cell>
          <cell r="W3197">
            <v>0</v>
          </cell>
          <cell r="X3197">
            <v>0</v>
          </cell>
          <cell r="Y3197">
            <v>0</v>
          </cell>
          <cell r="Z3197">
            <v>0</v>
          </cell>
          <cell r="AA3197">
            <v>0</v>
          </cell>
          <cell r="AB3197">
            <v>0</v>
          </cell>
          <cell r="AC3197">
            <v>0</v>
          </cell>
          <cell r="AD3197">
            <v>0</v>
          </cell>
          <cell r="AE3197">
            <v>0</v>
          </cell>
        </row>
        <row r="3198">
          <cell r="C3198" t="str">
            <v>S070200515</v>
          </cell>
          <cell r="D3198" t="str">
            <v>JOB-631 พิมพ์ปั๊มตัว ล พิมพ์ No.149</v>
          </cell>
          <cell r="F3198" t="str">
            <v>J9806033</v>
          </cell>
          <cell r="G3198">
            <v>35976</v>
          </cell>
          <cell r="H3198">
            <v>2</v>
          </cell>
          <cell r="I3198">
            <v>1040</v>
          </cell>
          <cell r="J3198">
            <v>2</v>
          </cell>
          <cell r="K3198">
            <v>35976</v>
          </cell>
          <cell r="N3198">
            <v>0</v>
          </cell>
          <cell r="O3198">
            <v>1038</v>
          </cell>
          <cell r="P3198">
            <v>1038</v>
          </cell>
          <cell r="Q3198">
            <v>1038</v>
          </cell>
          <cell r="R3198">
            <v>1038</v>
          </cell>
          <cell r="S3198">
            <v>1038</v>
          </cell>
          <cell r="T3198">
            <v>0</v>
          </cell>
          <cell r="U3198">
            <v>0</v>
          </cell>
          <cell r="V3198">
            <v>0</v>
          </cell>
          <cell r="W3198">
            <v>0</v>
          </cell>
          <cell r="X3198">
            <v>0</v>
          </cell>
          <cell r="Y3198">
            <v>0</v>
          </cell>
          <cell r="Z3198">
            <v>0</v>
          </cell>
          <cell r="AA3198">
            <v>0</v>
          </cell>
          <cell r="AB3198">
            <v>0</v>
          </cell>
          <cell r="AC3198">
            <v>0</v>
          </cell>
          <cell r="AD3198">
            <v>0</v>
          </cell>
          <cell r="AE3198">
            <v>0</v>
          </cell>
        </row>
        <row r="3199">
          <cell r="C3199" t="str">
            <v>S070300033</v>
          </cell>
          <cell r="D3199" t="str">
            <v>JOB-3068 แม่พิมพ์ INLET DCX-353</v>
          </cell>
          <cell r="F3199" t="str">
            <v>J9806033</v>
          </cell>
          <cell r="G3199">
            <v>35976</v>
          </cell>
          <cell r="H3199">
            <v>1</v>
          </cell>
          <cell r="I3199">
            <v>12096.85</v>
          </cell>
          <cell r="J3199">
            <v>1</v>
          </cell>
          <cell r="K3199">
            <v>35976</v>
          </cell>
          <cell r="N3199">
            <v>0</v>
          </cell>
          <cell r="O3199">
            <v>12095.85</v>
          </cell>
          <cell r="P3199">
            <v>12095.85</v>
          </cell>
          <cell r="Q3199">
            <v>12095.85</v>
          </cell>
          <cell r="R3199">
            <v>12095.85</v>
          </cell>
          <cell r="S3199">
            <v>12095.85</v>
          </cell>
          <cell r="T3199">
            <v>0</v>
          </cell>
          <cell r="U3199">
            <v>0</v>
          </cell>
          <cell r="V3199">
            <v>0</v>
          </cell>
          <cell r="W3199">
            <v>0</v>
          </cell>
          <cell r="X3199">
            <v>0</v>
          </cell>
          <cell r="Y3199">
            <v>0</v>
          </cell>
          <cell r="Z3199">
            <v>0</v>
          </cell>
          <cell r="AA3199">
            <v>0</v>
          </cell>
          <cell r="AB3199">
            <v>0</v>
          </cell>
          <cell r="AC3199">
            <v>0</v>
          </cell>
          <cell r="AD3199">
            <v>0</v>
          </cell>
          <cell r="AE3199">
            <v>0</v>
          </cell>
        </row>
        <row r="3200">
          <cell r="C3200" t="str">
            <v>S060300216</v>
          </cell>
          <cell r="D3200" t="str">
            <v>JOB-9629 Jig หน้าแปลนใช้กับชุดล้างเคมี</v>
          </cell>
          <cell r="F3200" t="str">
            <v>J9806033</v>
          </cell>
          <cell r="G3200">
            <v>35976</v>
          </cell>
          <cell r="H3200">
            <v>13</v>
          </cell>
          <cell r="I3200">
            <v>5056</v>
          </cell>
          <cell r="J3200">
            <v>13</v>
          </cell>
          <cell r="K3200">
            <v>35976</v>
          </cell>
          <cell r="N3200">
            <v>0</v>
          </cell>
          <cell r="O3200">
            <v>5043</v>
          </cell>
          <cell r="P3200">
            <v>5043</v>
          </cell>
          <cell r="Q3200">
            <v>5043</v>
          </cell>
          <cell r="R3200">
            <v>5043</v>
          </cell>
          <cell r="S3200">
            <v>5043</v>
          </cell>
          <cell r="T3200">
            <v>0</v>
          </cell>
          <cell r="U3200">
            <v>0</v>
          </cell>
          <cell r="V3200">
            <v>0</v>
          </cell>
          <cell r="W3200">
            <v>0</v>
          </cell>
          <cell r="X3200">
            <v>0</v>
          </cell>
          <cell r="Y3200">
            <v>0</v>
          </cell>
          <cell r="Z3200">
            <v>0</v>
          </cell>
          <cell r="AA3200">
            <v>0</v>
          </cell>
          <cell r="AB3200">
            <v>0</v>
          </cell>
          <cell r="AC3200">
            <v>0</v>
          </cell>
          <cell r="AD3200">
            <v>0</v>
          </cell>
          <cell r="AE3200">
            <v>0</v>
          </cell>
        </row>
        <row r="3201">
          <cell r="C3201" t="str">
            <v>S060200134</v>
          </cell>
          <cell r="D3201" t="str">
            <v>JOB-9627 ชุดประตูสำหรับเครื่อง Expandor</v>
          </cell>
          <cell r="E3201" t="str">
            <v>No.3/8*0.75</v>
          </cell>
          <cell r="F3201" t="str">
            <v>J9806033</v>
          </cell>
          <cell r="G3201">
            <v>35976</v>
          </cell>
          <cell r="H3201">
            <v>1</v>
          </cell>
          <cell r="I3201">
            <v>11195.63</v>
          </cell>
          <cell r="J3201">
            <v>1</v>
          </cell>
          <cell r="K3201">
            <v>35976</v>
          </cell>
          <cell r="N3201">
            <v>0</v>
          </cell>
          <cell r="O3201">
            <v>11194.63</v>
          </cell>
          <cell r="P3201">
            <v>11194.63</v>
          </cell>
          <cell r="Q3201">
            <v>11194.63</v>
          </cell>
          <cell r="R3201">
            <v>11194.63</v>
          </cell>
          <cell r="S3201">
            <v>11194.63</v>
          </cell>
          <cell r="T3201">
            <v>0</v>
          </cell>
          <cell r="U3201">
            <v>0</v>
          </cell>
          <cell r="V3201">
            <v>0</v>
          </cell>
          <cell r="W3201">
            <v>0</v>
          </cell>
          <cell r="X3201">
            <v>0</v>
          </cell>
          <cell r="Y3201">
            <v>0</v>
          </cell>
          <cell r="Z3201">
            <v>0</v>
          </cell>
          <cell r="AA3201">
            <v>0</v>
          </cell>
          <cell r="AB3201">
            <v>0</v>
          </cell>
          <cell r="AC3201">
            <v>0</v>
          </cell>
          <cell r="AD3201">
            <v>0</v>
          </cell>
          <cell r="AE3201">
            <v>0</v>
          </cell>
        </row>
        <row r="3202">
          <cell r="C3202" t="str">
            <v>S060200135</v>
          </cell>
          <cell r="D3202" t="str">
            <v>JOB-9641 ทำหัว Mandril สำหรับผลิต RB เครื่อง</v>
          </cell>
          <cell r="E3202" t="str">
            <v>OAK AL 3/8, AL 5/16</v>
          </cell>
          <cell r="F3202" t="str">
            <v>J9806033</v>
          </cell>
          <cell r="G3202">
            <v>35976</v>
          </cell>
          <cell r="H3202">
            <v>2</v>
          </cell>
          <cell r="I3202">
            <v>3758.3</v>
          </cell>
          <cell r="J3202">
            <v>2</v>
          </cell>
          <cell r="K3202">
            <v>35976</v>
          </cell>
          <cell r="N3202">
            <v>0</v>
          </cell>
          <cell r="O3202">
            <v>3756.3</v>
          </cell>
          <cell r="P3202">
            <v>3756.3</v>
          </cell>
          <cell r="Q3202">
            <v>3756.3</v>
          </cell>
          <cell r="R3202">
            <v>3756.3</v>
          </cell>
          <cell r="S3202">
            <v>3756.3</v>
          </cell>
          <cell r="T3202">
            <v>0</v>
          </cell>
          <cell r="U3202">
            <v>0</v>
          </cell>
          <cell r="V3202">
            <v>0</v>
          </cell>
          <cell r="W3202">
            <v>0</v>
          </cell>
          <cell r="X3202">
            <v>0</v>
          </cell>
          <cell r="Y3202">
            <v>0</v>
          </cell>
          <cell r="Z3202">
            <v>0</v>
          </cell>
          <cell r="AA3202">
            <v>0</v>
          </cell>
          <cell r="AB3202">
            <v>0</v>
          </cell>
          <cell r="AC3202">
            <v>0</v>
          </cell>
          <cell r="AD3202">
            <v>0</v>
          </cell>
          <cell r="AE3202">
            <v>0</v>
          </cell>
        </row>
        <row r="3203">
          <cell r="C3203" t="str">
            <v>S060200136</v>
          </cell>
          <cell r="D3203" t="str">
            <v>JOB-EX-25 กลึงเข็มเครื่องอัดแน่น</v>
          </cell>
          <cell r="F3203" t="str">
            <v>J9806033</v>
          </cell>
          <cell r="G3203">
            <v>35976</v>
          </cell>
          <cell r="H3203">
            <v>14</v>
          </cell>
          <cell r="I3203">
            <v>2779.36</v>
          </cell>
          <cell r="J3203">
            <v>14</v>
          </cell>
          <cell r="K3203">
            <v>35976</v>
          </cell>
          <cell r="N3203">
            <v>0</v>
          </cell>
          <cell r="O3203">
            <v>2765.36</v>
          </cell>
          <cell r="P3203">
            <v>2765.36</v>
          </cell>
          <cell r="Q3203">
            <v>2765.36</v>
          </cell>
          <cell r="R3203">
            <v>2765.36</v>
          </cell>
          <cell r="S3203">
            <v>2765.36</v>
          </cell>
          <cell r="T3203">
            <v>0</v>
          </cell>
          <cell r="U3203">
            <v>0</v>
          </cell>
          <cell r="V3203">
            <v>0</v>
          </cell>
          <cell r="W3203">
            <v>0</v>
          </cell>
          <cell r="X3203">
            <v>0</v>
          </cell>
          <cell r="Y3203">
            <v>0</v>
          </cell>
          <cell r="Z3203">
            <v>0</v>
          </cell>
          <cell r="AA3203">
            <v>0</v>
          </cell>
          <cell r="AB3203">
            <v>0</v>
          </cell>
          <cell r="AC3203">
            <v>0</v>
          </cell>
          <cell r="AD3203">
            <v>0</v>
          </cell>
          <cell r="AE3203">
            <v>0</v>
          </cell>
        </row>
        <row r="3204">
          <cell r="C3204" t="str">
            <v>S060200137</v>
          </cell>
          <cell r="D3204" t="str">
            <v>JOB-EX-147 กลึงหัวเข็ม CW3/8*.028 ท่อเกลียว</v>
          </cell>
          <cell r="F3204" t="str">
            <v>J9806033</v>
          </cell>
          <cell r="G3204">
            <v>35976</v>
          </cell>
          <cell r="H3204">
            <v>5</v>
          </cell>
          <cell r="I3204">
            <v>1554.59</v>
          </cell>
          <cell r="J3204">
            <v>5</v>
          </cell>
          <cell r="K3204">
            <v>35976</v>
          </cell>
          <cell r="N3204">
            <v>0</v>
          </cell>
          <cell r="O3204">
            <v>1549.59</v>
          </cell>
          <cell r="P3204">
            <v>1549.59</v>
          </cell>
          <cell r="Q3204">
            <v>1549.59</v>
          </cell>
          <cell r="R3204">
            <v>1549.59</v>
          </cell>
          <cell r="S3204">
            <v>1549.59</v>
          </cell>
          <cell r="T3204">
            <v>0</v>
          </cell>
          <cell r="U3204">
            <v>0</v>
          </cell>
          <cell r="V3204">
            <v>0</v>
          </cell>
          <cell r="W3204">
            <v>0</v>
          </cell>
          <cell r="X3204">
            <v>0</v>
          </cell>
          <cell r="Y3204">
            <v>0</v>
          </cell>
          <cell r="Z3204">
            <v>0</v>
          </cell>
          <cell r="AA3204">
            <v>0</v>
          </cell>
          <cell r="AB3204">
            <v>0</v>
          </cell>
          <cell r="AC3204">
            <v>0</v>
          </cell>
          <cell r="AD3204">
            <v>0</v>
          </cell>
          <cell r="AE3204">
            <v>0</v>
          </cell>
        </row>
        <row r="3205">
          <cell r="C3205" t="str">
            <v>S060200138</v>
          </cell>
          <cell r="D3205" t="str">
            <v>JOB-F-481 Punch &amp; Die O#12</v>
          </cell>
          <cell r="F3205" t="str">
            <v>J9806033</v>
          </cell>
          <cell r="G3205">
            <v>35976</v>
          </cell>
          <cell r="H3205">
            <v>1</v>
          </cell>
          <cell r="I3205">
            <v>2548</v>
          </cell>
          <cell r="J3205">
            <v>1</v>
          </cell>
          <cell r="K3205">
            <v>35976</v>
          </cell>
          <cell r="N3205">
            <v>0</v>
          </cell>
          <cell r="O3205">
            <v>2547</v>
          </cell>
          <cell r="P3205">
            <v>2547</v>
          </cell>
          <cell r="Q3205">
            <v>2547</v>
          </cell>
          <cell r="R3205">
            <v>2547</v>
          </cell>
          <cell r="S3205">
            <v>2547</v>
          </cell>
          <cell r="T3205">
            <v>0</v>
          </cell>
          <cell r="U3205">
            <v>0</v>
          </cell>
          <cell r="V3205">
            <v>0</v>
          </cell>
          <cell r="W3205">
            <v>0</v>
          </cell>
          <cell r="X3205">
            <v>0</v>
          </cell>
          <cell r="Y3205">
            <v>0</v>
          </cell>
          <cell r="Z3205">
            <v>0</v>
          </cell>
          <cell r="AA3205">
            <v>0</v>
          </cell>
          <cell r="AB3205">
            <v>0</v>
          </cell>
          <cell r="AC3205">
            <v>0</v>
          </cell>
          <cell r="AD3205">
            <v>0</v>
          </cell>
          <cell r="AE3205">
            <v>0</v>
          </cell>
        </row>
        <row r="3206">
          <cell r="C3206" t="str">
            <v>S060200139</v>
          </cell>
          <cell r="D3206" t="str">
            <v>JOB-MW-607 กลึงหัว Spot</v>
          </cell>
          <cell r="F3206" t="str">
            <v>J9806033</v>
          </cell>
          <cell r="G3206">
            <v>35976</v>
          </cell>
          <cell r="H3206">
            <v>7</v>
          </cell>
          <cell r="I3206">
            <v>1216</v>
          </cell>
          <cell r="J3206">
            <v>7</v>
          </cell>
          <cell r="K3206">
            <v>35976</v>
          </cell>
          <cell r="N3206">
            <v>0</v>
          </cell>
          <cell r="O3206">
            <v>1209</v>
          </cell>
          <cell r="P3206">
            <v>1209</v>
          </cell>
          <cell r="Q3206">
            <v>1209</v>
          </cell>
          <cell r="R3206">
            <v>1209</v>
          </cell>
          <cell r="S3206">
            <v>1209</v>
          </cell>
          <cell r="T3206">
            <v>0</v>
          </cell>
          <cell r="U3206">
            <v>0</v>
          </cell>
          <cell r="V3206">
            <v>0</v>
          </cell>
          <cell r="W3206">
            <v>0</v>
          </cell>
          <cell r="X3206">
            <v>0</v>
          </cell>
          <cell r="Y3206">
            <v>0</v>
          </cell>
          <cell r="Z3206">
            <v>0</v>
          </cell>
          <cell r="AA3206">
            <v>0</v>
          </cell>
          <cell r="AB3206">
            <v>0</v>
          </cell>
          <cell r="AC3206">
            <v>0</v>
          </cell>
          <cell r="AD3206">
            <v>0</v>
          </cell>
          <cell r="AE3206">
            <v>0</v>
          </cell>
        </row>
        <row r="3207">
          <cell r="C3207" t="str">
            <v>S060200140</v>
          </cell>
          <cell r="D3207" t="str">
            <v>JOB-MW-608 กลึงเข็มเจาะรูเส้นผ่าศูนย์กลาง 6 MM.</v>
          </cell>
          <cell r="E3207" t="str">
            <v>พิมพ์ No.9</v>
          </cell>
          <cell r="F3207" t="str">
            <v>J9806033</v>
          </cell>
          <cell r="G3207">
            <v>35976</v>
          </cell>
          <cell r="H3207">
            <v>2</v>
          </cell>
          <cell r="I3207">
            <v>1054.45</v>
          </cell>
          <cell r="J3207">
            <v>2</v>
          </cell>
          <cell r="K3207">
            <v>35976</v>
          </cell>
          <cell r="N3207">
            <v>0</v>
          </cell>
          <cell r="O3207">
            <v>1052.45</v>
          </cell>
          <cell r="P3207">
            <v>1052.45</v>
          </cell>
          <cell r="Q3207">
            <v>1052.45</v>
          </cell>
          <cell r="R3207">
            <v>1052.45</v>
          </cell>
          <cell r="S3207">
            <v>1052.45</v>
          </cell>
          <cell r="T3207">
            <v>0</v>
          </cell>
          <cell r="U3207">
            <v>0</v>
          </cell>
          <cell r="V3207">
            <v>0</v>
          </cell>
          <cell r="W3207">
            <v>0</v>
          </cell>
          <cell r="X3207">
            <v>0</v>
          </cell>
          <cell r="Y3207">
            <v>0</v>
          </cell>
          <cell r="Z3207">
            <v>0</v>
          </cell>
          <cell r="AA3207">
            <v>0</v>
          </cell>
          <cell r="AB3207">
            <v>0</v>
          </cell>
          <cell r="AC3207">
            <v>0</v>
          </cell>
          <cell r="AD3207">
            <v>0</v>
          </cell>
          <cell r="AE3207">
            <v>0</v>
          </cell>
        </row>
        <row r="3208">
          <cell r="C3208" t="str">
            <v>S060200141</v>
          </cell>
          <cell r="D3208" t="str">
            <v>JOB-MW-625 กลึงหัว Spot</v>
          </cell>
          <cell r="F3208" t="str">
            <v>J9806033</v>
          </cell>
          <cell r="G3208">
            <v>35976</v>
          </cell>
          <cell r="H3208">
            <v>10</v>
          </cell>
          <cell r="I3208">
            <v>1728</v>
          </cell>
          <cell r="J3208">
            <v>10</v>
          </cell>
          <cell r="K3208">
            <v>35976</v>
          </cell>
          <cell r="N3208">
            <v>0</v>
          </cell>
          <cell r="O3208">
            <v>1718</v>
          </cell>
          <cell r="P3208">
            <v>1718</v>
          </cell>
          <cell r="Q3208">
            <v>1718</v>
          </cell>
          <cell r="R3208">
            <v>1718</v>
          </cell>
          <cell r="S3208">
            <v>1718</v>
          </cell>
          <cell r="T3208">
            <v>0</v>
          </cell>
          <cell r="U3208">
            <v>0</v>
          </cell>
          <cell r="V3208">
            <v>0</v>
          </cell>
          <cell r="W3208">
            <v>0</v>
          </cell>
          <cell r="X3208">
            <v>0</v>
          </cell>
          <cell r="Y3208">
            <v>0</v>
          </cell>
          <cell r="Z3208">
            <v>0</v>
          </cell>
          <cell r="AA3208">
            <v>0</v>
          </cell>
          <cell r="AB3208">
            <v>0</v>
          </cell>
          <cell r="AC3208">
            <v>0</v>
          </cell>
          <cell r="AD3208">
            <v>0</v>
          </cell>
          <cell r="AE3208">
            <v>0</v>
          </cell>
        </row>
        <row r="3209">
          <cell r="C3209" t="str">
            <v>S060200142</v>
          </cell>
          <cell r="D3209" t="str">
            <v>JOB-MW-615 กลึงเข็มปั๊มรูเส้นผ่าศูนย์กลาง 3.5 MM.</v>
          </cell>
          <cell r="E3209" t="str">
            <v>พิมพ์ No.74</v>
          </cell>
          <cell r="F3209" t="str">
            <v>J9806033</v>
          </cell>
          <cell r="G3209">
            <v>35976</v>
          </cell>
          <cell r="H3209">
            <v>32</v>
          </cell>
          <cell r="I3209">
            <v>3140</v>
          </cell>
          <cell r="J3209">
            <v>32</v>
          </cell>
          <cell r="K3209">
            <v>35976</v>
          </cell>
          <cell r="N3209">
            <v>0</v>
          </cell>
          <cell r="O3209">
            <v>3108</v>
          </cell>
          <cell r="P3209">
            <v>3108</v>
          </cell>
          <cell r="Q3209">
            <v>3108</v>
          </cell>
          <cell r="R3209">
            <v>3108</v>
          </cell>
          <cell r="S3209">
            <v>3108</v>
          </cell>
          <cell r="T3209">
            <v>0</v>
          </cell>
          <cell r="U3209">
            <v>0</v>
          </cell>
          <cell r="V3209">
            <v>0</v>
          </cell>
          <cell r="W3209">
            <v>0</v>
          </cell>
          <cell r="X3209">
            <v>0</v>
          </cell>
          <cell r="Y3209">
            <v>0</v>
          </cell>
          <cell r="Z3209">
            <v>0</v>
          </cell>
          <cell r="AA3209">
            <v>0</v>
          </cell>
          <cell r="AB3209">
            <v>0</v>
          </cell>
          <cell r="AC3209">
            <v>0</v>
          </cell>
          <cell r="AD3209">
            <v>0</v>
          </cell>
          <cell r="AE3209">
            <v>0</v>
          </cell>
        </row>
        <row r="3210">
          <cell r="C3210" t="str">
            <v>S060200143</v>
          </cell>
          <cell r="D3210" t="str">
            <v>JOB-MW-636</v>
          </cell>
          <cell r="E3210" t="str">
            <v>กลึงเข็มปั๊มรูเส้นผ่าศูนย์กลาง 3 หุน</v>
          </cell>
          <cell r="F3210" t="str">
            <v>J9806033</v>
          </cell>
          <cell r="G3210">
            <v>35976</v>
          </cell>
          <cell r="H3210">
            <v>3</v>
          </cell>
          <cell r="I3210">
            <v>1259.68</v>
          </cell>
          <cell r="J3210">
            <v>3</v>
          </cell>
          <cell r="K3210">
            <v>35976</v>
          </cell>
          <cell r="N3210">
            <v>0</v>
          </cell>
          <cell r="O3210">
            <v>1256.68</v>
          </cell>
          <cell r="P3210">
            <v>1256.68</v>
          </cell>
          <cell r="Q3210">
            <v>1256.68</v>
          </cell>
          <cell r="R3210">
            <v>1256.68</v>
          </cell>
          <cell r="S3210">
            <v>1256.68</v>
          </cell>
          <cell r="T3210">
            <v>0</v>
          </cell>
          <cell r="U3210">
            <v>0</v>
          </cell>
          <cell r="V3210">
            <v>0</v>
          </cell>
          <cell r="W3210">
            <v>0</v>
          </cell>
          <cell r="X3210">
            <v>0</v>
          </cell>
          <cell r="Y3210">
            <v>0</v>
          </cell>
          <cell r="Z3210">
            <v>0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>
            <v>0</v>
          </cell>
        </row>
        <row r="3211">
          <cell r="C3211" t="str">
            <v>S060200144</v>
          </cell>
          <cell r="D3211" t="str">
            <v>JOB-MW-570 กลึง Over Load พิมพ์เครื่อง A01</v>
          </cell>
          <cell r="F3211" t="str">
            <v>J9806033</v>
          </cell>
          <cell r="G3211">
            <v>35976</v>
          </cell>
          <cell r="H3211">
            <v>2</v>
          </cell>
          <cell r="I3211">
            <v>2016</v>
          </cell>
          <cell r="J3211">
            <v>2</v>
          </cell>
          <cell r="K3211">
            <v>35976</v>
          </cell>
          <cell r="N3211">
            <v>0</v>
          </cell>
          <cell r="O3211">
            <v>2014</v>
          </cell>
          <cell r="P3211">
            <v>2014</v>
          </cell>
          <cell r="Q3211">
            <v>2014</v>
          </cell>
          <cell r="R3211">
            <v>2014</v>
          </cell>
          <cell r="S3211">
            <v>2014</v>
          </cell>
          <cell r="T3211">
            <v>0</v>
          </cell>
          <cell r="U3211">
            <v>0</v>
          </cell>
          <cell r="V3211">
            <v>0</v>
          </cell>
          <cell r="W3211">
            <v>0</v>
          </cell>
          <cell r="X3211">
            <v>0</v>
          </cell>
          <cell r="Y3211">
            <v>0</v>
          </cell>
          <cell r="Z3211">
            <v>0</v>
          </cell>
          <cell r="AA3211">
            <v>0</v>
          </cell>
          <cell r="AB3211">
            <v>0</v>
          </cell>
          <cell r="AC3211">
            <v>0</v>
          </cell>
          <cell r="AD3211">
            <v>0</v>
          </cell>
          <cell r="AE3211">
            <v>0</v>
          </cell>
        </row>
        <row r="3212">
          <cell r="C3212" t="str">
            <v>S060800236</v>
          </cell>
          <cell r="D3212" t="str">
            <v>มอเตอร์ 1/3 HP มิตซูบิชิ</v>
          </cell>
          <cell r="F3212" t="str">
            <v>SR019/0772</v>
          </cell>
          <cell r="G3212">
            <v>35997</v>
          </cell>
          <cell r="H3212">
            <v>2</v>
          </cell>
          <cell r="I3212">
            <v>3000</v>
          </cell>
          <cell r="J3212">
            <v>2</v>
          </cell>
          <cell r="K3212">
            <v>35997</v>
          </cell>
          <cell r="N3212">
            <v>0</v>
          </cell>
          <cell r="O3212">
            <v>2998</v>
          </cell>
          <cell r="P3212">
            <v>2998</v>
          </cell>
          <cell r="Q3212">
            <v>2998</v>
          </cell>
          <cell r="R3212">
            <v>2998</v>
          </cell>
          <cell r="S3212">
            <v>2998</v>
          </cell>
          <cell r="T3212">
            <v>0</v>
          </cell>
          <cell r="U3212">
            <v>0</v>
          </cell>
          <cell r="V3212">
            <v>0</v>
          </cell>
          <cell r="W3212">
            <v>0</v>
          </cell>
          <cell r="X3212">
            <v>0</v>
          </cell>
          <cell r="Y3212">
            <v>0</v>
          </cell>
          <cell r="Z3212">
            <v>0</v>
          </cell>
          <cell r="AA3212">
            <v>0</v>
          </cell>
          <cell r="AB3212">
            <v>0</v>
          </cell>
          <cell r="AC3212">
            <v>0</v>
          </cell>
          <cell r="AD3212">
            <v>0</v>
          </cell>
          <cell r="AE3212">
            <v>0</v>
          </cell>
        </row>
        <row r="3213">
          <cell r="C3213" t="str">
            <v>S060800237</v>
          </cell>
          <cell r="D3213" t="str">
            <v>Flashback (supper 78 ) GAS</v>
          </cell>
          <cell r="E3213" t="str">
            <v>(ที่ป้องกันแก๊สรั่ว)</v>
          </cell>
          <cell r="F3213" t="str">
            <v>SR017/0821</v>
          </cell>
          <cell r="G3213">
            <v>36003</v>
          </cell>
          <cell r="H3213">
            <v>2</v>
          </cell>
          <cell r="I3213">
            <v>8460</v>
          </cell>
          <cell r="J3213">
            <v>2</v>
          </cell>
          <cell r="K3213">
            <v>36003</v>
          </cell>
          <cell r="N3213">
            <v>0</v>
          </cell>
          <cell r="O3213">
            <v>8458</v>
          </cell>
          <cell r="P3213">
            <v>8458</v>
          </cell>
          <cell r="Q3213">
            <v>8458</v>
          </cell>
          <cell r="R3213">
            <v>8458</v>
          </cell>
          <cell r="S3213">
            <v>8458</v>
          </cell>
          <cell r="T3213">
            <v>0</v>
          </cell>
          <cell r="U3213">
            <v>0</v>
          </cell>
          <cell r="V3213">
            <v>0</v>
          </cell>
          <cell r="W3213">
            <v>0</v>
          </cell>
          <cell r="X3213">
            <v>0</v>
          </cell>
          <cell r="Y3213">
            <v>0</v>
          </cell>
          <cell r="Z3213">
            <v>0</v>
          </cell>
          <cell r="AA3213">
            <v>0</v>
          </cell>
          <cell r="AB3213">
            <v>0</v>
          </cell>
          <cell r="AC3213">
            <v>0</v>
          </cell>
          <cell r="AD3213">
            <v>0</v>
          </cell>
          <cell r="AE3213">
            <v>0</v>
          </cell>
        </row>
        <row r="3214">
          <cell r="C3214" t="str">
            <v>S060200145</v>
          </cell>
          <cell r="D3214" t="str">
            <v>VERNIER DIAL CALIPCRS (เวอร์เนีย)</v>
          </cell>
          <cell r="F3214" t="str">
            <v>SR014/0695</v>
          </cell>
          <cell r="G3214">
            <v>35990</v>
          </cell>
          <cell r="H3214">
            <v>1</v>
          </cell>
          <cell r="I3214">
            <v>3504</v>
          </cell>
          <cell r="J3214">
            <v>1</v>
          </cell>
          <cell r="K3214">
            <v>35990</v>
          </cell>
          <cell r="N3214">
            <v>0</v>
          </cell>
          <cell r="O3214">
            <v>3503</v>
          </cell>
          <cell r="P3214">
            <v>3503</v>
          </cell>
          <cell r="Q3214">
            <v>3503</v>
          </cell>
          <cell r="R3214">
            <v>3503</v>
          </cell>
          <cell r="S3214">
            <v>3503</v>
          </cell>
          <cell r="T3214">
            <v>0</v>
          </cell>
          <cell r="U3214">
            <v>0</v>
          </cell>
          <cell r="V3214">
            <v>0</v>
          </cell>
          <cell r="W3214">
            <v>0</v>
          </cell>
          <cell r="X3214">
            <v>0</v>
          </cell>
          <cell r="Y3214">
            <v>0</v>
          </cell>
          <cell r="Z3214">
            <v>0</v>
          </cell>
          <cell r="AA3214">
            <v>0</v>
          </cell>
          <cell r="AB3214">
            <v>0</v>
          </cell>
          <cell r="AC3214">
            <v>0</v>
          </cell>
          <cell r="AD3214">
            <v>0</v>
          </cell>
          <cell r="AE3214">
            <v>0</v>
          </cell>
        </row>
        <row r="3215">
          <cell r="C3215" t="str">
            <v>S060300217</v>
          </cell>
          <cell r="D3215" t="str">
            <v>เวอร์เนีย MITUTOYO 530-108</v>
          </cell>
          <cell r="F3215" t="str">
            <v>SR018/0858</v>
          </cell>
          <cell r="G3215">
            <v>36004</v>
          </cell>
          <cell r="H3215">
            <v>1</v>
          </cell>
          <cell r="I3215">
            <v>1848</v>
          </cell>
          <cell r="J3215">
            <v>1</v>
          </cell>
          <cell r="K3215">
            <v>36004</v>
          </cell>
          <cell r="N3215">
            <v>0</v>
          </cell>
          <cell r="O3215">
            <v>1847</v>
          </cell>
          <cell r="P3215">
            <v>1847</v>
          </cell>
          <cell r="Q3215">
            <v>1847</v>
          </cell>
          <cell r="R3215">
            <v>1847</v>
          </cell>
          <cell r="S3215">
            <v>1847</v>
          </cell>
          <cell r="T3215">
            <v>0</v>
          </cell>
          <cell r="U3215">
            <v>0</v>
          </cell>
          <cell r="V3215">
            <v>0</v>
          </cell>
          <cell r="W3215">
            <v>0</v>
          </cell>
          <cell r="X3215">
            <v>0</v>
          </cell>
          <cell r="Y3215">
            <v>0</v>
          </cell>
          <cell r="Z3215">
            <v>0</v>
          </cell>
          <cell r="AA3215">
            <v>0</v>
          </cell>
          <cell r="AB3215">
            <v>0</v>
          </cell>
          <cell r="AC3215">
            <v>0</v>
          </cell>
          <cell r="AD3215">
            <v>0</v>
          </cell>
          <cell r="AE3215">
            <v>0</v>
          </cell>
        </row>
        <row r="3216">
          <cell r="C3216" t="str">
            <v>S060300218</v>
          </cell>
          <cell r="D3216" t="str">
            <v>เวอร์เนียร์ MITUTOYO 530-108</v>
          </cell>
          <cell r="F3216" t="str">
            <v>SR018/0873</v>
          </cell>
          <cell r="G3216">
            <v>36006</v>
          </cell>
          <cell r="H3216">
            <v>2</v>
          </cell>
          <cell r="I3216">
            <v>3696</v>
          </cell>
          <cell r="J3216">
            <v>2</v>
          </cell>
          <cell r="K3216">
            <v>36006</v>
          </cell>
          <cell r="N3216">
            <v>0</v>
          </cell>
          <cell r="O3216">
            <v>3694</v>
          </cell>
          <cell r="P3216">
            <v>3694</v>
          </cell>
          <cell r="Q3216">
            <v>3694</v>
          </cell>
          <cell r="R3216">
            <v>3694</v>
          </cell>
          <cell r="S3216">
            <v>3694</v>
          </cell>
          <cell r="T3216">
            <v>0</v>
          </cell>
          <cell r="U3216">
            <v>0</v>
          </cell>
          <cell r="V3216">
            <v>0</v>
          </cell>
          <cell r="W3216">
            <v>0</v>
          </cell>
          <cell r="X3216">
            <v>0</v>
          </cell>
          <cell r="Y3216">
            <v>0</v>
          </cell>
          <cell r="Z3216">
            <v>0</v>
          </cell>
          <cell r="AA3216">
            <v>0</v>
          </cell>
          <cell r="AB3216">
            <v>0</v>
          </cell>
          <cell r="AC3216">
            <v>0</v>
          </cell>
          <cell r="AD3216">
            <v>0</v>
          </cell>
          <cell r="AE3216">
            <v>0</v>
          </cell>
        </row>
        <row r="3217">
          <cell r="C3217" t="str">
            <v>S070200516</v>
          </cell>
          <cell r="D3217" t="str">
            <v>JOB-MW-660 พิมพ์เจาะรูเส้นผ่าศูนย์กลาง3.2*25.4</v>
          </cell>
          <cell r="E3217" t="str">
            <v>พิมพ์ No.79</v>
          </cell>
          <cell r="F3217" t="str">
            <v>J9807016</v>
          </cell>
          <cell r="G3217">
            <v>36007</v>
          </cell>
          <cell r="H3217">
            <v>2</v>
          </cell>
          <cell r="I3217">
            <v>2604</v>
          </cell>
          <cell r="J3217">
            <v>2</v>
          </cell>
          <cell r="K3217">
            <v>36007</v>
          </cell>
          <cell r="N3217">
            <v>0</v>
          </cell>
          <cell r="O3217">
            <v>2602</v>
          </cell>
          <cell r="P3217">
            <v>2602</v>
          </cell>
          <cell r="Q3217">
            <v>2602</v>
          </cell>
          <cell r="R3217">
            <v>2602</v>
          </cell>
          <cell r="S3217">
            <v>2602</v>
          </cell>
          <cell r="T3217">
            <v>0</v>
          </cell>
          <cell r="U3217">
            <v>0</v>
          </cell>
          <cell r="V3217">
            <v>0</v>
          </cell>
          <cell r="W3217">
            <v>0</v>
          </cell>
          <cell r="X3217">
            <v>0</v>
          </cell>
          <cell r="Y3217">
            <v>0</v>
          </cell>
          <cell r="Z3217">
            <v>0</v>
          </cell>
          <cell r="AA3217">
            <v>0</v>
          </cell>
          <cell r="AB3217">
            <v>0</v>
          </cell>
          <cell r="AC3217">
            <v>0</v>
          </cell>
          <cell r="AD3217">
            <v>0</v>
          </cell>
          <cell r="AE3217">
            <v>0</v>
          </cell>
        </row>
        <row r="3218">
          <cell r="C3218" t="str">
            <v>S070200517</v>
          </cell>
          <cell r="D3218" t="str">
            <v>JOB-MW683 แม่พิมพ์ BLANK E/P(CCA.137)พิมพ์ No.507</v>
          </cell>
          <cell r="F3218" t="str">
            <v>J9807016</v>
          </cell>
          <cell r="G3218">
            <v>36007</v>
          </cell>
          <cell r="H3218">
            <v>1</v>
          </cell>
          <cell r="I3218">
            <v>4969.6000000000004</v>
          </cell>
          <cell r="J3218">
            <v>1</v>
          </cell>
          <cell r="K3218">
            <v>36007</v>
          </cell>
          <cell r="N3218">
            <v>0</v>
          </cell>
          <cell r="O3218">
            <v>4968.6000000000004</v>
          </cell>
          <cell r="P3218">
            <v>4968.6000000000004</v>
          </cell>
          <cell r="Q3218">
            <v>4968.6000000000004</v>
          </cell>
          <cell r="R3218">
            <v>4968.6000000000004</v>
          </cell>
          <cell r="S3218">
            <v>4968.6000000000004</v>
          </cell>
          <cell r="T3218">
            <v>0</v>
          </cell>
          <cell r="U3218">
            <v>0</v>
          </cell>
          <cell r="V3218">
            <v>0</v>
          </cell>
          <cell r="W3218">
            <v>0</v>
          </cell>
          <cell r="X3218">
            <v>0</v>
          </cell>
          <cell r="Y3218">
            <v>0</v>
          </cell>
          <cell r="Z3218">
            <v>0</v>
          </cell>
          <cell r="AA3218">
            <v>0</v>
          </cell>
          <cell r="AB3218">
            <v>0</v>
          </cell>
          <cell r="AC3218">
            <v>0</v>
          </cell>
          <cell r="AD3218">
            <v>0</v>
          </cell>
          <cell r="AE3218">
            <v>0</v>
          </cell>
        </row>
        <row r="3219">
          <cell r="C3219" t="str">
            <v>S070200518</v>
          </cell>
          <cell r="D3219" t="str">
            <v>JOB-MW-687 แม่พิมพ์ปั๊มตัด 114.5*38 พิมพ์ No.274</v>
          </cell>
          <cell r="F3219" t="str">
            <v>J9807016</v>
          </cell>
          <cell r="G3219">
            <v>36007</v>
          </cell>
          <cell r="H3219">
            <v>2</v>
          </cell>
          <cell r="I3219">
            <v>3228</v>
          </cell>
          <cell r="J3219">
            <v>2</v>
          </cell>
          <cell r="K3219">
            <v>36007</v>
          </cell>
          <cell r="N3219">
            <v>0</v>
          </cell>
          <cell r="O3219">
            <v>3226</v>
          </cell>
          <cell r="P3219">
            <v>3226</v>
          </cell>
          <cell r="Q3219">
            <v>3226</v>
          </cell>
          <cell r="R3219">
            <v>3226</v>
          </cell>
          <cell r="S3219">
            <v>3226</v>
          </cell>
          <cell r="T3219">
            <v>0</v>
          </cell>
          <cell r="U3219">
            <v>0</v>
          </cell>
          <cell r="V3219">
            <v>0</v>
          </cell>
          <cell r="W3219">
            <v>0</v>
          </cell>
          <cell r="X3219">
            <v>0</v>
          </cell>
          <cell r="Y3219">
            <v>0</v>
          </cell>
          <cell r="Z3219">
            <v>0</v>
          </cell>
          <cell r="AA3219">
            <v>0</v>
          </cell>
          <cell r="AB3219">
            <v>0</v>
          </cell>
          <cell r="AC3219">
            <v>0</v>
          </cell>
          <cell r="AD3219">
            <v>0</v>
          </cell>
          <cell r="AE3219">
            <v>0</v>
          </cell>
        </row>
        <row r="3220">
          <cell r="C3220" t="str">
            <v>S070200519</v>
          </cell>
          <cell r="D3220" t="str">
            <v>JOB-MW-688 แม่พิมพ์ปั๊มพับฉาก</v>
          </cell>
          <cell r="F3220" t="str">
            <v>J9807016</v>
          </cell>
          <cell r="G3220">
            <v>36007</v>
          </cell>
          <cell r="H3220">
            <v>1</v>
          </cell>
          <cell r="I3220">
            <v>1120.6400000000001</v>
          </cell>
          <cell r="J3220">
            <v>1</v>
          </cell>
          <cell r="K3220">
            <v>36007</v>
          </cell>
          <cell r="N3220">
            <v>0</v>
          </cell>
          <cell r="O3220">
            <v>1119.6400000000001</v>
          </cell>
          <cell r="P3220">
            <v>1119.6400000000001</v>
          </cell>
          <cell r="Q3220">
            <v>1119.6400000000001</v>
          </cell>
          <cell r="R3220">
            <v>1119.6400000000001</v>
          </cell>
          <cell r="S3220">
            <v>1119.6400000000001</v>
          </cell>
          <cell r="T3220">
            <v>0</v>
          </cell>
          <cell r="U3220">
            <v>0</v>
          </cell>
          <cell r="V3220">
            <v>0</v>
          </cell>
          <cell r="W3220">
            <v>0</v>
          </cell>
          <cell r="X3220">
            <v>0</v>
          </cell>
          <cell r="Y3220">
            <v>0</v>
          </cell>
          <cell r="Z3220">
            <v>0</v>
          </cell>
          <cell r="AA3220">
            <v>0</v>
          </cell>
          <cell r="AB3220">
            <v>0</v>
          </cell>
          <cell r="AC3220">
            <v>0</v>
          </cell>
          <cell r="AD3220">
            <v>0</v>
          </cell>
          <cell r="AE3220">
            <v>0</v>
          </cell>
        </row>
        <row r="3221">
          <cell r="C3221" t="str">
            <v>S070200520</v>
          </cell>
          <cell r="D3221" t="str">
            <v>JOB-9639 Jigปั๊ม O'Ring ท่อน้ำทิ้งเส้นผ่าศูนย์กลาง</v>
          </cell>
          <cell r="E3221" t="str">
            <v>1/2</v>
          </cell>
          <cell r="F3221" t="str">
            <v>J9807016</v>
          </cell>
          <cell r="G3221">
            <v>36007</v>
          </cell>
          <cell r="H3221">
            <v>1</v>
          </cell>
          <cell r="I3221">
            <v>6331.36</v>
          </cell>
          <cell r="J3221">
            <v>1</v>
          </cell>
          <cell r="K3221">
            <v>36007</v>
          </cell>
          <cell r="N3221">
            <v>0</v>
          </cell>
          <cell r="O3221">
            <v>6330.36</v>
          </cell>
          <cell r="P3221">
            <v>6330.36</v>
          </cell>
          <cell r="Q3221">
            <v>6330.36</v>
          </cell>
          <cell r="R3221">
            <v>6330.36</v>
          </cell>
          <cell r="S3221">
            <v>6330.36</v>
          </cell>
          <cell r="T3221">
            <v>0</v>
          </cell>
          <cell r="U3221">
            <v>0</v>
          </cell>
          <cell r="V3221">
            <v>0</v>
          </cell>
          <cell r="W3221">
            <v>0</v>
          </cell>
          <cell r="X3221">
            <v>0</v>
          </cell>
          <cell r="Y3221">
            <v>0</v>
          </cell>
          <cell r="Z3221">
            <v>0</v>
          </cell>
          <cell r="AA3221">
            <v>0</v>
          </cell>
          <cell r="AB3221">
            <v>0</v>
          </cell>
          <cell r="AC3221">
            <v>0</v>
          </cell>
          <cell r="AD3221">
            <v>0</v>
          </cell>
          <cell r="AE3221">
            <v>0</v>
          </cell>
        </row>
        <row r="3222">
          <cell r="C3222" t="str">
            <v>S060200146</v>
          </cell>
          <cell r="D3222" t="str">
            <v>JOB-MW-667 กลึงหัวSpot เส้นผ่าศูนย์กลาง 13 MM.</v>
          </cell>
          <cell r="F3222" t="str">
            <v>J9807016</v>
          </cell>
          <cell r="G3222">
            <v>36007</v>
          </cell>
          <cell r="H3222">
            <v>14</v>
          </cell>
          <cell r="I3222">
            <v>3738.79</v>
          </cell>
          <cell r="J3222">
            <v>14</v>
          </cell>
          <cell r="K3222">
            <v>36007</v>
          </cell>
          <cell r="N3222">
            <v>0</v>
          </cell>
          <cell r="O3222">
            <v>3724.79</v>
          </cell>
          <cell r="P3222">
            <v>3724.79</v>
          </cell>
          <cell r="Q3222">
            <v>3724.79</v>
          </cell>
          <cell r="R3222">
            <v>3724.79</v>
          </cell>
          <cell r="S3222">
            <v>3724.79</v>
          </cell>
          <cell r="T3222">
            <v>0</v>
          </cell>
          <cell r="U3222">
            <v>0</v>
          </cell>
          <cell r="V3222">
            <v>0</v>
          </cell>
          <cell r="W3222">
            <v>0</v>
          </cell>
          <cell r="X3222">
            <v>0</v>
          </cell>
          <cell r="Y3222">
            <v>0</v>
          </cell>
          <cell r="Z3222">
            <v>0</v>
          </cell>
          <cell r="AA3222">
            <v>0</v>
          </cell>
          <cell r="AB3222">
            <v>0</v>
          </cell>
          <cell r="AC3222">
            <v>0</v>
          </cell>
          <cell r="AD3222">
            <v>0</v>
          </cell>
          <cell r="AE3222">
            <v>0</v>
          </cell>
        </row>
        <row r="3223">
          <cell r="C3223" t="str">
            <v>S060200147</v>
          </cell>
          <cell r="D3223" t="str">
            <v>JOB-MW672 กลึงหัว Spot เส้นผ่าศูนย์กลาง 15MM.</v>
          </cell>
          <cell r="F3223" t="str">
            <v>J9807016</v>
          </cell>
          <cell r="G3223">
            <v>36007</v>
          </cell>
          <cell r="H3223">
            <v>17</v>
          </cell>
          <cell r="I3223">
            <v>3260</v>
          </cell>
          <cell r="J3223">
            <v>17</v>
          </cell>
          <cell r="K3223">
            <v>36007</v>
          </cell>
          <cell r="N3223">
            <v>0</v>
          </cell>
          <cell r="O3223">
            <v>3243</v>
          </cell>
          <cell r="P3223">
            <v>3243</v>
          </cell>
          <cell r="Q3223">
            <v>3243</v>
          </cell>
          <cell r="R3223">
            <v>3243</v>
          </cell>
          <cell r="S3223">
            <v>3243</v>
          </cell>
          <cell r="T3223">
            <v>0</v>
          </cell>
          <cell r="U3223">
            <v>0</v>
          </cell>
          <cell r="V3223">
            <v>0</v>
          </cell>
          <cell r="W3223">
            <v>0</v>
          </cell>
          <cell r="X3223">
            <v>0</v>
          </cell>
          <cell r="Y3223">
            <v>0</v>
          </cell>
          <cell r="Z3223">
            <v>0</v>
          </cell>
          <cell r="AA3223">
            <v>0</v>
          </cell>
          <cell r="AB3223">
            <v>0</v>
          </cell>
          <cell r="AC3223">
            <v>0</v>
          </cell>
          <cell r="AD3223">
            <v>0</v>
          </cell>
          <cell r="AE3223">
            <v>0</v>
          </cell>
        </row>
        <row r="3224">
          <cell r="C3224" t="str">
            <v>S060200148</v>
          </cell>
          <cell r="D3224" t="str">
            <v>JOB-9645 Hair Pin Die (Manual) 22.89</v>
          </cell>
          <cell r="F3224" t="str">
            <v>J9807016</v>
          </cell>
          <cell r="G3224">
            <v>36007</v>
          </cell>
          <cell r="H3224">
            <v>2</v>
          </cell>
          <cell r="I3224">
            <v>19954.78</v>
          </cell>
          <cell r="J3224">
            <v>2</v>
          </cell>
          <cell r="K3224">
            <v>36007</v>
          </cell>
          <cell r="N3224">
            <v>0</v>
          </cell>
          <cell r="O3224">
            <v>19952.78</v>
          </cell>
          <cell r="P3224">
            <v>19952.78</v>
          </cell>
          <cell r="Q3224">
            <v>19952.78</v>
          </cell>
          <cell r="R3224">
            <v>19952.78</v>
          </cell>
          <cell r="S3224">
            <v>19952.78</v>
          </cell>
          <cell r="T3224">
            <v>0</v>
          </cell>
          <cell r="U3224">
            <v>0</v>
          </cell>
          <cell r="V3224">
            <v>0</v>
          </cell>
          <cell r="W3224">
            <v>0</v>
          </cell>
          <cell r="X3224">
            <v>0</v>
          </cell>
          <cell r="Y3224">
            <v>0</v>
          </cell>
          <cell r="Z3224">
            <v>0</v>
          </cell>
          <cell r="AA3224">
            <v>0</v>
          </cell>
          <cell r="AB3224">
            <v>0</v>
          </cell>
          <cell r="AC3224">
            <v>0</v>
          </cell>
          <cell r="AD3224">
            <v>0</v>
          </cell>
          <cell r="AE3224">
            <v>0</v>
          </cell>
        </row>
        <row r="3225">
          <cell r="C3225" t="str">
            <v>S060300219</v>
          </cell>
          <cell r="D3225" t="str">
            <v>JOB-IN-46 ทำเข็มเครื่องเจาะ Inlet,Outlet</v>
          </cell>
          <cell r="F3225" t="str">
            <v>J9807016</v>
          </cell>
          <cell r="G3225">
            <v>36007</v>
          </cell>
          <cell r="H3225">
            <v>1</v>
          </cell>
          <cell r="I3225">
            <v>1522.75</v>
          </cell>
          <cell r="J3225">
            <v>1</v>
          </cell>
          <cell r="K3225">
            <v>36007</v>
          </cell>
          <cell r="N3225">
            <v>0</v>
          </cell>
          <cell r="O3225">
            <v>1521.75</v>
          </cell>
          <cell r="P3225">
            <v>1521.75</v>
          </cell>
          <cell r="Q3225">
            <v>1521.75</v>
          </cell>
          <cell r="R3225">
            <v>1521.75</v>
          </cell>
          <cell r="S3225">
            <v>1521.75</v>
          </cell>
          <cell r="T3225">
            <v>0</v>
          </cell>
          <cell r="U3225">
            <v>0</v>
          </cell>
          <cell r="V3225">
            <v>0</v>
          </cell>
          <cell r="W3225">
            <v>0</v>
          </cell>
          <cell r="X3225">
            <v>0</v>
          </cell>
          <cell r="Y3225">
            <v>0</v>
          </cell>
          <cell r="Z3225">
            <v>0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>
            <v>0</v>
          </cell>
        </row>
        <row r="3226">
          <cell r="C3226" t="str">
            <v>S060300220</v>
          </cell>
          <cell r="D3226" t="str">
            <v>JOB-IN-47 ทำหัวบนท่อเส้นผ่าศูนย์กลาง 1/2</v>
          </cell>
          <cell r="F3226" t="str">
            <v>J9807016</v>
          </cell>
          <cell r="G3226">
            <v>36007</v>
          </cell>
          <cell r="H3226">
            <v>1</v>
          </cell>
          <cell r="I3226">
            <v>1569.4</v>
          </cell>
          <cell r="J3226">
            <v>1</v>
          </cell>
          <cell r="K3226">
            <v>36007</v>
          </cell>
          <cell r="N3226">
            <v>0</v>
          </cell>
          <cell r="O3226">
            <v>1568.4</v>
          </cell>
          <cell r="P3226">
            <v>1568.4</v>
          </cell>
          <cell r="Q3226">
            <v>1568.4</v>
          </cell>
          <cell r="R3226">
            <v>1568.4</v>
          </cell>
          <cell r="S3226">
            <v>1568.4</v>
          </cell>
          <cell r="T3226">
            <v>0</v>
          </cell>
          <cell r="U3226">
            <v>0</v>
          </cell>
          <cell r="V3226">
            <v>0</v>
          </cell>
          <cell r="W3226">
            <v>0</v>
          </cell>
          <cell r="X3226">
            <v>0</v>
          </cell>
          <cell r="Y3226">
            <v>0</v>
          </cell>
          <cell r="Z3226">
            <v>0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>
            <v>0</v>
          </cell>
        </row>
        <row r="3227">
          <cell r="C3227" t="str">
            <v>S060300221</v>
          </cell>
          <cell r="E3227" t="str">
            <v>JOB-IN-48 ทำตัว Stopper ท่อเส้นผ่าศูนย์กลาง1/2,5/8</v>
          </cell>
          <cell r="F3227" t="str">
            <v>J9807016</v>
          </cell>
          <cell r="G3227">
            <v>36007</v>
          </cell>
          <cell r="H3227">
            <v>9</v>
          </cell>
          <cell r="I3227">
            <v>1801.5</v>
          </cell>
          <cell r="J3227">
            <v>9</v>
          </cell>
          <cell r="K3227">
            <v>36007</v>
          </cell>
          <cell r="N3227">
            <v>0</v>
          </cell>
          <cell r="O3227">
            <v>1792.5</v>
          </cell>
          <cell r="P3227">
            <v>1792.5</v>
          </cell>
          <cell r="Q3227">
            <v>1792.5</v>
          </cell>
          <cell r="R3227">
            <v>1792.5</v>
          </cell>
          <cell r="S3227">
            <v>1792.5</v>
          </cell>
          <cell r="T3227">
            <v>0</v>
          </cell>
          <cell r="U3227">
            <v>0</v>
          </cell>
          <cell r="V3227">
            <v>0</v>
          </cell>
          <cell r="W3227">
            <v>0</v>
          </cell>
          <cell r="X3227">
            <v>0</v>
          </cell>
          <cell r="Y3227">
            <v>0</v>
          </cell>
          <cell r="Z3227">
            <v>0</v>
          </cell>
          <cell r="AA3227">
            <v>0</v>
          </cell>
          <cell r="AB3227">
            <v>0</v>
          </cell>
          <cell r="AC3227">
            <v>0</v>
          </cell>
          <cell r="AD3227">
            <v>0</v>
          </cell>
          <cell r="AE3227">
            <v>0</v>
          </cell>
        </row>
        <row r="3228">
          <cell r="C3228" t="str">
            <v>S060300222</v>
          </cell>
          <cell r="D3228" t="str">
            <v>JOB-IN-52 ทำแกนเข็มดัดท่อ 5/10</v>
          </cell>
          <cell r="F3228" t="str">
            <v>J9807016</v>
          </cell>
          <cell r="G3228">
            <v>36007</v>
          </cell>
          <cell r="H3228">
            <v>2</v>
          </cell>
          <cell r="I3228">
            <v>3782.77</v>
          </cell>
          <cell r="J3228">
            <v>2</v>
          </cell>
          <cell r="K3228">
            <v>36007</v>
          </cell>
          <cell r="N3228">
            <v>0</v>
          </cell>
          <cell r="O3228">
            <v>3780.77</v>
          </cell>
          <cell r="P3228">
            <v>3780.77</v>
          </cell>
          <cell r="Q3228">
            <v>3780.77</v>
          </cell>
          <cell r="R3228">
            <v>3780.77</v>
          </cell>
          <cell r="S3228">
            <v>3780.77</v>
          </cell>
          <cell r="T3228">
            <v>0</v>
          </cell>
          <cell r="U3228">
            <v>0</v>
          </cell>
          <cell r="V3228">
            <v>0</v>
          </cell>
          <cell r="W3228">
            <v>0</v>
          </cell>
          <cell r="X3228">
            <v>0</v>
          </cell>
          <cell r="Y3228">
            <v>0</v>
          </cell>
          <cell r="Z3228">
            <v>0</v>
          </cell>
          <cell r="AA3228">
            <v>0</v>
          </cell>
          <cell r="AB3228">
            <v>0</v>
          </cell>
          <cell r="AC3228">
            <v>0</v>
          </cell>
          <cell r="AD3228">
            <v>0</v>
          </cell>
          <cell r="AE3228">
            <v>0</v>
          </cell>
        </row>
        <row r="3229">
          <cell r="C3229" t="str">
            <v>S060300223</v>
          </cell>
          <cell r="D3229" t="str">
            <v>JOB-9644 ทำหัวเชื่อมแก๊ส รูเดี่ยว 200, รูคู่100</v>
          </cell>
          <cell r="F3229" t="str">
            <v>J9807016</v>
          </cell>
          <cell r="G3229">
            <v>36007</v>
          </cell>
          <cell r="H3229">
            <v>300</v>
          </cell>
          <cell r="I3229">
            <v>10512</v>
          </cell>
          <cell r="J3229">
            <v>300</v>
          </cell>
          <cell r="K3229">
            <v>36007</v>
          </cell>
          <cell r="N3229">
            <v>0</v>
          </cell>
          <cell r="O3229">
            <v>10212</v>
          </cell>
          <cell r="P3229">
            <v>10212</v>
          </cell>
          <cell r="Q3229">
            <v>10212</v>
          </cell>
          <cell r="R3229">
            <v>10212</v>
          </cell>
          <cell r="S3229">
            <v>10212</v>
          </cell>
          <cell r="T3229">
            <v>0</v>
          </cell>
          <cell r="U3229">
            <v>0</v>
          </cell>
          <cell r="V3229">
            <v>0</v>
          </cell>
          <cell r="W3229">
            <v>0</v>
          </cell>
          <cell r="X3229">
            <v>0</v>
          </cell>
          <cell r="Y3229">
            <v>0</v>
          </cell>
          <cell r="Z3229">
            <v>0</v>
          </cell>
          <cell r="AA3229">
            <v>0</v>
          </cell>
          <cell r="AB3229">
            <v>0</v>
          </cell>
          <cell r="AC3229">
            <v>0</v>
          </cell>
          <cell r="AD3229">
            <v>0</v>
          </cell>
          <cell r="AE3229">
            <v>0</v>
          </cell>
        </row>
        <row r="3230">
          <cell r="C3230" t="str">
            <v>S060300224</v>
          </cell>
          <cell r="D3230" t="str">
            <v>JOB-DD2-2/060 Jig เชื่อม Coil ECA-0136</v>
          </cell>
          <cell r="F3230" t="str">
            <v>J9807016</v>
          </cell>
          <cell r="G3230">
            <v>36007</v>
          </cell>
          <cell r="H3230">
            <v>1</v>
          </cell>
          <cell r="I3230">
            <v>3066.84</v>
          </cell>
          <cell r="J3230">
            <v>1</v>
          </cell>
          <cell r="K3230">
            <v>36007</v>
          </cell>
          <cell r="N3230">
            <v>0</v>
          </cell>
          <cell r="O3230">
            <v>3065.84</v>
          </cell>
          <cell r="P3230">
            <v>3065.84</v>
          </cell>
          <cell r="Q3230">
            <v>3065.84</v>
          </cell>
          <cell r="R3230">
            <v>3065.84</v>
          </cell>
          <cell r="S3230">
            <v>3065.84</v>
          </cell>
          <cell r="T3230">
            <v>0</v>
          </cell>
          <cell r="U3230">
            <v>0</v>
          </cell>
          <cell r="V3230">
            <v>0</v>
          </cell>
          <cell r="W3230">
            <v>0</v>
          </cell>
          <cell r="X3230">
            <v>0</v>
          </cell>
          <cell r="Y3230">
            <v>0</v>
          </cell>
          <cell r="Z3230">
            <v>0</v>
          </cell>
          <cell r="AA3230">
            <v>0</v>
          </cell>
          <cell r="AB3230">
            <v>0</v>
          </cell>
          <cell r="AC3230">
            <v>0</v>
          </cell>
          <cell r="AD3230">
            <v>0</v>
          </cell>
          <cell r="AE3230">
            <v>0</v>
          </cell>
        </row>
        <row r="3231">
          <cell r="C3231" t="str">
            <v>S060800238</v>
          </cell>
          <cell r="D3231" t="str">
            <v>มิเตอร์น้ำขนาด 1 นิ้ว</v>
          </cell>
          <cell r="F3231" t="str">
            <v>SR020/0975</v>
          </cell>
          <cell r="G3231">
            <v>36017</v>
          </cell>
          <cell r="H3231">
            <v>1</v>
          </cell>
          <cell r="I3231">
            <v>1500</v>
          </cell>
          <cell r="J3231">
            <v>1</v>
          </cell>
          <cell r="K3231">
            <v>36017</v>
          </cell>
          <cell r="N3231">
            <v>0</v>
          </cell>
          <cell r="O3231">
            <v>1499</v>
          </cell>
          <cell r="P3231">
            <v>1499</v>
          </cell>
          <cell r="Q3231">
            <v>1499</v>
          </cell>
          <cell r="R3231">
            <v>1499</v>
          </cell>
          <cell r="S3231">
            <v>1499</v>
          </cell>
          <cell r="T3231">
            <v>0</v>
          </cell>
          <cell r="U3231">
            <v>0</v>
          </cell>
          <cell r="V3231">
            <v>0</v>
          </cell>
          <cell r="W3231">
            <v>0</v>
          </cell>
          <cell r="X3231">
            <v>0</v>
          </cell>
          <cell r="Y3231">
            <v>0</v>
          </cell>
          <cell r="Z3231">
            <v>0</v>
          </cell>
          <cell r="AA3231">
            <v>0</v>
          </cell>
          <cell r="AB3231">
            <v>0</v>
          </cell>
          <cell r="AC3231">
            <v>0</v>
          </cell>
          <cell r="AD3231">
            <v>0</v>
          </cell>
          <cell r="AE3231">
            <v>0</v>
          </cell>
        </row>
        <row r="3232">
          <cell r="C3232" t="str">
            <v>S060800239</v>
          </cell>
          <cell r="D3232" t="str">
            <v>มอเตอร์มิตซูบิชิ 1/3 แรง 220 โวลล์ มีแคปสตาร์ท</v>
          </cell>
          <cell r="F3232" t="str">
            <v>SR021/1036</v>
          </cell>
          <cell r="G3232">
            <v>36026</v>
          </cell>
          <cell r="H3232">
            <v>2</v>
          </cell>
          <cell r="I3232">
            <v>3000</v>
          </cell>
          <cell r="J3232">
            <v>2</v>
          </cell>
          <cell r="K3232">
            <v>36026</v>
          </cell>
          <cell r="N3232">
            <v>0</v>
          </cell>
          <cell r="O3232">
            <v>2998</v>
          </cell>
          <cell r="P3232">
            <v>2998</v>
          </cell>
          <cell r="Q3232">
            <v>2998</v>
          </cell>
          <cell r="R3232">
            <v>2998</v>
          </cell>
          <cell r="S3232">
            <v>2998</v>
          </cell>
          <cell r="T3232">
            <v>0</v>
          </cell>
          <cell r="U3232">
            <v>0</v>
          </cell>
          <cell r="V3232">
            <v>0</v>
          </cell>
          <cell r="W3232">
            <v>0</v>
          </cell>
          <cell r="X3232">
            <v>0</v>
          </cell>
          <cell r="Y3232">
            <v>0</v>
          </cell>
          <cell r="Z3232">
            <v>0</v>
          </cell>
          <cell r="AA3232">
            <v>0</v>
          </cell>
          <cell r="AB3232">
            <v>0</v>
          </cell>
          <cell r="AC3232">
            <v>0</v>
          </cell>
          <cell r="AD3232">
            <v>0</v>
          </cell>
          <cell r="AE3232">
            <v>0</v>
          </cell>
        </row>
        <row r="3233">
          <cell r="C3233" t="str">
            <v>S060200149</v>
          </cell>
          <cell r="D3233" t="str">
            <v>เวอร์เนีย 8 นิ้ว (1/128นิ้ว) (WH1)</v>
          </cell>
          <cell r="F3233" t="str">
            <v>SR021/1034</v>
          </cell>
          <cell r="G3233">
            <v>36026</v>
          </cell>
          <cell r="H3233">
            <v>2</v>
          </cell>
          <cell r="I3233">
            <v>2940</v>
          </cell>
          <cell r="J3233">
            <v>2</v>
          </cell>
          <cell r="K3233">
            <v>36026</v>
          </cell>
          <cell r="N3233">
            <v>0</v>
          </cell>
          <cell r="O3233">
            <v>2938</v>
          </cell>
          <cell r="P3233">
            <v>2938</v>
          </cell>
          <cell r="Q3233">
            <v>2938</v>
          </cell>
          <cell r="R3233">
            <v>2938</v>
          </cell>
          <cell r="S3233">
            <v>2938</v>
          </cell>
          <cell r="T3233">
            <v>0</v>
          </cell>
          <cell r="U3233">
            <v>0</v>
          </cell>
          <cell r="V3233">
            <v>0</v>
          </cell>
          <cell r="W3233">
            <v>0</v>
          </cell>
          <cell r="X3233">
            <v>0</v>
          </cell>
          <cell r="Y3233">
            <v>0</v>
          </cell>
          <cell r="Z3233">
            <v>0</v>
          </cell>
          <cell r="AA3233">
            <v>0</v>
          </cell>
          <cell r="AB3233">
            <v>0</v>
          </cell>
          <cell r="AC3233">
            <v>0</v>
          </cell>
          <cell r="AD3233">
            <v>0</v>
          </cell>
          <cell r="AE3233">
            <v>0</v>
          </cell>
        </row>
        <row r="3234">
          <cell r="C3234" t="str">
            <v>S060200150</v>
          </cell>
          <cell r="D3234" t="str">
            <v>เวอร์เนีย MITUTOYO 530-114</v>
          </cell>
          <cell r="F3234" t="str">
            <v>SR022/1072</v>
          </cell>
          <cell r="G3234">
            <v>36033</v>
          </cell>
          <cell r="H3234">
            <v>2</v>
          </cell>
          <cell r="I3234">
            <v>2940</v>
          </cell>
          <cell r="J3234">
            <v>2</v>
          </cell>
          <cell r="K3234">
            <v>36033</v>
          </cell>
          <cell r="N3234">
            <v>0</v>
          </cell>
          <cell r="O3234">
            <v>2938</v>
          </cell>
          <cell r="P3234">
            <v>2938</v>
          </cell>
          <cell r="Q3234">
            <v>2938</v>
          </cell>
          <cell r="R3234">
            <v>2938</v>
          </cell>
          <cell r="S3234">
            <v>2938</v>
          </cell>
          <cell r="T3234">
            <v>0</v>
          </cell>
          <cell r="U3234">
            <v>0</v>
          </cell>
          <cell r="V3234">
            <v>0</v>
          </cell>
          <cell r="W3234">
            <v>0</v>
          </cell>
          <cell r="X3234">
            <v>0</v>
          </cell>
          <cell r="Y3234">
            <v>0</v>
          </cell>
          <cell r="Z3234">
            <v>0</v>
          </cell>
          <cell r="AA3234">
            <v>0</v>
          </cell>
          <cell r="AB3234">
            <v>0</v>
          </cell>
          <cell r="AC3234">
            <v>0</v>
          </cell>
          <cell r="AD3234">
            <v>0</v>
          </cell>
          <cell r="AE3234">
            <v>0</v>
          </cell>
        </row>
        <row r="3235">
          <cell r="C3235" t="str">
            <v>S060300225</v>
          </cell>
          <cell r="D3235" t="str">
            <v>เวอร์เนีย MITUTOYO 530-114</v>
          </cell>
          <cell r="F3235" t="str">
            <v>SR022/1072</v>
          </cell>
          <cell r="G3235">
            <v>36033</v>
          </cell>
          <cell r="H3235">
            <v>2</v>
          </cell>
          <cell r="I3235">
            <v>2940</v>
          </cell>
          <cell r="J3235">
            <v>2</v>
          </cell>
          <cell r="K3235">
            <v>36033</v>
          </cell>
          <cell r="N3235">
            <v>0</v>
          </cell>
          <cell r="O3235">
            <v>2938</v>
          </cell>
          <cell r="P3235">
            <v>2938</v>
          </cell>
          <cell r="Q3235">
            <v>2938</v>
          </cell>
          <cell r="R3235">
            <v>2938</v>
          </cell>
          <cell r="S3235">
            <v>2938</v>
          </cell>
          <cell r="T3235">
            <v>0</v>
          </cell>
          <cell r="U3235">
            <v>0</v>
          </cell>
          <cell r="V3235">
            <v>0</v>
          </cell>
          <cell r="W3235">
            <v>0</v>
          </cell>
          <cell r="X3235">
            <v>0</v>
          </cell>
          <cell r="Y3235">
            <v>0</v>
          </cell>
          <cell r="Z3235">
            <v>0</v>
          </cell>
          <cell r="AA3235">
            <v>0</v>
          </cell>
          <cell r="AB3235">
            <v>0</v>
          </cell>
          <cell r="AC3235">
            <v>0</v>
          </cell>
          <cell r="AD3235">
            <v>0</v>
          </cell>
          <cell r="AE3235">
            <v>0</v>
          </cell>
        </row>
        <row r="3236">
          <cell r="C3236" t="str">
            <v>S060300226</v>
          </cell>
          <cell r="D3236" t="str">
            <v>เวอร์เนีย MITUTOYO 530-115</v>
          </cell>
          <cell r="F3236" t="str">
            <v>SR022/1072</v>
          </cell>
          <cell r="G3236">
            <v>36033</v>
          </cell>
          <cell r="H3236">
            <v>1</v>
          </cell>
          <cell r="I3236">
            <v>3684.8</v>
          </cell>
          <cell r="J3236">
            <v>1</v>
          </cell>
          <cell r="K3236">
            <v>36033</v>
          </cell>
          <cell r="N3236">
            <v>0</v>
          </cell>
          <cell r="O3236">
            <v>3683.8</v>
          </cell>
          <cell r="P3236">
            <v>3683.8</v>
          </cell>
          <cell r="Q3236">
            <v>3683.8</v>
          </cell>
          <cell r="R3236">
            <v>3683.8</v>
          </cell>
          <cell r="S3236">
            <v>3683.8</v>
          </cell>
          <cell r="T3236">
            <v>0</v>
          </cell>
          <cell r="U3236">
            <v>0</v>
          </cell>
          <cell r="V3236">
            <v>0</v>
          </cell>
          <cell r="W3236">
            <v>0</v>
          </cell>
          <cell r="X3236">
            <v>0</v>
          </cell>
          <cell r="Y3236">
            <v>0</v>
          </cell>
          <cell r="Z3236">
            <v>0</v>
          </cell>
          <cell r="AA3236">
            <v>0</v>
          </cell>
          <cell r="AB3236">
            <v>0</v>
          </cell>
          <cell r="AC3236">
            <v>0</v>
          </cell>
          <cell r="AD3236">
            <v>0</v>
          </cell>
          <cell r="AE3236">
            <v>0</v>
          </cell>
        </row>
        <row r="3237">
          <cell r="C3237" t="str">
            <v>S060300227</v>
          </cell>
          <cell r="D3237" t="str">
            <v>เวอร์เนีย MITUTOYO 530-104</v>
          </cell>
          <cell r="F3237" t="str">
            <v>SR022/1072</v>
          </cell>
          <cell r="G3237">
            <v>36033</v>
          </cell>
          <cell r="H3237">
            <v>2</v>
          </cell>
          <cell r="I3237">
            <v>2100</v>
          </cell>
          <cell r="J3237">
            <v>2</v>
          </cell>
          <cell r="K3237">
            <v>36033</v>
          </cell>
          <cell r="N3237">
            <v>0</v>
          </cell>
          <cell r="O3237">
            <v>2098</v>
          </cell>
          <cell r="P3237">
            <v>2098</v>
          </cell>
          <cell r="Q3237">
            <v>2098</v>
          </cell>
          <cell r="R3237">
            <v>2098</v>
          </cell>
          <cell r="S3237">
            <v>2098</v>
          </cell>
          <cell r="T3237">
            <v>0</v>
          </cell>
          <cell r="U3237">
            <v>0</v>
          </cell>
          <cell r="V3237">
            <v>0</v>
          </cell>
          <cell r="W3237">
            <v>0</v>
          </cell>
          <cell r="X3237">
            <v>0</v>
          </cell>
          <cell r="Y3237">
            <v>0</v>
          </cell>
          <cell r="Z3237">
            <v>0</v>
          </cell>
          <cell r="AA3237">
            <v>0</v>
          </cell>
          <cell r="AB3237">
            <v>0</v>
          </cell>
          <cell r="AC3237">
            <v>0</v>
          </cell>
          <cell r="AD3237">
            <v>0</v>
          </cell>
          <cell r="AE3237">
            <v>0</v>
          </cell>
        </row>
        <row r="3238">
          <cell r="C3238" t="str">
            <v>H047000359</v>
          </cell>
          <cell r="D3238" t="str">
            <v>เครื่องถ่ายเอกสาร XEROX รุ่น V230 2ถาด</v>
          </cell>
          <cell r="E3238" t="str">
            <v>(XEROX MACHINE)</v>
          </cell>
          <cell r="F3238" t="str">
            <v>021/1020</v>
          </cell>
          <cell r="G3238">
            <v>36026</v>
          </cell>
          <cell r="H3238">
            <v>1</v>
          </cell>
          <cell r="I3238">
            <v>155000</v>
          </cell>
          <cell r="J3238">
            <v>1</v>
          </cell>
          <cell r="K3238">
            <v>36026</v>
          </cell>
          <cell r="N3238">
            <v>0</v>
          </cell>
          <cell r="O3238">
            <v>154999</v>
          </cell>
          <cell r="P3238">
            <v>154999</v>
          </cell>
          <cell r="Q3238">
            <v>154999</v>
          </cell>
          <cell r="R3238">
            <v>154999</v>
          </cell>
          <cell r="S3238">
            <v>154999</v>
          </cell>
          <cell r="T3238">
            <v>0</v>
          </cell>
          <cell r="U3238">
            <v>0</v>
          </cell>
          <cell r="V3238">
            <v>0</v>
          </cell>
          <cell r="W3238">
            <v>0</v>
          </cell>
          <cell r="X3238">
            <v>0</v>
          </cell>
          <cell r="Y3238">
            <v>0</v>
          </cell>
          <cell r="Z3238">
            <v>0</v>
          </cell>
          <cell r="AA3238">
            <v>0</v>
          </cell>
          <cell r="AB3238">
            <v>0</v>
          </cell>
          <cell r="AC3238">
            <v>0</v>
          </cell>
          <cell r="AD3238">
            <v>0</v>
          </cell>
          <cell r="AE3238">
            <v>0</v>
          </cell>
        </row>
        <row r="3239">
          <cell r="C3239" t="str">
            <v>S070200521</v>
          </cell>
          <cell r="D3239" t="str">
            <v>JOB-9640 แม่พิมพ์ Process Die เส้นผ่าศูนย์กลาง</v>
          </cell>
          <cell r="E3239" t="str">
            <v>8.55 MM.                                        J</v>
          </cell>
          <cell r="F3239" t="str">
            <v>J9808030</v>
          </cell>
          <cell r="G3239">
            <v>36038</v>
          </cell>
          <cell r="H3239">
            <v>1</v>
          </cell>
          <cell r="I3239">
            <v>67472.759999999995</v>
          </cell>
          <cell r="J3239">
            <v>1</v>
          </cell>
          <cell r="K3239">
            <v>36038</v>
          </cell>
          <cell r="N3239">
            <v>0</v>
          </cell>
          <cell r="O3239">
            <v>67471.759999999995</v>
          </cell>
          <cell r="P3239">
            <v>67471.759999999995</v>
          </cell>
          <cell r="Q3239">
            <v>67471.759999999995</v>
          </cell>
          <cell r="R3239">
            <v>67471.759999999995</v>
          </cell>
          <cell r="S3239">
            <v>67471.759999999995</v>
          </cell>
          <cell r="T3239">
            <v>0</v>
          </cell>
          <cell r="U3239">
            <v>0</v>
          </cell>
          <cell r="V3239">
            <v>0</v>
          </cell>
          <cell r="W3239">
            <v>0</v>
          </cell>
          <cell r="X3239">
            <v>0</v>
          </cell>
          <cell r="Y3239">
            <v>0</v>
          </cell>
          <cell r="Z3239">
            <v>0</v>
          </cell>
          <cell r="AA3239">
            <v>0</v>
          </cell>
          <cell r="AB3239">
            <v>0</v>
          </cell>
          <cell r="AC3239">
            <v>0</v>
          </cell>
          <cell r="AD3239">
            <v>0</v>
          </cell>
          <cell r="AE3239">
            <v>0</v>
          </cell>
        </row>
        <row r="3240">
          <cell r="C3240" t="str">
            <v>S070200522</v>
          </cell>
          <cell r="D3240" t="str">
            <v>JOB-9643 แม่พิมพ์ Process Die เส้นผ่าศูนย์กลาง</v>
          </cell>
          <cell r="E3240" t="str">
            <v>3.5</v>
          </cell>
          <cell r="F3240" t="str">
            <v>J9808030</v>
          </cell>
          <cell r="G3240">
            <v>36038</v>
          </cell>
          <cell r="H3240">
            <v>1</v>
          </cell>
          <cell r="I3240">
            <v>32654.57</v>
          </cell>
          <cell r="J3240">
            <v>1</v>
          </cell>
          <cell r="K3240">
            <v>35673</v>
          </cell>
          <cell r="N3240">
            <v>0</v>
          </cell>
          <cell r="O3240">
            <v>32653.57</v>
          </cell>
          <cell r="P3240">
            <v>32653.57</v>
          </cell>
          <cell r="Q3240">
            <v>32653.57</v>
          </cell>
          <cell r="R3240">
            <v>32653.57</v>
          </cell>
          <cell r="S3240">
            <v>32653.57</v>
          </cell>
          <cell r="T3240">
            <v>0</v>
          </cell>
          <cell r="U3240">
            <v>0</v>
          </cell>
          <cell r="V3240">
            <v>0</v>
          </cell>
          <cell r="W3240">
            <v>0</v>
          </cell>
          <cell r="X3240">
            <v>0</v>
          </cell>
          <cell r="Y3240">
            <v>0</v>
          </cell>
          <cell r="Z3240">
            <v>0</v>
          </cell>
          <cell r="AA3240">
            <v>0</v>
          </cell>
          <cell r="AB3240">
            <v>0</v>
          </cell>
          <cell r="AC3240">
            <v>0</v>
          </cell>
          <cell r="AD3240">
            <v>0</v>
          </cell>
          <cell r="AE3240">
            <v>0</v>
          </cell>
        </row>
        <row r="3241">
          <cell r="C3241" t="str">
            <v>S070200523</v>
          </cell>
          <cell r="D3241" t="str">
            <v>EX-166 Jig ดัดท่อโค้งเหลี่ยม ขนาด 38.1</v>
          </cell>
          <cell r="F3241" t="str">
            <v>J9808030</v>
          </cell>
          <cell r="G3241">
            <v>36038</v>
          </cell>
          <cell r="H3241">
            <v>1</v>
          </cell>
          <cell r="I3241">
            <v>9488.51</v>
          </cell>
          <cell r="J3241">
            <v>1</v>
          </cell>
          <cell r="K3241">
            <v>36038</v>
          </cell>
          <cell r="N3241">
            <v>0</v>
          </cell>
          <cell r="O3241">
            <v>9487.51</v>
          </cell>
          <cell r="P3241">
            <v>9487.51</v>
          </cell>
          <cell r="Q3241">
            <v>9487.51</v>
          </cell>
          <cell r="R3241">
            <v>9487.51</v>
          </cell>
          <cell r="S3241">
            <v>9487.51</v>
          </cell>
          <cell r="T3241">
            <v>0</v>
          </cell>
          <cell r="U3241">
            <v>0</v>
          </cell>
          <cell r="V3241">
            <v>0</v>
          </cell>
          <cell r="W3241">
            <v>0</v>
          </cell>
          <cell r="X3241">
            <v>0</v>
          </cell>
          <cell r="Y3241">
            <v>0</v>
          </cell>
          <cell r="Z3241">
            <v>0</v>
          </cell>
          <cell r="AA3241">
            <v>0</v>
          </cell>
          <cell r="AB3241">
            <v>0</v>
          </cell>
          <cell r="AC3241">
            <v>0</v>
          </cell>
          <cell r="AD3241">
            <v>0</v>
          </cell>
          <cell r="AE3241">
            <v>0</v>
          </cell>
        </row>
        <row r="3242">
          <cell r="C3242" t="str">
            <v>S070200524</v>
          </cell>
          <cell r="D3242" t="str">
            <v>JOB-EX-180 Jig ดัดท่อโค้งเหลี่ยมขนาด 38.10 MM.</v>
          </cell>
          <cell r="F3242" t="str">
            <v>J9808030</v>
          </cell>
          <cell r="G3242">
            <v>36038</v>
          </cell>
          <cell r="H3242">
            <v>1</v>
          </cell>
          <cell r="I3242">
            <v>4713.33</v>
          </cell>
          <cell r="J3242">
            <v>1</v>
          </cell>
          <cell r="K3242">
            <v>36038</v>
          </cell>
          <cell r="N3242">
            <v>0</v>
          </cell>
          <cell r="O3242">
            <v>4712.33</v>
          </cell>
          <cell r="P3242">
            <v>4712.33</v>
          </cell>
          <cell r="Q3242">
            <v>4712.33</v>
          </cell>
          <cell r="R3242">
            <v>4712.33</v>
          </cell>
          <cell r="S3242">
            <v>4712.33</v>
          </cell>
          <cell r="T3242">
            <v>0</v>
          </cell>
          <cell r="U3242">
            <v>0</v>
          </cell>
          <cell r="V3242">
            <v>0</v>
          </cell>
          <cell r="W3242">
            <v>0</v>
          </cell>
          <cell r="X3242">
            <v>0</v>
          </cell>
          <cell r="Y3242">
            <v>0</v>
          </cell>
          <cell r="Z3242">
            <v>0</v>
          </cell>
          <cell r="AA3242">
            <v>0</v>
          </cell>
          <cell r="AB3242">
            <v>0</v>
          </cell>
          <cell r="AC3242">
            <v>0</v>
          </cell>
          <cell r="AD3242">
            <v>0</v>
          </cell>
          <cell r="AE3242">
            <v>0</v>
          </cell>
        </row>
        <row r="3243">
          <cell r="C3243" t="str">
            <v>S070200525</v>
          </cell>
          <cell r="D3243" t="str">
            <v>JOB-MW-709 พิมพ์เส้นผ่าศูนย์กลาง 3.2*25.40</v>
          </cell>
          <cell r="F3243" t="str">
            <v>J9808030</v>
          </cell>
          <cell r="G3243">
            <v>36038</v>
          </cell>
          <cell r="H3243">
            <v>1</v>
          </cell>
          <cell r="I3243">
            <v>1940</v>
          </cell>
          <cell r="J3243">
            <v>1</v>
          </cell>
          <cell r="K3243">
            <v>36038</v>
          </cell>
          <cell r="N3243">
            <v>0</v>
          </cell>
          <cell r="O3243">
            <v>1939</v>
          </cell>
          <cell r="P3243">
            <v>1939</v>
          </cell>
          <cell r="Q3243">
            <v>1939</v>
          </cell>
          <cell r="R3243">
            <v>1939</v>
          </cell>
          <cell r="S3243">
            <v>1939</v>
          </cell>
          <cell r="T3243">
            <v>0</v>
          </cell>
          <cell r="U3243">
            <v>0</v>
          </cell>
          <cell r="V3243">
            <v>0</v>
          </cell>
          <cell r="W3243">
            <v>0</v>
          </cell>
          <cell r="X3243">
            <v>0</v>
          </cell>
          <cell r="Y3243">
            <v>0</v>
          </cell>
          <cell r="Z3243">
            <v>0</v>
          </cell>
          <cell r="AA3243">
            <v>0</v>
          </cell>
          <cell r="AB3243">
            <v>0</v>
          </cell>
          <cell r="AC3243">
            <v>0</v>
          </cell>
          <cell r="AD3243">
            <v>0</v>
          </cell>
          <cell r="AE3243">
            <v>0</v>
          </cell>
        </row>
        <row r="3244">
          <cell r="C3244" t="str">
            <v>S070300034</v>
          </cell>
          <cell r="D3244" t="str">
            <v>JOB-IN-53 Jig ดัดท่อเส้นผ่าศูนย์กลาง 1/2 งาน</v>
          </cell>
          <cell r="E3244" t="str">
            <v>ECX-0003</v>
          </cell>
          <cell r="F3244" t="str">
            <v>J9808030</v>
          </cell>
          <cell r="G3244">
            <v>36038</v>
          </cell>
          <cell r="H3244">
            <v>2</v>
          </cell>
          <cell r="I3244">
            <v>3052.52</v>
          </cell>
          <cell r="J3244">
            <v>2</v>
          </cell>
          <cell r="K3244">
            <v>36038</v>
          </cell>
          <cell r="N3244">
            <v>0</v>
          </cell>
          <cell r="O3244">
            <v>3050.52</v>
          </cell>
          <cell r="P3244">
            <v>3050.52</v>
          </cell>
          <cell r="Q3244">
            <v>3050.52</v>
          </cell>
          <cell r="R3244">
            <v>3050.52</v>
          </cell>
          <cell r="S3244">
            <v>3050.52</v>
          </cell>
          <cell r="T3244">
            <v>0</v>
          </cell>
          <cell r="U3244">
            <v>0</v>
          </cell>
          <cell r="V3244">
            <v>0</v>
          </cell>
          <cell r="W3244">
            <v>0</v>
          </cell>
          <cell r="X3244">
            <v>0</v>
          </cell>
          <cell r="Y3244">
            <v>0</v>
          </cell>
          <cell r="Z3244">
            <v>0</v>
          </cell>
          <cell r="AA3244">
            <v>0</v>
          </cell>
          <cell r="AB3244">
            <v>0</v>
          </cell>
          <cell r="AC3244">
            <v>0</v>
          </cell>
          <cell r="AD3244">
            <v>0</v>
          </cell>
          <cell r="AE3244">
            <v>0</v>
          </cell>
        </row>
        <row r="3245">
          <cell r="C3245" t="str">
            <v>S060300228</v>
          </cell>
          <cell r="D3245" t="str">
            <v>JOB-IN-54 ทำตัว Lock-Jig งาน CCX-0235</v>
          </cell>
          <cell r="F3245" t="str">
            <v>J9808030</v>
          </cell>
          <cell r="G3245">
            <v>36038</v>
          </cell>
          <cell r="H3245">
            <v>10</v>
          </cell>
          <cell r="I3245">
            <v>7263.55</v>
          </cell>
          <cell r="J3245">
            <v>10</v>
          </cell>
          <cell r="K3245">
            <v>36038</v>
          </cell>
          <cell r="N3245">
            <v>0</v>
          </cell>
          <cell r="O3245">
            <v>7253.55</v>
          </cell>
          <cell r="P3245">
            <v>7253.55</v>
          </cell>
          <cell r="Q3245">
            <v>7253.55</v>
          </cell>
          <cell r="R3245">
            <v>7253.55</v>
          </cell>
          <cell r="S3245">
            <v>7253.55</v>
          </cell>
          <cell r="T3245">
            <v>0</v>
          </cell>
          <cell r="U3245">
            <v>0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>
            <v>0</v>
          </cell>
        </row>
        <row r="3246">
          <cell r="C3246" t="str">
            <v>S060200151</v>
          </cell>
          <cell r="D3246" t="str">
            <v>JOB-MW-699 แม่พิมพ์ปั๊มรูเส้นผ่าศูนย์กลาง</v>
          </cell>
          <cell r="E3246" t="str">
            <v>8.55*25.40 No.218</v>
          </cell>
          <cell r="F3246" t="str">
            <v>J9808030</v>
          </cell>
          <cell r="G3246">
            <v>36038</v>
          </cell>
          <cell r="H3246">
            <v>29</v>
          </cell>
          <cell r="I3246">
            <v>1743.1</v>
          </cell>
          <cell r="J3246">
            <v>29</v>
          </cell>
          <cell r="K3246">
            <v>36038</v>
          </cell>
          <cell r="N3246">
            <v>0</v>
          </cell>
          <cell r="O3246">
            <v>1714.1</v>
          </cell>
          <cell r="P3246">
            <v>1714.1</v>
          </cell>
          <cell r="Q3246">
            <v>1714.1</v>
          </cell>
          <cell r="R3246">
            <v>1714.1</v>
          </cell>
          <cell r="S3246">
            <v>1714.1</v>
          </cell>
          <cell r="T3246">
            <v>0</v>
          </cell>
          <cell r="U3246">
            <v>0</v>
          </cell>
          <cell r="V3246">
            <v>0</v>
          </cell>
          <cell r="W3246">
            <v>0</v>
          </cell>
          <cell r="X3246">
            <v>0</v>
          </cell>
          <cell r="Y3246">
            <v>0</v>
          </cell>
          <cell r="Z3246">
            <v>0</v>
          </cell>
          <cell r="AA3246">
            <v>0</v>
          </cell>
          <cell r="AB3246">
            <v>0</v>
          </cell>
          <cell r="AC3246">
            <v>0</v>
          </cell>
          <cell r="AD3246">
            <v>0</v>
          </cell>
          <cell r="AE3246">
            <v>0</v>
          </cell>
        </row>
        <row r="3247">
          <cell r="C3247" t="str">
            <v>S060200152</v>
          </cell>
          <cell r="D3247" t="str">
            <v>JOB-MW-701 พิมพ์ปั๊มรูเส้นผ่าศูนย์กลาง 3 MM.ฝาข้าง</v>
          </cell>
          <cell r="E3247" t="str">
            <v>SL No.505</v>
          </cell>
          <cell r="F3247" t="str">
            <v>J9808030</v>
          </cell>
          <cell r="G3247">
            <v>36038</v>
          </cell>
          <cell r="H3247">
            <v>12</v>
          </cell>
          <cell r="I3247">
            <v>7409.12</v>
          </cell>
          <cell r="J3247">
            <v>12</v>
          </cell>
          <cell r="K3247">
            <v>36038</v>
          </cell>
          <cell r="N3247">
            <v>0</v>
          </cell>
          <cell r="O3247">
            <v>7397.12</v>
          </cell>
          <cell r="P3247">
            <v>7397.12</v>
          </cell>
          <cell r="Q3247">
            <v>7397.12</v>
          </cell>
          <cell r="R3247">
            <v>7397.12</v>
          </cell>
          <cell r="S3247">
            <v>7397.12</v>
          </cell>
          <cell r="T3247">
            <v>0</v>
          </cell>
          <cell r="U3247">
            <v>0</v>
          </cell>
          <cell r="V3247">
            <v>0</v>
          </cell>
          <cell r="W3247">
            <v>0</v>
          </cell>
          <cell r="X3247">
            <v>0</v>
          </cell>
          <cell r="Y3247">
            <v>0</v>
          </cell>
          <cell r="Z3247">
            <v>0</v>
          </cell>
          <cell r="AA3247">
            <v>0</v>
          </cell>
          <cell r="AB3247">
            <v>0</v>
          </cell>
          <cell r="AC3247">
            <v>0</v>
          </cell>
          <cell r="AD3247">
            <v>0</v>
          </cell>
          <cell r="AE3247">
            <v>0</v>
          </cell>
        </row>
        <row r="3248">
          <cell r="C3248" t="str">
            <v>S030300031</v>
          </cell>
          <cell r="D3248" t="str">
            <v>ป.ป.ดอกเบี้ยเครื่องล้างคอลย์ เป็นต้นทุนเครื่องจักร</v>
          </cell>
          <cell r="E3248" t="str">
            <v>PV320/15997,326/16278</v>
          </cell>
          <cell r="F3248" t="str">
            <v>J9807034</v>
          </cell>
          <cell r="G3248">
            <v>36007</v>
          </cell>
          <cell r="H3248">
            <v>1</v>
          </cell>
          <cell r="I3248">
            <v>296972.37</v>
          </cell>
          <cell r="J3248">
            <v>1</v>
          </cell>
          <cell r="K3248">
            <v>36007</v>
          </cell>
          <cell r="N3248">
            <v>0</v>
          </cell>
          <cell r="O3248">
            <v>296971.37</v>
          </cell>
          <cell r="P3248">
            <v>296971.37</v>
          </cell>
          <cell r="Q3248">
            <v>296971.37</v>
          </cell>
          <cell r="R3248">
            <v>296971.37</v>
          </cell>
          <cell r="S3248">
            <v>296971.37</v>
          </cell>
          <cell r="T3248">
            <v>0</v>
          </cell>
          <cell r="U3248">
            <v>0</v>
          </cell>
          <cell r="V3248">
            <v>0</v>
          </cell>
          <cell r="W3248">
            <v>0</v>
          </cell>
          <cell r="X3248">
            <v>0</v>
          </cell>
          <cell r="Y3248">
            <v>0</v>
          </cell>
          <cell r="Z3248">
            <v>0</v>
          </cell>
          <cell r="AA3248">
            <v>0</v>
          </cell>
          <cell r="AB3248">
            <v>0</v>
          </cell>
          <cell r="AC3248">
            <v>0</v>
          </cell>
          <cell r="AD3248">
            <v>0</v>
          </cell>
          <cell r="AE3248">
            <v>0</v>
          </cell>
        </row>
        <row r="3249">
          <cell r="C3249" t="str">
            <v>S030300032</v>
          </cell>
          <cell r="D3249" t="str">
            <v>FUSETRON TIME DELAY FUSE ใช้กับเครื่อง RANSOHOFF</v>
          </cell>
          <cell r="F3249" t="str">
            <v>ES09-01</v>
          </cell>
          <cell r="G3249">
            <v>36050</v>
          </cell>
          <cell r="H3249">
            <v>6</v>
          </cell>
          <cell r="I3249">
            <v>36236</v>
          </cell>
          <cell r="J3249">
            <v>6</v>
          </cell>
          <cell r="K3249">
            <v>36050</v>
          </cell>
          <cell r="N3249">
            <v>0</v>
          </cell>
          <cell r="O3249">
            <v>36230</v>
          </cell>
          <cell r="P3249">
            <v>36230</v>
          </cell>
          <cell r="Q3249">
            <v>36230</v>
          </cell>
          <cell r="R3249">
            <v>36230</v>
          </cell>
          <cell r="S3249">
            <v>36230</v>
          </cell>
          <cell r="T3249">
            <v>0</v>
          </cell>
          <cell r="U3249">
            <v>0</v>
          </cell>
          <cell r="V3249">
            <v>0</v>
          </cell>
          <cell r="W3249">
            <v>0</v>
          </cell>
          <cell r="X3249">
            <v>0</v>
          </cell>
          <cell r="Y3249">
            <v>0</v>
          </cell>
          <cell r="Z3249">
            <v>0</v>
          </cell>
          <cell r="AA3249">
            <v>0</v>
          </cell>
          <cell r="AB3249">
            <v>0</v>
          </cell>
          <cell r="AC3249">
            <v>0</v>
          </cell>
          <cell r="AD3249">
            <v>0</v>
          </cell>
          <cell r="AE3249">
            <v>0</v>
          </cell>
        </row>
        <row r="3250">
          <cell r="C3250" t="str">
            <v>S060900009</v>
          </cell>
          <cell r="D3250" t="str">
            <v>เวอร์เนียร์ MITUTOYO 530-114,530-115</v>
          </cell>
          <cell r="F3250" t="str">
            <v>SR024/1161</v>
          </cell>
          <cell r="G3250">
            <v>36041</v>
          </cell>
          <cell r="H3250">
            <v>3</v>
          </cell>
          <cell r="I3250">
            <v>6624.8</v>
          </cell>
          <cell r="J3250">
            <v>3</v>
          </cell>
          <cell r="K3250">
            <v>36041</v>
          </cell>
          <cell r="N3250">
            <v>0</v>
          </cell>
          <cell r="O3250">
            <v>6621.8</v>
          </cell>
          <cell r="P3250">
            <v>6621.8</v>
          </cell>
          <cell r="Q3250">
            <v>6621.8</v>
          </cell>
          <cell r="R3250">
            <v>6621.8</v>
          </cell>
          <cell r="S3250">
            <v>6621.8</v>
          </cell>
          <cell r="T3250">
            <v>0</v>
          </cell>
          <cell r="U3250">
            <v>0</v>
          </cell>
          <cell r="V3250">
            <v>0</v>
          </cell>
          <cell r="W3250">
            <v>0</v>
          </cell>
          <cell r="X3250">
            <v>0</v>
          </cell>
          <cell r="Y3250">
            <v>0</v>
          </cell>
          <cell r="Z3250">
            <v>0</v>
          </cell>
          <cell r="AA3250">
            <v>0</v>
          </cell>
          <cell r="AB3250">
            <v>0</v>
          </cell>
          <cell r="AC3250">
            <v>0</v>
          </cell>
          <cell r="AD3250">
            <v>0</v>
          </cell>
          <cell r="AE3250">
            <v>0</v>
          </cell>
        </row>
        <row r="3251">
          <cell r="C3251" t="str">
            <v>S060800240</v>
          </cell>
          <cell r="D3251" t="str">
            <v>DE-STA-CO #607-M</v>
          </cell>
          <cell r="F3251" t="str">
            <v>SR024/1172</v>
          </cell>
          <cell r="G3251">
            <v>36042</v>
          </cell>
          <cell r="H3251">
            <v>2</v>
          </cell>
          <cell r="I3251">
            <v>1654.2</v>
          </cell>
          <cell r="J3251">
            <v>2</v>
          </cell>
          <cell r="K3251">
            <v>36042</v>
          </cell>
          <cell r="N3251">
            <v>0</v>
          </cell>
          <cell r="O3251">
            <v>1652.2</v>
          </cell>
          <cell r="P3251">
            <v>1652.2</v>
          </cell>
          <cell r="Q3251">
            <v>1652.2</v>
          </cell>
          <cell r="R3251">
            <v>1652.2</v>
          </cell>
          <cell r="S3251">
            <v>1652.2</v>
          </cell>
          <cell r="T3251">
            <v>0</v>
          </cell>
          <cell r="U3251">
            <v>0</v>
          </cell>
          <cell r="V3251">
            <v>0</v>
          </cell>
          <cell r="W3251">
            <v>0</v>
          </cell>
          <cell r="X3251">
            <v>0</v>
          </cell>
          <cell r="Y3251">
            <v>0</v>
          </cell>
          <cell r="Z3251">
            <v>0</v>
          </cell>
          <cell r="AA3251">
            <v>0</v>
          </cell>
          <cell r="AB3251">
            <v>0</v>
          </cell>
          <cell r="AC3251">
            <v>0</v>
          </cell>
          <cell r="AD3251">
            <v>0</v>
          </cell>
          <cell r="AE3251">
            <v>0</v>
          </cell>
        </row>
        <row r="3252">
          <cell r="C3252" t="str">
            <v>S060200153</v>
          </cell>
          <cell r="D3252" t="str">
            <v>JOB-MW-731 พิมพ์ Brkt.Slid ทำ Punch</v>
          </cell>
          <cell r="F3252" t="str">
            <v>J9809024</v>
          </cell>
          <cell r="G3252">
            <v>36068</v>
          </cell>
          <cell r="H3252">
            <v>23</v>
          </cell>
          <cell r="I3252">
            <v>3233.48</v>
          </cell>
          <cell r="J3252">
            <v>23</v>
          </cell>
          <cell r="K3252">
            <v>36068</v>
          </cell>
          <cell r="N3252">
            <v>0</v>
          </cell>
          <cell r="O3252">
            <v>3210.48</v>
          </cell>
          <cell r="P3252">
            <v>3210.48</v>
          </cell>
          <cell r="Q3252">
            <v>3210.48</v>
          </cell>
          <cell r="R3252">
            <v>3210.48</v>
          </cell>
          <cell r="S3252">
            <v>3210.48</v>
          </cell>
          <cell r="T3252">
            <v>0</v>
          </cell>
          <cell r="U3252">
            <v>0</v>
          </cell>
          <cell r="V3252">
            <v>0</v>
          </cell>
          <cell r="W3252">
            <v>0</v>
          </cell>
          <cell r="X3252">
            <v>0</v>
          </cell>
          <cell r="Y3252">
            <v>0</v>
          </cell>
          <cell r="Z3252">
            <v>0</v>
          </cell>
          <cell r="AA3252">
            <v>0</v>
          </cell>
          <cell r="AB3252">
            <v>0</v>
          </cell>
          <cell r="AC3252">
            <v>0</v>
          </cell>
          <cell r="AD3252">
            <v>0</v>
          </cell>
          <cell r="AE3252">
            <v>0</v>
          </cell>
        </row>
        <row r="3253">
          <cell r="C3253" t="str">
            <v>S060200154</v>
          </cell>
          <cell r="D3253" t="str">
            <v>JOB-9649 ทำเบ้ารองท่อ HB เครื่องExpander No.6</v>
          </cell>
          <cell r="E3253" t="str">
            <v>โค้งเหลี่ยม ขนาด 38.1 MM.</v>
          </cell>
          <cell r="F3253" t="str">
            <v>J9809024</v>
          </cell>
          <cell r="G3253">
            <v>36068</v>
          </cell>
          <cell r="H3253">
            <v>30</v>
          </cell>
          <cell r="I3253">
            <v>9152</v>
          </cell>
          <cell r="J3253">
            <v>30</v>
          </cell>
          <cell r="K3253">
            <v>36068</v>
          </cell>
          <cell r="N3253">
            <v>0</v>
          </cell>
          <cell r="O3253">
            <v>9122</v>
          </cell>
          <cell r="P3253">
            <v>9122</v>
          </cell>
          <cell r="Q3253">
            <v>9122</v>
          </cell>
          <cell r="R3253">
            <v>9122</v>
          </cell>
          <cell r="S3253">
            <v>9122</v>
          </cell>
          <cell r="T3253">
            <v>0</v>
          </cell>
          <cell r="U3253">
            <v>0</v>
          </cell>
          <cell r="V3253">
            <v>0</v>
          </cell>
          <cell r="W3253">
            <v>0</v>
          </cell>
          <cell r="X3253">
            <v>0</v>
          </cell>
          <cell r="Y3253">
            <v>0</v>
          </cell>
          <cell r="Z3253">
            <v>0</v>
          </cell>
          <cell r="AA3253">
            <v>0</v>
          </cell>
          <cell r="AB3253">
            <v>0</v>
          </cell>
          <cell r="AC3253">
            <v>0</v>
          </cell>
          <cell r="AD3253">
            <v>0</v>
          </cell>
          <cell r="AE3253">
            <v>0</v>
          </cell>
        </row>
        <row r="3254">
          <cell r="C3254" t="str">
            <v>S060200155</v>
          </cell>
          <cell r="D3254" t="str">
            <v>JOB-EX-42 ทำแกนเข็มงาน CCX-0598</v>
          </cell>
          <cell r="F3254" t="str">
            <v>J9809024</v>
          </cell>
          <cell r="G3254">
            <v>36068</v>
          </cell>
          <cell r="H3254">
            <v>5</v>
          </cell>
          <cell r="I3254">
            <v>1640</v>
          </cell>
          <cell r="J3254">
            <v>5</v>
          </cell>
          <cell r="K3254">
            <v>36068</v>
          </cell>
          <cell r="N3254">
            <v>0</v>
          </cell>
          <cell r="O3254">
            <v>1635</v>
          </cell>
          <cell r="P3254">
            <v>1635</v>
          </cell>
          <cell r="Q3254">
            <v>1635</v>
          </cell>
          <cell r="R3254">
            <v>1635</v>
          </cell>
          <cell r="S3254">
            <v>1635</v>
          </cell>
          <cell r="T3254">
            <v>0</v>
          </cell>
          <cell r="U3254">
            <v>0</v>
          </cell>
          <cell r="V3254">
            <v>0</v>
          </cell>
          <cell r="W3254">
            <v>0</v>
          </cell>
          <cell r="X3254">
            <v>0</v>
          </cell>
          <cell r="Y3254">
            <v>0</v>
          </cell>
          <cell r="Z3254">
            <v>0</v>
          </cell>
          <cell r="AA3254">
            <v>0</v>
          </cell>
          <cell r="AB3254">
            <v>0</v>
          </cell>
          <cell r="AC3254">
            <v>0</v>
          </cell>
          <cell r="AD3254">
            <v>0</v>
          </cell>
          <cell r="AE3254">
            <v>0</v>
          </cell>
        </row>
        <row r="3255">
          <cell r="C3255" t="str">
            <v>S070300035</v>
          </cell>
          <cell r="D3255" t="str">
            <v>JOB-9519 Jig เชื่อม Outlet ECX-0818</v>
          </cell>
          <cell r="F3255" t="str">
            <v>J9809024</v>
          </cell>
          <cell r="G3255">
            <v>36068</v>
          </cell>
          <cell r="H3255">
            <v>1</v>
          </cell>
          <cell r="I3255">
            <v>2881.84</v>
          </cell>
          <cell r="J3255">
            <v>1</v>
          </cell>
          <cell r="K3255">
            <v>36068</v>
          </cell>
          <cell r="N3255">
            <v>0</v>
          </cell>
          <cell r="O3255">
            <v>2880.84</v>
          </cell>
          <cell r="P3255">
            <v>2880.84</v>
          </cell>
          <cell r="Q3255">
            <v>2880.84</v>
          </cell>
          <cell r="R3255">
            <v>2880.84</v>
          </cell>
          <cell r="S3255">
            <v>2880.84</v>
          </cell>
          <cell r="T3255">
            <v>0</v>
          </cell>
          <cell r="U3255">
            <v>0</v>
          </cell>
          <cell r="V3255">
            <v>0</v>
          </cell>
          <cell r="W3255">
            <v>0</v>
          </cell>
          <cell r="X3255">
            <v>0</v>
          </cell>
          <cell r="Y3255">
            <v>0</v>
          </cell>
          <cell r="Z3255">
            <v>0</v>
          </cell>
          <cell r="AA3255">
            <v>0</v>
          </cell>
          <cell r="AB3255">
            <v>0</v>
          </cell>
          <cell r="AC3255">
            <v>0</v>
          </cell>
          <cell r="AD3255">
            <v>0</v>
          </cell>
          <cell r="AE3255">
            <v>0</v>
          </cell>
        </row>
        <row r="3256">
          <cell r="C3256" t="str">
            <v>S070200526</v>
          </cell>
          <cell r="D3256" t="str">
            <v>JOB-EX-175 Jig ดัดโค้งเหลี่ยม 44 MM. No.1</v>
          </cell>
          <cell r="F3256" t="str">
            <v>J9809024</v>
          </cell>
          <cell r="G3256">
            <v>36068</v>
          </cell>
          <cell r="H3256">
            <v>2</v>
          </cell>
          <cell r="I3256">
            <v>1758</v>
          </cell>
          <cell r="J3256">
            <v>2</v>
          </cell>
          <cell r="K3256">
            <v>36068</v>
          </cell>
          <cell r="N3256">
            <v>0</v>
          </cell>
          <cell r="O3256">
            <v>1756</v>
          </cell>
          <cell r="P3256">
            <v>1756</v>
          </cell>
          <cell r="Q3256">
            <v>1756</v>
          </cell>
          <cell r="R3256">
            <v>1756</v>
          </cell>
          <cell r="S3256">
            <v>1756</v>
          </cell>
          <cell r="T3256">
            <v>0</v>
          </cell>
          <cell r="U3256">
            <v>0</v>
          </cell>
          <cell r="V3256">
            <v>0</v>
          </cell>
          <cell r="W3256">
            <v>0</v>
          </cell>
          <cell r="X3256">
            <v>0</v>
          </cell>
          <cell r="Y3256">
            <v>0</v>
          </cell>
          <cell r="Z3256">
            <v>0</v>
          </cell>
          <cell r="AA3256">
            <v>0</v>
          </cell>
          <cell r="AB3256">
            <v>0</v>
          </cell>
          <cell r="AC3256">
            <v>0</v>
          </cell>
          <cell r="AD3256">
            <v>0</v>
          </cell>
          <cell r="AE3256">
            <v>0</v>
          </cell>
        </row>
        <row r="3257">
          <cell r="C3257" t="str">
            <v>S070200527</v>
          </cell>
          <cell r="D3257" t="str">
            <v>JOB-EX-179 Jig ดัดโค้งท่อขนาด 20.4 MM.CW 3/8</v>
          </cell>
          <cell r="F3257" t="str">
            <v>J9809024</v>
          </cell>
          <cell r="G3257">
            <v>36068</v>
          </cell>
          <cell r="H3257">
            <v>1</v>
          </cell>
          <cell r="I3257">
            <v>2788</v>
          </cell>
          <cell r="J3257">
            <v>1</v>
          </cell>
          <cell r="K3257">
            <v>36068</v>
          </cell>
          <cell r="N3257">
            <v>0</v>
          </cell>
          <cell r="O3257">
            <v>2787</v>
          </cell>
          <cell r="P3257">
            <v>2787</v>
          </cell>
          <cell r="Q3257">
            <v>2787</v>
          </cell>
          <cell r="R3257">
            <v>2787</v>
          </cell>
          <cell r="S3257">
            <v>2787</v>
          </cell>
          <cell r="T3257">
            <v>0</v>
          </cell>
          <cell r="U3257">
            <v>0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>
            <v>0</v>
          </cell>
        </row>
        <row r="3258">
          <cell r="C3258" t="str">
            <v>S070200528</v>
          </cell>
          <cell r="D3258" t="str">
            <v>JOB-8727 ทำพิมพ์ Support Serew Table เครื่อง</v>
          </cell>
          <cell r="E3258" t="str">
            <v>Expander</v>
          </cell>
          <cell r="F3258" t="str">
            <v>J9809024</v>
          </cell>
          <cell r="G3258">
            <v>36068</v>
          </cell>
          <cell r="H3258">
            <v>1</v>
          </cell>
          <cell r="I3258">
            <v>8497.1</v>
          </cell>
          <cell r="J3258">
            <v>1</v>
          </cell>
          <cell r="K3258">
            <v>36068</v>
          </cell>
          <cell r="N3258">
            <v>0</v>
          </cell>
          <cell r="O3258">
            <v>8496.1</v>
          </cell>
          <cell r="P3258">
            <v>8496.1</v>
          </cell>
          <cell r="Q3258">
            <v>8496.1</v>
          </cell>
          <cell r="R3258">
            <v>8496.1</v>
          </cell>
          <cell r="S3258">
            <v>8496.1</v>
          </cell>
          <cell r="T3258">
            <v>0</v>
          </cell>
          <cell r="U3258">
            <v>0</v>
          </cell>
          <cell r="V3258">
            <v>0</v>
          </cell>
          <cell r="W3258">
            <v>0</v>
          </cell>
          <cell r="X3258">
            <v>0</v>
          </cell>
          <cell r="Y3258">
            <v>0</v>
          </cell>
          <cell r="Z3258">
            <v>0</v>
          </cell>
          <cell r="AA3258">
            <v>0</v>
          </cell>
          <cell r="AB3258">
            <v>0</v>
          </cell>
          <cell r="AC3258">
            <v>0</v>
          </cell>
          <cell r="AD3258">
            <v>0</v>
          </cell>
          <cell r="AE3258">
            <v>0</v>
          </cell>
        </row>
        <row r="3259">
          <cell r="C3259" t="str">
            <v>S070200529</v>
          </cell>
          <cell r="D3259" t="str">
            <v>JOB-9517 แม่พิมพ์ขึ้นรูป End Plate-RB</v>
          </cell>
          <cell r="F3259" t="str">
            <v>J9809024</v>
          </cell>
          <cell r="G3259">
            <v>36068</v>
          </cell>
          <cell r="H3259">
            <v>1</v>
          </cell>
          <cell r="I3259">
            <v>24700.11</v>
          </cell>
          <cell r="J3259">
            <v>1</v>
          </cell>
          <cell r="K3259">
            <v>36068</v>
          </cell>
          <cell r="N3259">
            <v>0</v>
          </cell>
          <cell r="O3259">
            <v>24699.11</v>
          </cell>
          <cell r="P3259">
            <v>24699.11</v>
          </cell>
          <cell r="Q3259">
            <v>24699.11</v>
          </cell>
          <cell r="R3259">
            <v>24699.11</v>
          </cell>
          <cell r="S3259">
            <v>24699.11</v>
          </cell>
          <cell r="T3259">
            <v>0</v>
          </cell>
          <cell r="U3259">
            <v>0</v>
          </cell>
          <cell r="V3259">
            <v>0</v>
          </cell>
          <cell r="W3259">
            <v>0</v>
          </cell>
          <cell r="X3259">
            <v>0</v>
          </cell>
          <cell r="Y3259">
            <v>0</v>
          </cell>
          <cell r="Z3259">
            <v>0</v>
          </cell>
          <cell r="AA3259">
            <v>0</v>
          </cell>
          <cell r="AB3259">
            <v>0</v>
          </cell>
          <cell r="AC3259">
            <v>0</v>
          </cell>
          <cell r="AD3259">
            <v>0</v>
          </cell>
          <cell r="AE3259">
            <v>0</v>
          </cell>
        </row>
        <row r="3260">
          <cell r="C3260" t="str">
            <v>H047000360</v>
          </cell>
          <cell r="D3260" t="str">
            <v>TX98/P-233Mhz./32MB/12GB</v>
          </cell>
          <cell r="F3260" t="str">
            <v>348/17390</v>
          </cell>
          <cell r="G3260">
            <v>36040</v>
          </cell>
          <cell r="H3260">
            <v>1</v>
          </cell>
          <cell r="I3260">
            <v>64400</v>
          </cell>
          <cell r="J3260">
            <v>1</v>
          </cell>
          <cell r="K3260">
            <v>36040</v>
          </cell>
          <cell r="N3260">
            <v>0</v>
          </cell>
          <cell r="O3260">
            <v>64399</v>
          </cell>
          <cell r="P3260">
            <v>64399</v>
          </cell>
          <cell r="Q3260">
            <v>64399</v>
          </cell>
          <cell r="R3260">
            <v>64399</v>
          </cell>
          <cell r="S3260">
            <v>64399</v>
          </cell>
          <cell r="T3260">
            <v>0</v>
          </cell>
          <cell r="U3260">
            <v>0</v>
          </cell>
          <cell r="V3260">
            <v>0</v>
          </cell>
          <cell r="W3260">
            <v>0</v>
          </cell>
          <cell r="X3260">
            <v>0</v>
          </cell>
          <cell r="Y3260">
            <v>0</v>
          </cell>
          <cell r="Z3260">
            <v>0</v>
          </cell>
          <cell r="AA3260">
            <v>0</v>
          </cell>
          <cell r="AB3260">
            <v>0</v>
          </cell>
          <cell r="AC3260">
            <v>0</v>
          </cell>
          <cell r="AD3260">
            <v>0</v>
          </cell>
          <cell r="AE3260">
            <v>0</v>
          </cell>
        </row>
        <row r="3261">
          <cell r="C3261" t="str">
            <v>S070200530</v>
          </cell>
          <cell r="D3261" t="str">
            <v>JOB-MW-214 ทำแม่พิมพ์ Dirppan A1600</v>
          </cell>
          <cell r="F3261" t="str">
            <v>J9807046</v>
          </cell>
          <cell r="G3261">
            <v>36007</v>
          </cell>
          <cell r="H3261">
            <v>1</v>
          </cell>
          <cell r="I3261">
            <v>348703.2</v>
          </cell>
          <cell r="J3261">
            <v>1</v>
          </cell>
          <cell r="K3261">
            <v>36007</v>
          </cell>
          <cell r="N3261">
            <v>0</v>
          </cell>
          <cell r="O3261">
            <v>348702.2</v>
          </cell>
          <cell r="P3261">
            <v>348702.2</v>
          </cell>
          <cell r="Q3261">
            <v>348702.2</v>
          </cell>
          <cell r="R3261">
            <v>348702.2</v>
          </cell>
          <cell r="S3261">
            <v>348702.2</v>
          </cell>
          <cell r="T3261">
            <v>0</v>
          </cell>
          <cell r="U3261">
            <v>0</v>
          </cell>
          <cell r="V3261">
            <v>0</v>
          </cell>
          <cell r="W3261">
            <v>0</v>
          </cell>
          <cell r="X3261">
            <v>0</v>
          </cell>
          <cell r="Y3261">
            <v>0</v>
          </cell>
          <cell r="Z3261">
            <v>0</v>
          </cell>
          <cell r="AA3261">
            <v>0</v>
          </cell>
          <cell r="AB3261">
            <v>0</v>
          </cell>
          <cell r="AC3261">
            <v>0</v>
          </cell>
          <cell r="AD3261">
            <v>0</v>
          </cell>
          <cell r="AE3261">
            <v>0</v>
          </cell>
        </row>
        <row r="3262">
          <cell r="C3262" t="str">
            <v>S060200156</v>
          </cell>
          <cell r="D3262" t="str">
            <v>JOB-EX-161 กลึงเข็มอัดแน่นพร้อมแท่นรอง</v>
          </cell>
          <cell r="F3262" t="str">
            <v>J9808051</v>
          </cell>
          <cell r="G3262">
            <v>36038</v>
          </cell>
          <cell r="H3262">
            <v>250</v>
          </cell>
          <cell r="I3262">
            <v>459677.74</v>
          </cell>
          <cell r="J3262">
            <v>250</v>
          </cell>
          <cell r="K3262">
            <v>36038</v>
          </cell>
          <cell r="N3262">
            <v>0</v>
          </cell>
          <cell r="O3262">
            <v>459427.74</v>
          </cell>
          <cell r="P3262">
            <v>459427.74</v>
          </cell>
          <cell r="Q3262">
            <v>459427.74</v>
          </cell>
          <cell r="R3262">
            <v>459427.74</v>
          </cell>
          <cell r="S3262">
            <v>459427.74</v>
          </cell>
          <cell r="T3262">
            <v>0</v>
          </cell>
          <cell r="U3262">
            <v>0</v>
          </cell>
          <cell r="V3262">
            <v>0</v>
          </cell>
          <cell r="W3262">
            <v>0</v>
          </cell>
          <cell r="X3262">
            <v>0</v>
          </cell>
          <cell r="Y3262">
            <v>0</v>
          </cell>
          <cell r="Z3262">
            <v>0</v>
          </cell>
          <cell r="AA3262">
            <v>0</v>
          </cell>
          <cell r="AB3262">
            <v>0</v>
          </cell>
          <cell r="AC3262">
            <v>0</v>
          </cell>
          <cell r="AD3262">
            <v>0</v>
          </cell>
          <cell r="AE3262">
            <v>0</v>
          </cell>
        </row>
        <row r="3263">
          <cell r="C3263" t="str">
            <v>S060200157</v>
          </cell>
          <cell r="D3263" t="str">
            <v>JOB-MW-402 กลึงหัวอาร์ค</v>
          </cell>
          <cell r="F3263" t="str">
            <v>J9809024</v>
          </cell>
          <cell r="G3263">
            <v>36068</v>
          </cell>
          <cell r="H3263">
            <v>30</v>
          </cell>
          <cell r="I3263">
            <v>49456</v>
          </cell>
          <cell r="J3263">
            <v>30</v>
          </cell>
          <cell r="K3263">
            <v>36068</v>
          </cell>
          <cell r="N3263">
            <v>0</v>
          </cell>
          <cell r="O3263">
            <v>49426</v>
          </cell>
          <cell r="P3263">
            <v>49426</v>
          </cell>
          <cell r="Q3263">
            <v>49426</v>
          </cell>
          <cell r="R3263">
            <v>49426</v>
          </cell>
          <cell r="S3263">
            <v>49426</v>
          </cell>
          <cell r="T3263">
            <v>0</v>
          </cell>
          <cell r="U3263">
            <v>0</v>
          </cell>
          <cell r="V3263">
            <v>0</v>
          </cell>
          <cell r="W3263">
            <v>0</v>
          </cell>
          <cell r="X3263">
            <v>0</v>
          </cell>
          <cell r="Y3263">
            <v>0</v>
          </cell>
          <cell r="Z3263">
            <v>0</v>
          </cell>
          <cell r="AA3263">
            <v>0</v>
          </cell>
          <cell r="AB3263">
            <v>0</v>
          </cell>
          <cell r="AC3263">
            <v>0</v>
          </cell>
          <cell r="AD3263">
            <v>0</v>
          </cell>
          <cell r="AE3263">
            <v>0</v>
          </cell>
        </row>
        <row r="3264">
          <cell r="C3264" t="str">
            <v>S070200531</v>
          </cell>
          <cell r="D3264" t="str">
            <v>JOB-EX-104 แม่พิมพ์ Expander Patt 1"*0.75"</v>
          </cell>
          <cell r="F3264" t="str">
            <v>J9809024</v>
          </cell>
          <cell r="G3264">
            <v>36068</v>
          </cell>
          <cell r="H3264">
            <v>1</v>
          </cell>
          <cell r="I3264">
            <v>848601</v>
          </cell>
          <cell r="J3264">
            <v>1</v>
          </cell>
          <cell r="K3264">
            <v>36068</v>
          </cell>
          <cell r="N3264">
            <v>0</v>
          </cell>
          <cell r="O3264">
            <v>848600</v>
          </cell>
          <cell r="P3264">
            <v>848600</v>
          </cell>
          <cell r="Q3264">
            <v>848600</v>
          </cell>
          <cell r="R3264">
            <v>848600</v>
          </cell>
          <cell r="S3264">
            <v>848600</v>
          </cell>
          <cell r="T3264">
            <v>0</v>
          </cell>
          <cell r="U3264">
            <v>0</v>
          </cell>
          <cell r="V3264">
            <v>0</v>
          </cell>
          <cell r="W3264">
            <v>0</v>
          </cell>
          <cell r="X3264">
            <v>0</v>
          </cell>
          <cell r="Y3264">
            <v>0</v>
          </cell>
          <cell r="Z3264">
            <v>0</v>
          </cell>
          <cell r="AA3264">
            <v>0</v>
          </cell>
          <cell r="AB3264">
            <v>0</v>
          </cell>
          <cell r="AC3264">
            <v>0</v>
          </cell>
          <cell r="AD3264">
            <v>0</v>
          </cell>
          <cell r="AE3264">
            <v>0</v>
          </cell>
        </row>
        <row r="3265">
          <cell r="C3265" t="str">
            <v>S070200532</v>
          </cell>
          <cell r="D3265" t="str">
            <v>JOB-MW-045 แม่พิมพ์เจาะรูเส้นผ่าศูนย์กลาง 10.05 MM</v>
          </cell>
          <cell r="E3265" t="str">
            <v>Patt 1"*0.625</v>
          </cell>
          <cell r="F3265" t="str">
            <v>J9810009</v>
          </cell>
          <cell r="G3265">
            <v>36099</v>
          </cell>
          <cell r="H3265">
            <v>1</v>
          </cell>
          <cell r="I3265">
            <v>1616.65</v>
          </cell>
          <cell r="J3265">
            <v>1</v>
          </cell>
          <cell r="K3265">
            <v>36099</v>
          </cell>
          <cell r="N3265">
            <v>0</v>
          </cell>
          <cell r="O3265">
            <v>1615.65</v>
          </cell>
          <cell r="P3265">
            <v>1615.65</v>
          </cell>
          <cell r="Q3265">
            <v>1615.65</v>
          </cell>
          <cell r="R3265">
            <v>1615.65</v>
          </cell>
          <cell r="S3265">
            <v>1615.65</v>
          </cell>
          <cell r="T3265">
            <v>0</v>
          </cell>
          <cell r="U3265">
            <v>0</v>
          </cell>
          <cell r="V3265">
            <v>0</v>
          </cell>
          <cell r="W3265">
            <v>0</v>
          </cell>
          <cell r="X3265">
            <v>0</v>
          </cell>
          <cell r="Y3265">
            <v>0</v>
          </cell>
          <cell r="Z3265">
            <v>0</v>
          </cell>
          <cell r="AA3265">
            <v>0</v>
          </cell>
          <cell r="AB3265">
            <v>0</v>
          </cell>
          <cell r="AC3265">
            <v>0</v>
          </cell>
          <cell r="AD3265">
            <v>0</v>
          </cell>
          <cell r="AE3265">
            <v>0</v>
          </cell>
        </row>
        <row r="3266">
          <cell r="C3266" t="str">
            <v>S070200533</v>
          </cell>
          <cell r="D3266" t="str">
            <v>JOB-ex-207-8 Jig ดัดมือโค้ง 25.4 MM.</v>
          </cell>
          <cell r="F3266" t="str">
            <v>J9810009</v>
          </cell>
          <cell r="G3266">
            <v>36099</v>
          </cell>
          <cell r="H3266">
            <v>2</v>
          </cell>
          <cell r="I3266">
            <v>1892</v>
          </cell>
          <cell r="J3266">
            <v>2</v>
          </cell>
          <cell r="K3266">
            <v>36099</v>
          </cell>
          <cell r="N3266">
            <v>0</v>
          </cell>
          <cell r="O3266">
            <v>1890</v>
          </cell>
          <cell r="P3266">
            <v>1890</v>
          </cell>
          <cell r="Q3266">
            <v>1890</v>
          </cell>
          <cell r="R3266">
            <v>1890</v>
          </cell>
          <cell r="S3266">
            <v>1890</v>
          </cell>
          <cell r="T3266">
            <v>0</v>
          </cell>
          <cell r="U3266">
            <v>0</v>
          </cell>
          <cell r="V3266">
            <v>0</v>
          </cell>
          <cell r="W3266">
            <v>0</v>
          </cell>
          <cell r="X3266">
            <v>0</v>
          </cell>
          <cell r="Y3266">
            <v>0</v>
          </cell>
          <cell r="Z3266">
            <v>0</v>
          </cell>
          <cell r="AA3266">
            <v>0</v>
          </cell>
          <cell r="AB3266">
            <v>0</v>
          </cell>
          <cell r="AC3266">
            <v>0</v>
          </cell>
          <cell r="AD3266">
            <v>0</v>
          </cell>
          <cell r="AE3266">
            <v>0</v>
          </cell>
        </row>
        <row r="3267">
          <cell r="C3267" t="str">
            <v>S070200534</v>
          </cell>
          <cell r="D3267" t="str">
            <v>JOB-MW-001 พิมพ์เจาะรู Slot 6.5*13</v>
          </cell>
          <cell r="F3267" t="str">
            <v>J9810009</v>
          </cell>
          <cell r="G3267">
            <v>36099</v>
          </cell>
          <cell r="H3267">
            <v>1</v>
          </cell>
          <cell r="I3267">
            <v>2087.36</v>
          </cell>
          <cell r="J3267">
            <v>1</v>
          </cell>
          <cell r="K3267">
            <v>36099</v>
          </cell>
          <cell r="N3267">
            <v>0</v>
          </cell>
          <cell r="O3267">
            <v>2086.36</v>
          </cell>
          <cell r="P3267">
            <v>2086.36</v>
          </cell>
          <cell r="Q3267">
            <v>2086.36</v>
          </cell>
          <cell r="R3267">
            <v>2086.36</v>
          </cell>
          <cell r="S3267">
            <v>2086.36</v>
          </cell>
          <cell r="T3267">
            <v>0</v>
          </cell>
          <cell r="U3267">
            <v>0</v>
          </cell>
          <cell r="V3267">
            <v>0</v>
          </cell>
          <cell r="W3267">
            <v>0</v>
          </cell>
          <cell r="X3267">
            <v>0</v>
          </cell>
          <cell r="Y3267">
            <v>0</v>
          </cell>
          <cell r="Z3267">
            <v>0</v>
          </cell>
          <cell r="AA3267">
            <v>0</v>
          </cell>
          <cell r="AB3267">
            <v>0</v>
          </cell>
          <cell r="AC3267">
            <v>0</v>
          </cell>
          <cell r="AD3267">
            <v>0</v>
          </cell>
          <cell r="AE3267">
            <v>0</v>
          </cell>
        </row>
        <row r="3268">
          <cell r="C3268" t="str">
            <v>S070200535</v>
          </cell>
          <cell r="D3268" t="str">
            <v>JOB-MW-003 แม่พิมพ์ปั๊มรูเส้นผ่าศูนย์กลาง 4 MM.9รู</v>
          </cell>
          <cell r="F3268" t="str">
            <v>J9810009</v>
          </cell>
          <cell r="G3268">
            <v>36099</v>
          </cell>
          <cell r="H3268">
            <v>1</v>
          </cell>
          <cell r="I3268">
            <v>2307.0700000000002</v>
          </cell>
          <cell r="J3268">
            <v>1</v>
          </cell>
          <cell r="K3268">
            <v>36099</v>
          </cell>
          <cell r="N3268">
            <v>0</v>
          </cell>
          <cell r="O3268">
            <v>2306.0700000000002</v>
          </cell>
          <cell r="P3268">
            <v>2306.0700000000002</v>
          </cell>
          <cell r="Q3268">
            <v>2306.0700000000002</v>
          </cell>
          <cell r="R3268">
            <v>2306.0700000000002</v>
          </cell>
          <cell r="S3268">
            <v>2306.0700000000002</v>
          </cell>
          <cell r="T3268">
            <v>0</v>
          </cell>
          <cell r="U3268">
            <v>0</v>
          </cell>
          <cell r="V3268">
            <v>0</v>
          </cell>
          <cell r="W3268">
            <v>0</v>
          </cell>
          <cell r="X3268">
            <v>0</v>
          </cell>
          <cell r="Y3268">
            <v>0</v>
          </cell>
          <cell r="Z3268">
            <v>0</v>
          </cell>
          <cell r="AA3268">
            <v>0</v>
          </cell>
          <cell r="AB3268">
            <v>0</v>
          </cell>
          <cell r="AC3268">
            <v>0</v>
          </cell>
          <cell r="AD3268">
            <v>0</v>
          </cell>
          <cell r="AE3268">
            <v>0</v>
          </cell>
        </row>
        <row r="3269">
          <cell r="C3269" t="str">
            <v>S070200536</v>
          </cell>
          <cell r="D3269" t="str">
            <v>JOB-MW-007 แม่พิมพ์ปั๊มรูเส้นผ่าศูนย์กลาง 3.5 MM.</v>
          </cell>
          <cell r="F3269" t="str">
            <v>J9810009</v>
          </cell>
          <cell r="G3269">
            <v>36099</v>
          </cell>
          <cell r="H3269">
            <v>1</v>
          </cell>
          <cell r="I3269">
            <v>4982.76</v>
          </cell>
          <cell r="J3269">
            <v>1</v>
          </cell>
          <cell r="K3269">
            <v>36099</v>
          </cell>
          <cell r="N3269">
            <v>0</v>
          </cell>
          <cell r="O3269">
            <v>4981.76</v>
          </cell>
          <cell r="P3269">
            <v>4981.76</v>
          </cell>
          <cell r="Q3269">
            <v>4981.76</v>
          </cell>
          <cell r="R3269">
            <v>4981.76</v>
          </cell>
          <cell r="S3269">
            <v>4981.76</v>
          </cell>
          <cell r="T3269">
            <v>0</v>
          </cell>
          <cell r="U3269">
            <v>0</v>
          </cell>
          <cell r="V3269">
            <v>0</v>
          </cell>
          <cell r="W3269">
            <v>0</v>
          </cell>
          <cell r="X3269">
            <v>0</v>
          </cell>
          <cell r="Y3269">
            <v>0</v>
          </cell>
          <cell r="Z3269">
            <v>0</v>
          </cell>
          <cell r="AA3269">
            <v>0</v>
          </cell>
          <cell r="AB3269">
            <v>0</v>
          </cell>
          <cell r="AC3269">
            <v>0</v>
          </cell>
          <cell r="AD3269">
            <v>0</v>
          </cell>
          <cell r="AE3269">
            <v>0</v>
          </cell>
        </row>
        <row r="3270">
          <cell r="C3270" t="str">
            <v>S070200537</v>
          </cell>
          <cell r="D3270" t="str">
            <v>JOB-MW-011 แม่พิมพ์ Brkt.Outlet 3 Pn-5/16</v>
          </cell>
          <cell r="F3270" t="str">
            <v>J9810009</v>
          </cell>
          <cell r="G3270">
            <v>36099</v>
          </cell>
          <cell r="H3270">
            <v>1</v>
          </cell>
          <cell r="I3270">
            <v>2529.75</v>
          </cell>
          <cell r="J3270">
            <v>1</v>
          </cell>
          <cell r="K3270">
            <v>36099</v>
          </cell>
          <cell r="N3270">
            <v>0</v>
          </cell>
          <cell r="O3270">
            <v>2528.75</v>
          </cell>
          <cell r="P3270">
            <v>2528.75</v>
          </cell>
          <cell r="Q3270">
            <v>2528.75</v>
          </cell>
          <cell r="R3270">
            <v>2528.75</v>
          </cell>
          <cell r="S3270">
            <v>2528.75</v>
          </cell>
          <cell r="T3270">
            <v>0</v>
          </cell>
          <cell r="U3270">
            <v>0</v>
          </cell>
          <cell r="V3270">
            <v>0</v>
          </cell>
          <cell r="W3270">
            <v>0</v>
          </cell>
          <cell r="X3270">
            <v>0</v>
          </cell>
          <cell r="Y3270">
            <v>0</v>
          </cell>
          <cell r="Z3270">
            <v>0</v>
          </cell>
          <cell r="AA3270">
            <v>0</v>
          </cell>
          <cell r="AB3270">
            <v>0</v>
          </cell>
          <cell r="AC3270">
            <v>0</v>
          </cell>
          <cell r="AD3270">
            <v>0</v>
          </cell>
          <cell r="AE3270">
            <v>0</v>
          </cell>
        </row>
        <row r="3271">
          <cell r="C3271" t="str">
            <v>S070200538</v>
          </cell>
          <cell r="D3271" t="str">
            <v>JOB-MW-031 แม่พิมพ์เจาะรู 3.5*17 Holes,แม่พิมพ์</v>
          </cell>
          <cell r="E3271" t="str">
            <v>ปั๊มย่นท่อ Slot 10*20,6.5*13,เจาะรู 7 MM.</v>
          </cell>
          <cell r="F3271" t="str">
            <v>J9810009</v>
          </cell>
          <cell r="G3271">
            <v>36099</v>
          </cell>
          <cell r="H3271">
            <v>1</v>
          </cell>
          <cell r="I3271">
            <v>5628.85</v>
          </cell>
          <cell r="J3271">
            <v>1</v>
          </cell>
          <cell r="K3271">
            <v>36099</v>
          </cell>
          <cell r="N3271">
            <v>0</v>
          </cell>
          <cell r="O3271">
            <v>5627.85</v>
          </cell>
          <cell r="P3271">
            <v>5627.85</v>
          </cell>
          <cell r="Q3271">
            <v>5627.85</v>
          </cell>
          <cell r="R3271">
            <v>5627.85</v>
          </cell>
          <cell r="S3271">
            <v>5627.85</v>
          </cell>
          <cell r="T3271">
            <v>0</v>
          </cell>
          <cell r="U3271">
            <v>0</v>
          </cell>
          <cell r="V3271">
            <v>0</v>
          </cell>
          <cell r="W3271">
            <v>0</v>
          </cell>
          <cell r="X3271">
            <v>0</v>
          </cell>
          <cell r="Y3271">
            <v>0</v>
          </cell>
          <cell r="Z3271">
            <v>0</v>
          </cell>
          <cell r="AA3271">
            <v>0</v>
          </cell>
          <cell r="AB3271">
            <v>0</v>
          </cell>
          <cell r="AC3271">
            <v>0</v>
          </cell>
          <cell r="AD3271">
            <v>0</v>
          </cell>
          <cell r="AE3271">
            <v>0</v>
          </cell>
        </row>
        <row r="3272">
          <cell r="C3272" t="str">
            <v>S070200539</v>
          </cell>
          <cell r="D3272" t="str">
            <v>JOB-MW-031 แม่พิมพ์เจาะรู 3.5 MM.</v>
          </cell>
          <cell r="F3272" t="str">
            <v>J9810009</v>
          </cell>
          <cell r="G3272">
            <v>36099</v>
          </cell>
          <cell r="H3272">
            <v>1</v>
          </cell>
          <cell r="I3272">
            <v>1401</v>
          </cell>
          <cell r="J3272">
            <v>1</v>
          </cell>
          <cell r="K3272">
            <v>36099</v>
          </cell>
          <cell r="N3272">
            <v>0</v>
          </cell>
          <cell r="O3272">
            <v>1400</v>
          </cell>
          <cell r="P3272">
            <v>1400</v>
          </cell>
          <cell r="Q3272">
            <v>1400</v>
          </cell>
          <cell r="R3272">
            <v>1400</v>
          </cell>
          <cell r="S3272">
            <v>1400</v>
          </cell>
          <cell r="T3272">
            <v>0</v>
          </cell>
          <cell r="U3272">
            <v>0</v>
          </cell>
          <cell r="V3272">
            <v>0</v>
          </cell>
          <cell r="W3272">
            <v>0</v>
          </cell>
          <cell r="X3272">
            <v>0</v>
          </cell>
          <cell r="Y3272">
            <v>0</v>
          </cell>
          <cell r="Z3272">
            <v>0</v>
          </cell>
          <cell r="AA3272">
            <v>0</v>
          </cell>
          <cell r="AB3272">
            <v>0</v>
          </cell>
          <cell r="AC3272">
            <v>0</v>
          </cell>
          <cell r="AD3272">
            <v>0</v>
          </cell>
          <cell r="AE3272">
            <v>0</v>
          </cell>
        </row>
        <row r="3273">
          <cell r="C3273" t="str">
            <v>S070200540</v>
          </cell>
          <cell r="D3273" t="str">
            <v>JOB-9520 แม่พิมพ์ขึ้นรูป End Plate</v>
          </cell>
          <cell r="F3273" t="str">
            <v>J9810009</v>
          </cell>
          <cell r="G3273">
            <v>36099</v>
          </cell>
          <cell r="H3273">
            <v>1</v>
          </cell>
          <cell r="I3273">
            <v>88249.17</v>
          </cell>
          <cell r="J3273">
            <v>1</v>
          </cell>
          <cell r="K3273">
            <v>36099</v>
          </cell>
          <cell r="N3273">
            <v>0</v>
          </cell>
          <cell r="O3273">
            <v>88248.17</v>
          </cell>
          <cell r="P3273">
            <v>88248.17</v>
          </cell>
          <cell r="Q3273">
            <v>88248.17</v>
          </cell>
          <cell r="R3273">
            <v>88248.17</v>
          </cell>
          <cell r="S3273">
            <v>88248.17</v>
          </cell>
          <cell r="T3273">
            <v>0</v>
          </cell>
          <cell r="U3273">
            <v>0</v>
          </cell>
          <cell r="V3273">
            <v>0</v>
          </cell>
          <cell r="W3273">
            <v>0</v>
          </cell>
          <cell r="X3273">
            <v>0</v>
          </cell>
          <cell r="Y3273">
            <v>0</v>
          </cell>
          <cell r="Z3273">
            <v>0</v>
          </cell>
          <cell r="AA3273">
            <v>0</v>
          </cell>
          <cell r="AB3273">
            <v>0</v>
          </cell>
          <cell r="AC3273">
            <v>0</v>
          </cell>
          <cell r="AD3273">
            <v>0</v>
          </cell>
          <cell r="AE3273">
            <v>0</v>
          </cell>
        </row>
        <row r="3274">
          <cell r="C3274" t="str">
            <v>S070200541</v>
          </cell>
          <cell r="D3274" t="str">
            <v>JOB-9521 แม่พิมพ์ End Plate 3R*16"Patt0.75"</v>
          </cell>
          <cell r="F3274" t="str">
            <v>J9810009</v>
          </cell>
          <cell r="G3274">
            <v>36099</v>
          </cell>
          <cell r="H3274">
            <v>1</v>
          </cell>
          <cell r="I3274">
            <v>42079.12</v>
          </cell>
          <cell r="J3274">
            <v>1</v>
          </cell>
          <cell r="K3274">
            <v>36099</v>
          </cell>
          <cell r="N3274">
            <v>0</v>
          </cell>
          <cell r="O3274">
            <v>42078.12</v>
          </cell>
          <cell r="P3274">
            <v>42078.12</v>
          </cell>
          <cell r="Q3274">
            <v>42078.12</v>
          </cell>
          <cell r="R3274">
            <v>42078.12</v>
          </cell>
          <cell r="S3274">
            <v>42078.12</v>
          </cell>
          <cell r="T3274">
            <v>0</v>
          </cell>
          <cell r="U3274">
            <v>0</v>
          </cell>
          <cell r="V3274">
            <v>0</v>
          </cell>
          <cell r="W3274">
            <v>0</v>
          </cell>
          <cell r="X3274">
            <v>0</v>
          </cell>
          <cell r="Y3274">
            <v>0</v>
          </cell>
          <cell r="Z3274">
            <v>0</v>
          </cell>
          <cell r="AA3274">
            <v>0</v>
          </cell>
          <cell r="AB3274">
            <v>0</v>
          </cell>
          <cell r="AC3274">
            <v>0</v>
          </cell>
          <cell r="AD3274">
            <v>0</v>
          </cell>
          <cell r="AE3274">
            <v>0</v>
          </cell>
        </row>
        <row r="3275">
          <cell r="C3275" t="str">
            <v>S060200158</v>
          </cell>
          <cell r="D3275" t="str">
            <v>JOB-EX-047 ทำตัวบังคับ F/L อัดแน่น</v>
          </cell>
          <cell r="F3275" t="str">
            <v>J9810009</v>
          </cell>
          <cell r="G3275">
            <v>36099</v>
          </cell>
          <cell r="H3275">
            <v>1</v>
          </cell>
          <cell r="I3275">
            <v>3419.35</v>
          </cell>
          <cell r="J3275">
            <v>1</v>
          </cell>
          <cell r="K3275">
            <v>36099</v>
          </cell>
          <cell r="N3275">
            <v>0</v>
          </cell>
          <cell r="O3275">
            <v>3418.35</v>
          </cell>
          <cell r="P3275">
            <v>3418.35</v>
          </cell>
          <cell r="Q3275">
            <v>3418.35</v>
          </cell>
          <cell r="R3275">
            <v>3418.35</v>
          </cell>
          <cell r="S3275">
            <v>3418.35</v>
          </cell>
          <cell r="T3275">
            <v>0</v>
          </cell>
          <cell r="U3275">
            <v>0</v>
          </cell>
          <cell r="V3275">
            <v>0</v>
          </cell>
          <cell r="W3275">
            <v>0</v>
          </cell>
          <cell r="X3275">
            <v>0</v>
          </cell>
          <cell r="Y3275">
            <v>0</v>
          </cell>
          <cell r="Z3275">
            <v>0</v>
          </cell>
          <cell r="AA3275">
            <v>0</v>
          </cell>
          <cell r="AB3275">
            <v>0</v>
          </cell>
          <cell r="AC3275">
            <v>0</v>
          </cell>
          <cell r="AD3275">
            <v>0</v>
          </cell>
          <cell r="AE3275">
            <v>0</v>
          </cell>
        </row>
        <row r="3276">
          <cell r="C3276" t="str">
            <v>S060800241</v>
          </cell>
          <cell r="D3276" t="str">
            <v>มอเตอร์มิตซูบิชิ 4P * 220V. 1/3 HP</v>
          </cell>
          <cell r="F3276" t="str">
            <v>SR034/1670</v>
          </cell>
          <cell r="G3276">
            <v>36102</v>
          </cell>
          <cell r="H3276">
            <v>2</v>
          </cell>
          <cell r="I3276">
            <v>3006</v>
          </cell>
          <cell r="J3276">
            <v>2</v>
          </cell>
          <cell r="K3276">
            <v>36102</v>
          </cell>
          <cell r="N3276">
            <v>0</v>
          </cell>
          <cell r="O3276">
            <v>3004</v>
          </cell>
          <cell r="P3276">
            <v>3004</v>
          </cell>
          <cell r="Q3276">
            <v>3004</v>
          </cell>
          <cell r="R3276">
            <v>3004</v>
          </cell>
          <cell r="S3276">
            <v>3004</v>
          </cell>
          <cell r="T3276">
            <v>0</v>
          </cell>
          <cell r="U3276">
            <v>0</v>
          </cell>
          <cell r="V3276">
            <v>0</v>
          </cell>
          <cell r="W3276">
            <v>0</v>
          </cell>
          <cell r="X3276">
            <v>0</v>
          </cell>
          <cell r="Y3276">
            <v>0</v>
          </cell>
          <cell r="Z3276">
            <v>0</v>
          </cell>
          <cell r="AA3276">
            <v>0</v>
          </cell>
          <cell r="AB3276">
            <v>0</v>
          </cell>
          <cell r="AC3276">
            <v>0</v>
          </cell>
          <cell r="AD3276">
            <v>0</v>
          </cell>
          <cell r="AE3276">
            <v>0</v>
          </cell>
        </row>
        <row r="3277">
          <cell r="C3277" t="str">
            <v>S060800242</v>
          </cell>
          <cell r="D3277" t="str">
            <v>อิมพีเรียล สายชาร์ทน้ำยา ชุดสามสี ยาว 72"</v>
          </cell>
          <cell r="F3277" t="str">
            <v>SR037/1832</v>
          </cell>
          <cell r="G3277">
            <v>36123</v>
          </cell>
          <cell r="H3277">
            <v>1</v>
          </cell>
          <cell r="I3277">
            <v>1634</v>
          </cell>
          <cell r="J3277">
            <v>1</v>
          </cell>
          <cell r="K3277">
            <v>36123</v>
          </cell>
          <cell r="N3277">
            <v>0</v>
          </cell>
          <cell r="O3277">
            <v>1633</v>
          </cell>
          <cell r="P3277">
            <v>1633</v>
          </cell>
          <cell r="Q3277">
            <v>1633</v>
          </cell>
          <cell r="R3277">
            <v>1633</v>
          </cell>
          <cell r="S3277">
            <v>1633</v>
          </cell>
          <cell r="T3277">
            <v>0</v>
          </cell>
          <cell r="U3277">
            <v>0</v>
          </cell>
          <cell r="V3277">
            <v>0</v>
          </cell>
          <cell r="W3277">
            <v>0</v>
          </cell>
          <cell r="X3277">
            <v>0</v>
          </cell>
          <cell r="Y3277">
            <v>0</v>
          </cell>
          <cell r="Z3277">
            <v>0</v>
          </cell>
          <cell r="AA3277">
            <v>0</v>
          </cell>
          <cell r="AB3277">
            <v>0</v>
          </cell>
          <cell r="AC3277">
            <v>0</v>
          </cell>
          <cell r="AD3277">
            <v>0</v>
          </cell>
          <cell r="AE3277">
            <v>0</v>
          </cell>
        </row>
        <row r="3278">
          <cell r="C3278" t="str">
            <v>S069900116</v>
          </cell>
          <cell r="D3278" t="str">
            <v>ชุดแปลงไฟ 220 VAC เปลี่ยนเป็น 24 VDC 10 AMP.</v>
          </cell>
          <cell r="F3278" t="str">
            <v>SR037/1834</v>
          </cell>
          <cell r="G3278">
            <v>36123</v>
          </cell>
          <cell r="H3278">
            <v>1</v>
          </cell>
          <cell r="I3278">
            <v>1200</v>
          </cell>
          <cell r="J3278">
            <v>1</v>
          </cell>
          <cell r="K3278">
            <v>36123</v>
          </cell>
          <cell r="N3278">
            <v>0</v>
          </cell>
          <cell r="O3278">
            <v>1199</v>
          </cell>
          <cell r="P3278">
            <v>1199</v>
          </cell>
          <cell r="Q3278">
            <v>1199</v>
          </cell>
          <cell r="R3278">
            <v>1199</v>
          </cell>
          <cell r="S3278">
            <v>1199</v>
          </cell>
          <cell r="T3278">
            <v>0</v>
          </cell>
          <cell r="U3278">
            <v>0</v>
          </cell>
          <cell r="V3278">
            <v>0</v>
          </cell>
          <cell r="W3278">
            <v>0</v>
          </cell>
          <cell r="X3278">
            <v>0</v>
          </cell>
          <cell r="Y3278">
            <v>0</v>
          </cell>
          <cell r="Z3278">
            <v>0</v>
          </cell>
          <cell r="AA3278">
            <v>0</v>
          </cell>
          <cell r="AB3278">
            <v>0</v>
          </cell>
          <cell r="AC3278">
            <v>0</v>
          </cell>
          <cell r="AD3278">
            <v>0</v>
          </cell>
          <cell r="AE3278">
            <v>0</v>
          </cell>
        </row>
        <row r="3279">
          <cell r="C3279" t="str">
            <v>S060200159</v>
          </cell>
          <cell r="D3279" t="str">
            <v>JOB-98-553 เครื่องปั๊ม Fin ลูกรีด UNCOILER</v>
          </cell>
          <cell r="F3279" t="str">
            <v>J9811011</v>
          </cell>
          <cell r="G3279">
            <v>36129</v>
          </cell>
          <cell r="H3279">
            <v>1</v>
          </cell>
          <cell r="I3279">
            <v>3978</v>
          </cell>
          <cell r="J3279">
            <v>1</v>
          </cell>
          <cell r="K3279">
            <v>36129</v>
          </cell>
          <cell r="N3279">
            <v>0</v>
          </cell>
          <cell r="O3279">
            <v>3977</v>
          </cell>
          <cell r="P3279">
            <v>3977</v>
          </cell>
          <cell r="Q3279">
            <v>3977</v>
          </cell>
          <cell r="R3279">
            <v>3977</v>
          </cell>
          <cell r="S3279">
            <v>3977</v>
          </cell>
          <cell r="T3279">
            <v>0</v>
          </cell>
          <cell r="U3279">
            <v>0</v>
          </cell>
          <cell r="V3279">
            <v>0</v>
          </cell>
          <cell r="W3279">
            <v>0</v>
          </cell>
          <cell r="X3279">
            <v>0</v>
          </cell>
          <cell r="Y3279">
            <v>0</v>
          </cell>
          <cell r="Z3279">
            <v>0</v>
          </cell>
          <cell r="AA3279">
            <v>0</v>
          </cell>
          <cell r="AB3279">
            <v>0</v>
          </cell>
          <cell r="AC3279">
            <v>0</v>
          </cell>
          <cell r="AD3279">
            <v>0</v>
          </cell>
          <cell r="AE3279">
            <v>0</v>
          </cell>
        </row>
        <row r="3280">
          <cell r="C3280" t="str">
            <v>S060200160</v>
          </cell>
          <cell r="D3280" t="str">
            <v>JOB-98-563 Punch &amp; Die เครื่อง J #3</v>
          </cell>
          <cell r="F3280" t="str">
            <v>J9811011</v>
          </cell>
          <cell r="G3280">
            <v>36129</v>
          </cell>
          <cell r="H3280">
            <v>1</v>
          </cell>
          <cell r="I3280">
            <v>4915.91</v>
          </cell>
          <cell r="J3280">
            <v>1</v>
          </cell>
          <cell r="K3280">
            <v>36129</v>
          </cell>
          <cell r="N3280">
            <v>0</v>
          </cell>
          <cell r="O3280">
            <v>4914.91</v>
          </cell>
          <cell r="P3280">
            <v>4914.91</v>
          </cell>
          <cell r="Q3280">
            <v>4914.91</v>
          </cell>
          <cell r="R3280">
            <v>4914.91</v>
          </cell>
          <cell r="S3280">
            <v>4914.91</v>
          </cell>
          <cell r="T3280">
            <v>0</v>
          </cell>
          <cell r="U3280">
            <v>0</v>
          </cell>
          <cell r="V3280">
            <v>0</v>
          </cell>
          <cell r="W3280">
            <v>0</v>
          </cell>
          <cell r="X3280">
            <v>0</v>
          </cell>
          <cell r="Y3280">
            <v>0</v>
          </cell>
          <cell r="Z3280">
            <v>0</v>
          </cell>
          <cell r="AA3280">
            <v>0</v>
          </cell>
          <cell r="AB3280">
            <v>0</v>
          </cell>
          <cell r="AC3280">
            <v>0</v>
          </cell>
          <cell r="AD3280">
            <v>0</v>
          </cell>
          <cell r="AE3280">
            <v>0</v>
          </cell>
        </row>
        <row r="3281">
          <cell r="C3281" t="str">
            <v>S060200161</v>
          </cell>
          <cell r="D3281" t="str">
            <v>JOB-98-10-001 ทำเข็มรีดท่อ 3/8 16 "</v>
          </cell>
          <cell r="F3281" t="str">
            <v>J9811011</v>
          </cell>
          <cell r="G3281">
            <v>36129</v>
          </cell>
          <cell r="H3281">
            <v>5</v>
          </cell>
          <cell r="I3281">
            <v>2105</v>
          </cell>
          <cell r="J3281">
            <v>5</v>
          </cell>
          <cell r="K3281">
            <v>36129</v>
          </cell>
          <cell r="N3281">
            <v>0</v>
          </cell>
          <cell r="O3281">
            <v>2100</v>
          </cell>
          <cell r="P3281">
            <v>2100</v>
          </cell>
          <cell r="Q3281">
            <v>2100</v>
          </cell>
          <cell r="R3281">
            <v>2100</v>
          </cell>
          <cell r="S3281">
            <v>2100</v>
          </cell>
          <cell r="T3281">
            <v>0</v>
          </cell>
          <cell r="U3281">
            <v>0</v>
          </cell>
          <cell r="V3281">
            <v>0</v>
          </cell>
          <cell r="W3281">
            <v>0</v>
          </cell>
          <cell r="X3281">
            <v>0</v>
          </cell>
          <cell r="Y3281">
            <v>0</v>
          </cell>
          <cell r="Z3281">
            <v>0</v>
          </cell>
          <cell r="AA3281">
            <v>0</v>
          </cell>
          <cell r="AB3281">
            <v>0</v>
          </cell>
          <cell r="AC3281">
            <v>0</v>
          </cell>
          <cell r="AD3281">
            <v>0</v>
          </cell>
          <cell r="AE3281">
            <v>0</v>
          </cell>
        </row>
        <row r="3282">
          <cell r="C3282" t="str">
            <v>S060200162</v>
          </cell>
          <cell r="D3282" t="str">
            <v>JOB-98-11-003 หัวเข็มรีดโค้งครอบ RB OAK #1</v>
          </cell>
          <cell r="F3282" t="str">
            <v>J9811011</v>
          </cell>
          <cell r="G3282">
            <v>36129</v>
          </cell>
          <cell r="H3282">
            <v>5</v>
          </cell>
          <cell r="I3282">
            <v>3308.6</v>
          </cell>
          <cell r="J3282">
            <v>5</v>
          </cell>
          <cell r="K3282">
            <v>36129</v>
          </cell>
          <cell r="N3282">
            <v>0</v>
          </cell>
          <cell r="O3282">
            <v>3303.6</v>
          </cell>
          <cell r="P3282">
            <v>3303.6</v>
          </cell>
          <cell r="Q3282">
            <v>3303.6</v>
          </cell>
          <cell r="R3282">
            <v>3303.6</v>
          </cell>
          <cell r="S3282">
            <v>3303.6</v>
          </cell>
          <cell r="T3282">
            <v>0</v>
          </cell>
          <cell r="U3282">
            <v>0</v>
          </cell>
          <cell r="V3282">
            <v>0</v>
          </cell>
          <cell r="W3282">
            <v>0</v>
          </cell>
          <cell r="X3282">
            <v>0</v>
          </cell>
          <cell r="Y3282">
            <v>0</v>
          </cell>
          <cell r="Z3282">
            <v>0</v>
          </cell>
          <cell r="AA3282">
            <v>0</v>
          </cell>
          <cell r="AB3282">
            <v>0</v>
          </cell>
          <cell r="AC3282">
            <v>0</v>
          </cell>
          <cell r="AD3282">
            <v>0</v>
          </cell>
          <cell r="AE3282">
            <v>0</v>
          </cell>
        </row>
        <row r="3283">
          <cell r="C3283" t="str">
            <v>S070200542</v>
          </cell>
          <cell r="D3283" t="str">
            <v>JOB-98-11-004 Jig ดัดโค้งท่อ 20.4</v>
          </cell>
          <cell r="F3283" t="str">
            <v>J9811011</v>
          </cell>
          <cell r="G3283">
            <v>36129</v>
          </cell>
          <cell r="H3283">
            <v>1</v>
          </cell>
          <cell r="I3283">
            <v>4178.7700000000004</v>
          </cell>
          <cell r="J3283">
            <v>1</v>
          </cell>
          <cell r="K3283">
            <v>36129</v>
          </cell>
          <cell r="N3283">
            <v>0</v>
          </cell>
          <cell r="O3283">
            <v>4177.7700000000004</v>
          </cell>
          <cell r="P3283">
            <v>4177.7700000000004</v>
          </cell>
          <cell r="Q3283">
            <v>4177.7700000000004</v>
          </cell>
          <cell r="R3283">
            <v>4177.7700000000004</v>
          </cell>
          <cell r="S3283">
            <v>4177.7700000000004</v>
          </cell>
          <cell r="T3283">
            <v>0</v>
          </cell>
          <cell r="U3283">
            <v>0</v>
          </cell>
          <cell r="V3283">
            <v>0</v>
          </cell>
          <cell r="W3283">
            <v>0</v>
          </cell>
          <cell r="X3283">
            <v>0</v>
          </cell>
          <cell r="Y3283">
            <v>0</v>
          </cell>
          <cell r="Z3283">
            <v>0</v>
          </cell>
          <cell r="AA3283">
            <v>0</v>
          </cell>
          <cell r="AB3283">
            <v>0</v>
          </cell>
          <cell r="AC3283">
            <v>0</v>
          </cell>
          <cell r="AD3283">
            <v>0</v>
          </cell>
          <cell r="AE3283">
            <v>0</v>
          </cell>
        </row>
        <row r="3284">
          <cell r="C3284" t="str">
            <v>S070200543</v>
          </cell>
          <cell r="D3284" t="str">
            <v>JOB-98-11-005 Jig ดัดโค้งท่อ 25.4</v>
          </cell>
          <cell r="F3284" t="str">
            <v>J9811011</v>
          </cell>
          <cell r="G3284">
            <v>36129</v>
          </cell>
          <cell r="H3284">
            <v>1</v>
          </cell>
          <cell r="I3284">
            <v>23374.240000000002</v>
          </cell>
          <cell r="J3284">
            <v>1</v>
          </cell>
          <cell r="K3284">
            <v>36129</v>
          </cell>
          <cell r="N3284">
            <v>0</v>
          </cell>
          <cell r="O3284">
            <v>23373.24</v>
          </cell>
          <cell r="P3284">
            <v>23373.24</v>
          </cell>
          <cell r="Q3284">
            <v>23373.24</v>
          </cell>
          <cell r="R3284">
            <v>23373.24</v>
          </cell>
          <cell r="S3284">
            <v>23373.24</v>
          </cell>
          <cell r="T3284">
            <v>0</v>
          </cell>
          <cell r="U3284">
            <v>0</v>
          </cell>
          <cell r="V3284">
            <v>0</v>
          </cell>
          <cell r="W3284">
            <v>0</v>
          </cell>
          <cell r="X3284">
            <v>0</v>
          </cell>
          <cell r="Y3284">
            <v>0</v>
          </cell>
          <cell r="Z3284">
            <v>0</v>
          </cell>
          <cell r="AA3284">
            <v>0</v>
          </cell>
          <cell r="AB3284">
            <v>0</v>
          </cell>
          <cell r="AC3284">
            <v>0</v>
          </cell>
          <cell r="AD3284">
            <v>0</v>
          </cell>
          <cell r="AE3284">
            <v>0</v>
          </cell>
        </row>
        <row r="3285">
          <cell r="C3285" t="str">
            <v>S070200544</v>
          </cell>
          <cell r="D3285" t="str">
            <v>JOB-98-11-009 Jig ดัดโค้งท่อ 20.4</v>
          </cell>
          <cell r="F3285" t="str">
            <v>J9811011</v>
          </cell>
          <cell r="G3285">
            <v>36129</v>
          </cell>
          <cell r="H3285">
            <v>1</v>
          </cell>
          <cell r="I3285">
            <v>1579.65</v>
          </cell>
          <cell r="J3285">
            <v>1</v>
          </cell>
          <cell r="K3285">
            <v>36129</v>
          </cell>
          <cell r="N3285">
            <v>0</v>
          </cell>
          <cell r="O3285">
            <v>1578.65</v>
          </cell>
          <cell r="P3285">
            <v>1578.65</v>
          </cell>
          <cell r="Q3285">
            <v>1578.65</v>
          </cell>
          <cell r="R3285">
            <v>1578.65</v>
          </cell>
          <cell r="S3285">
            <v>1578.65</v>
          </cell>
          <cell r="T3285">
            <v>0</v>
          </cell>
          <cell r="U3285">
            <v>0</v>
          </cell>
          <cell r="V3285">
            <v>0</v>
          </cell>
          <cell r="W3285">
            <v>0</v>
          </cell>
          <cell r="X3285">
            <v>0</v>
          </cell>
          <cell r="Y3285">
            <v>0</v>
          </cell>
          <cell r="Z3285">
            <v>0</v>
          </cell>
          <cell r="AA3285">
            <v>0</v>
          </cell>
          <cell r="AB3285">
            <v>0</v>
          </cell>
          <cell r="AC3285">
            <v>0</v>
          </cell>
          <cell r="AD3285">
            <v>0</v>
          </cell>
          <cell r="AE3285">
            <v>0</v>
          </cell>
        </row>
        <row r="3286">
          <cell r="C3286" t="str">
            <v>S070200545</v>
          </cell>
          <cell r="D3286" t="str">
            <v>JOB-98-11-014 แม่พิมพ์ Bracket CT 1400</v>
          </cell>
          <cell r="F3286" t="str">
            <v>J9811011</v>
          </cell>
          <cell r="G3286">
            <v>36129</v>
          </cell>
          <cell r="H3286">
            <v>1</v>
          </cell>
          <cell r="I3286">
            <v>1422</v>
          </cell>
          <cell r="J3286">
            <v>1</v>
          </cell>
          <cell r="K3286">
            <v>36129</v>
          </cell>
          <cell r="N3286">
            <v>0</v>
          </cell>
          <cell r="O3286">
            <v>1421</v>
          </cell>
          <cell r="P3286">
            <v>1421</v>
          </cell>
          <cell r="Q3286">
            <v>1421</v>
          </cell>
          <cell r="R3286">
            <v>1421</v>
          </cell>
          <cell r="S3286">
            <v>1421</v>
          </cell>
          <cell r="T3286">
            <v>0</v>
          </cell>
          <cell r="U3286">
            <v>0</v>
          </cell>
          <cell r="V3286">
            <v>0</v>
          </cell>
          <cell r="W3286">
            <v>0</v>
          </cell>
          <cell r="X3286">
            <v>0</v>
          </cell>
          <cell r="Y3286">
            <v>0</v>
          </cell>
          <cell r="Z3286">
            <v>0</v>
          </cell>
          <cell r="AA3286">
            <v>0</v>
          </cell>
          <cell r="AB3286">
            <v>0</v>
          </cell>
          <cell r="AC3286">
            <v>0</v>
          </cell>
          <cell r="AD3286">
            <v>0</v>
          </cell>
          <cell r="AE3286">
            <v>0</v>
          </cell>
        </row>
        <row r="3287">
          <cell r="C3287" t="str">
            <v>S070200546</v>
          </cell>
          <cell r="D3287" t="str">
            <v>JOB-98-11-009 แม่พิมพ์เจาะรู เส้นผ่าศูนย์กลาง</v>
          </cell>
          <cell r="E3287" t="str">
            <v>6.5*8.25</v>
          </cell>
          <cell r="F3287" t="str">
            <v>J9811011</v>
          </cell>
          <cell r="G3287">
            <v>36129</v>
          </cell>
          <cell r="H3287">
            <v>1</v>
          </cell>
          <cell r="I3287">
            <v>7299</v>
          </cell>
          <cell r="J3287">
            <v>1</v>
          </cell>
          <cell r="K3287">
            <v>36129</v>
          </cell>
          <cell r="N3287">
            <v>0</v>
          </cell>
          <cell r="O3287">
            <v>7298</v>
          </cell>
          <cell r="P3287">
            <v>7298</v>
          </cell>
          <cell r="Q3287">
            <v>7298</v>
          </cell>
          <cell r="R3287">
            <v>7298</v>
          </cell>
          <cell r="S3287">
            <v>7298</v>
          </cell>
          <cell r="T3287">
            <v>0</v>
          </cell>
          <cell r="U3287">
            <v>0</v>
          </cell>
          <cell r="V3287">
            <v>0</v>
          </cell>
          <cell r="W3287">
            <v>0</v>
          </cell>
          <cell r="X3287">
            <v>0</v>
          </cell>
          <cell r="Y3287">
            <v>0</v>
          </cell>
          <cell r="Z3287">
            <v>0</v>
          </cell>
          <cell r="AA3287">
            <v>0</v>
          </cell>
          <cell r="AB3287">
            <v>0</v>
          </cell>
          <cell r="AC3287">
            <v>0</v>
          </cell>
          <cell r="AD3287">
            <v>0</v>
          </cell>
          <cell r="AE3287">
            <v>0</v>
          </cell>
        </row>
        <row r="3288">
          <cell r="C3288" t="str">
            <v>S070200547</v>
          </cell>
          <cell r="D3288" t="str">
            <v>JOB-98-11-005 แม่พิมพ์เจาะรู เส้นผ่าศูนย์กลาง</v>
          </cell>
          <cell r="E3288" t="str">
            <v>8.55*25.40</v>
          </cell>
          <cell r="F3288" t="str">
            <v>J9811011</v>
          </cell>
          <cell r="G3288">
            <v>36129</v>
          </cell>
          <cell r="H3288">
            <v>1</v>
          </cell>
          <cell r="I3288">
            <v>6444</v>
          </cell>
          <cell r="J3288">
            <v>1</v>
          </cell>
          <cell r="K3288">
            <v>36129</v>
          </cell>
          <cell r="N3288">
            <v>0</v>
          </cell>
          <cell r="O3288">
            <v>6443</v>
          </cell>
          <cell r="P3288">
            <v>6443</v>
          </cell>
          <cell r="Q3288">
            <v>6443</v>
          </cell>
          <cell r="R3288">
            <v>6443</v>
          </cell>
          <cell r="S3288">
            <v>6443</v>
          </cell>
          <cell r="T3288">
            <v>0</v>
          </cell>
          <cell r="U3288">
            <v>0</v>
          </cell>
          <cell r="V3288">
            <v>0</v>
          </cell>
          <cell r="W3288">
            <v>0</v>
          </cell>
          <cell r="X3288">
            <v>0</v>
          </cell>
          <cell r="Y3288">
            <v>0</v>
          </cell>
          <cell r="Z3288">
            <v>0</v>
          </cell>
          <cell r="AA3288">
            <v>0</v>
          </cell>
          <cell r="AB3288">
            <v>0</v>
          </cell>
          <cell r="AC3288">
            <v>0</v>
          </cell>
          <cell r="AD3288">
            <v>0</v>
          </cell>
          <cell r="AE3288">
            <v>0</v>
          </cell>
        </row>
        <row r="3289">
          <cell r="C3289" t="str">
            <v>S070200548</v>
          </cell>
          <cell r="D3289" t="str">
            <v>JOB-98-11-002 แม่พิมพ์ Slot 8*16 MM.</v>
          </cell>
          <cell r="F3289" t="str">
            <v>J9811011</v>
          </cell>
          <cell r="G3289">
            <v>36129</v>
          </cell>
          <cell r="H3289">
            <v>1</v>
          </cell>
          <cell r="I3289">
            <v>3089.72</v>
          </cell>
          <cell r="J3289">
            <v>1</v>
          </cell>
          <cell r="K3289">
            <v>36129</v>
          </cell>
          <cell r="N3289">
            <v>0</v>
          </cell>
          <cell r="O3289">
            <v>3088.72</v>
          </cell>
          <cell r="P3289">
            <v>3088.72</v>
          </cell>
          <cell r="Q3289">
            <v>3088.72</v>
          </cell>
          <cell r="R3289">
            <v>3088.72</v>
          </cell>
          <cell r="S3289">
            <v>3088.72</v>
          </cell>
          <cell r="T3289">
            <v>0</v>
          </cell>
          <cell r="U3289">
            <v>0</v>
          </cell>
          <cell r="V3289">
            <v>0</v>
          </cell>
          <cell r="W3289">
            <v>0</v>
          </cell>
          <cell r="X3289">
            <v>0</v>
          </cell>
          <cell r="Y3289">
            <v>0</v>
          </cell>
          <cell r="Z3289">
            <v>0</v>
          </cell>
          <cell r="AA3289">
            <v>0</v>
          </cell>
          <cell r="AB3289">
            <v>0</v>
          </cell>
          <cell r="AC3289">
            <v>0</v>
          </cell>
          <cell r="AD3289">
            <v>0</v>
          </cell>
          <cell r="AE3289">
            <v>0</v>
          </cell>
        </row>
        <row r="3290">
          <cell r="C3290" t="str">
            <v>S070200549</v>
          </cell>
          <cell r="D3290" t="str">
            <v>JOB-98-11-002 แม่พิมพ์ Jig โค้ง RB oak #3</v>
          </cell>
          <cell r="F3290" t="str">
            <v>J9811011</v>
          </cell>
          <cell r="G3290">
            <v>36129</v>
          </cell>
          <cell r="H3290">
            <v>1</v>
          </cell>
          <cell r="I3290">
            <v>9475.4</v>
          </cell>
          <cell r="J3290">
            <v>1</v>
          </cell>
          <cell r="K3290">
            <v>36129</v>
          </cell>
          <cell r="N3290">
            <v>0</v>
          </cell>
          <cell r="O3290">
            <v>9474.4</v>
          </cell>
          <cell r="P3290">
            <v>9474.4</v>
          </cell>
          <cell r="Q3290">
            <v>9474.4</v>
          </cell>
          <cell r="R3290">
            <v>9474.4</v>
          </cell>
          <cell r="S3290">
            <v>9474.4</v>
          </cell>
          <cell r="T3290">
            <v>0</v>
          </cell>
          <cell r="U3290">
            <v>0</v>
          </cell>
          <cell r="V3290">
            <v>0</v>
          </cell>
          <cell r="W3290">
            <v>0</v>
          </cell>
          <cell r="X3290">
            <v>0</v>
          </cell>
          <cell r="Y3290">
            <v>0</v>
          </cell>
          <cell r="Z3290">
            <v>0</v>
          </cell>
          <cell r="AA3290">
            <v>0</v>
          </cell>
          <cell r="AB3290">
            <v>0</v>
          </cell>
          <cell r="AC3290">
            <v>0</v>
          </cell>
          <cell r="AD3290">
            <v>0</v>
          </cell>
          <cell r="AE3290">
            <v>0</v>
          </cell>
        </row>
        <row r="3291">
          <cell r="C3291" t="str">
            <v>S070200550</v>
          </cell>
          <cell r="D3291" t="str">
            <v>JOB-MW-030 แม่พิมพ์เจาะรูเส้นผ่าศูนย์กลาง</v>
          </cell>
          <cell r="E3291" t="str">
            <v>4 MM*9 Holes</v>
          </cell>
          <cell r="F3291" t="str">
            <v>J9811011</v>
          </cell>
          <cell r="G3291">
            <v>36129</v>
          </cell>
          <cell r="H3291">
            <v>1</v>
          </cell>
          <cell r="I3291">
            <v>2412.48</v>
          </cell>
          <cell r="J3291">
            <v>1</v>
          </cell>
          <cell r="K3291">
            <v>36129</v>
          </cell>
          <cell r="N3291">
            <v>0</v>
          </cell>
          <cell r="O3291">
            <v>2411.48</v>
          </cell>
          <cell r="P3291">
            <v>2411.48</v>
          </cell>
          <cell r="Q3291">
            <v>2411.48</v>
          </cell>
          <cell r="R3291">
            <v>2411.48</v>
          </cell>
          <cell r="S3291">
            <v>2411.48</v>
          </cell>
          <cell r="T3291">
            <v>0</v>
          </cell>
          <cell r="U3291">
            <v>0</v>
          </cell>
          <cell r="V3291">
            <v>0</v>
          </cell>
          <cell r="W3291">
            <v>0</v>
          </cell>
          <cell r="X3291">
            <v>0</v>
          </cell>
          <cell r="Y3291">
            <v>0</v>
          </cell>
          <cell r="Z3291">
            <v>0</v>
          </cell>
          <cell r="AA3291">
            <v>0</v>
          </cell>
          <cell r="AB3291">
            <v>0</v>
          </cell>
          <cell r="AC3291">
            <v>0</v>
          </cell>
          <cell r="AD3291">
            <v>0</v>
          </cell>
          <cell r="AE3291">
            <v>0</v>
          </cell>
        </row>
        <row r="3292">
          <cell r="C3292" t="str">
            <v>S070200551</v>
          </cell>
          <cell r="D3292" t="str">
            <v>JOB-EX-210 Jig ดัดโค้งท่อเส้นผ่าศูนย์กลาง 3/8-25.4</v>
          </cell>
          <cell r="F3292" t="str">
            <v>J9811011</v>
          </cell>
          <cell r="G3292">
            <v>36129</v>
          </cell>
          <cell r="H3292">
            <v>1</v>
          </cell>
          <cell r="I3292">
            <v>4484.5</v>
          </cell>
          <cell r="J3292">
            <v>1</v>
          </cell>
          <cell r="K3292">
            <v>36129</v>
          </cell>
          <cell r="N3292">
            <v>0</v>
          </cell>
          <cell r="O3292">
            <v>4483.5</v>
          </cell>
          <cell r="P3292">
            <v>4483.5</v>
          </cell>
          <cell r="Q3292">
            <v>4483.5</v>
          </cell>
          <cell r="R3292">
            <v>4483.5</v>
          </cell>
          <cell r="S3292">
            <v>4483.5</v>
          </cell>
          <cell r="T3292">
            <v>0</v>
          </cell>
          <cell r="U3292">
            <v>0</v>
          </cell>
          <cell r="V3292">
            <v>0</v>
          </cell>
          <cell r="W3292">
            <v>0</v>
          </cell>
          <cell r="X3292">
            <v>0</v>
          </cell>
          <cell r="Y3292">
            <v>0</v>
          </cell>
          <cell r="Z3292">
            <v>0</v>
          </cell>
          <cell r="AA3292">
            <v>0</v>
          </cell>
          <cell r="AB3292">
            <v>0</v>
          </cell>
          <cell r="AC3292">
            <v>0</v>
          </cell>
          <cell r="AD3292">
            <v>0</v>
          </cell>
          <cell r="AE3292">
            <v>0</v>
          </cell>
        </row>
        <row r="3293">
          <cell r="C3293" t="str">
            <v>S070200552</v>
          </cell>
          <cell r="D3293" t="str">
            <v>JOB-EX-211 Jig ดัดโค้งท่อ CW เส้นผ่าศูนย์กลาง</v>
          </cell>
          <cell r="E3293" t="str">
            <v>1/4-13.75</v>
          </cell>
          <cell r="F3293" t="str">
            <v>J9811011</v>
          </cell>
          <cell r="G3293">
            <v>36129</v>
          </cell>
          <cell r="H3293">
            <v>1</v>
          </cell>
          <cell r="I3293">
            <v>5096</v>
          </cell>
          <cell r="J3293">
            <v>1</v>
          </cell>
          <cell r="K3293">
            <v>36129</v>
          </cell>
          <cell r="N3293">
            <v>0</v>
          </cell>
          <cell r="O3293">
            <v>5095</v>
          </cell>
          <cell r="P3293">
            <v>5095</v>
          </cell>
          <cell r="Q3293">
            <v>5095</v>
          </cell>
          <cell r="R3293">
            <v>5095</v>
          </cell>
          <cell r="S3293">
            <v>5095</v>
          </cell>
          <cell r="T3293">
            <v>0</v>
          </cell>
          <cell r="U3293">
            <v>0</v>
          </cell>
          <cell r="V3293">
            <v>0</v>
          </cell>
          <cell r="W3293">
            <v>0</v>
          </cell>
          <cell r="X3293">
            <v>0</v>
          </cell>
          <cell r="Y3293">
            <v>0</v>
          </cell>
          <cell r="Z3293">
            <v>0</v>
          </cell>
          <cell r="AA3293">
            <v>0</v>
          </cell>
          <cell r="AB3293">
            <v>0</v>
          </cell>
          <cell r="AC3293">
            <v>0</v>
          </cell>
          <cell r="AD3293">
            <v>0</v>
          </cell>
          <cell r="AE3293">
            <v>0</v>
          </cell>
        </row>
        <row r="3294">
          <cell r="C3294" t="str">
            <v>S070200553</v>
          </cell>
          <cell r="D3294" t="str">
            <v>JOB-98-11-09 แม่พิมพ์พับฉาก (8*37.5*71.5)</v>
          </cell>
          <cell r="F3294" t="str">
            <v>J9811011</v>
          </cell>
          <cell r="G3294">
            <v>36129</v>
          </cell>
          <cell r="H3294">
            <v>1</v>
          </cell>
          <cell r="I3294">
            <v>1726.31</v>
          </cell>
          <cell r="J3294">
            <v>1</v>
          </cell>
          <cell r="K3294">
            <v>36129</v>
          </cell>
          <cell r="N3294">
            <v>0</v>
          </cell>
          <cell r="O3294">
            <v>1725.31</v>
          </cell>
          <cell r="P3294">
            <v>1725.31</v>
          </cell>
          <cell r="Q3294">
            <v>1725.31</v>
          </cell>
          <cell r="R3294">
            <v>1725.31</v>
          </cell>
          <cell r="S3294">
            <v>1725.31</v>
          </cell>
          <cell r="T3294">
            <v>0</v>
          </cell>
          <cell r="U3294">
            <v>0</v>
          </cell>
          <cell r="V3294">
            <v>0</v>
          </cell>
          <cell r="W3294">
            <v>0</v>
          </cell>
          <cell r="X3294">
            <v>0</v>
          </cell>
          <cell r="Y3294">
            <v>0</v>
          </cell>
          <cell r="Z3294">
            <v>0</v>
          </cell>
          <cell r="AA3294">
            <v>0</v>
          </cell>
          <cell r="AB3294">
            <v>0</v>
          </cell>
          <cell r="AC3294">
            <v>0</v>
          </cell>
          <cell r="AD3294">
            <v>0</v>
          </cell>
          <cell r="AE3294">
            <v>0</v>
          </cell>
        </row>
        <row r="3295">
          <cell r="C3295" t="str">
            <v>S070200554</v>
          </cell>
          <cell r="D3295" t="str">
            <v>JOB-98-11-001 แม่พิมพ์เจาะรู 3.5 MM.*17 Holes</v>
          </cell>
          <cell r="F3295" t="str">
            <v>J9811011</v>
          </cell>
          <cell r="G3295">
            <v>36129</v>
          </cell>
          <cell r="H3295">
            <v>1</v>
          </cell>
          <cell r="I3295">
            <v>10316</v>
          </cell>
          <cell r="J3295">
            <v>1</v>
          </cell>
          <cell r="K3295">
            <v>36129</v>
          </cell>
          <cell r="N3295">
            <v>0</v>
          </cell>
          <cell r="O3295">
            <v>10315</v>
          </cell>
          <cell r="P3295">
            <v>10315</v>
          </cell>
          <cell r="Q3295">
            <v>10315</v>
          </cell>
          <cell r="R3295">
            <v>10315</v>
          </cell>
          <cell r="S3295">
            <v>10315</v>
          </cell>
          <cell r="T3295">
            <v>0</v>
          </cell>
          <cell r="U3295">
            <v>0</v>
          </cell>
          <cell r="V3295">
            <v>0</v>
          </cell>
          <cell r="W3295">
            <v>0</v>
          </cell>
          <cell r="X3295">
            <v>0</v>
          </cell>
          <cell r="Y3295">
            <v>0</v>
          </cell>
          <cell r="Z3295">
            <v>0</v>
          </cell>
          <cell r="AA3295">
            <v>0</v>
          </cell>
          <cell r="AB3295">
            <v>0</v>
          </cell>
          <cell r="AC3295">
            <v>0</v>
          </cell>
          <cell r="AD3295">
            <v>0</v>
          </cell>
          <cell r="AE3295">
            <v>0</v>
          </cell>
        </row>
        <row r="3296">
          <cell r="C3296" t="str">
            <v>S070200555</v>
          </cell>
          <cell r="D3296" t="str">
            <v>JOB-98-11-015 แม่พิมพ์เจาะรู 3.2 MM.</v>
          </cell>
          <cell r="F3296" t="str">
            <v>J9811011</v>
          </cell>
          <cell r="G3296">
            <v>36129</v>
          </cell>
          <cell r="H3296">
            <v>1</v>
          </cell>
          <cell r="I3296">
            <v>8001</v>
          </cell>
          <cell r="J3296">
            <v>1</v>
          </cell>
          <cell r="K3296">
            <v>36129</v>
          </cell>
          <cell r="N3296">
            <v>0</v>
          </cell>
          <cell r="O3296">
            <v>8000</v>
          </cell>
          <cell r="P3296">
            <v>8000</v>
          </cell>
          <cell r="Q3296">
            <v>8000</v>
          </cell>
          <cell r="R3296">
            <v>8000</v>
          </cell>
          <cell r="S3296">
            <v>8000</v>
          </cell>
          <cell r="T3296">
            <v>0</v>
          </cell>
          <cell r="U3296">
            <v>0</v>
          </cell>
          <cell r="V3296">
            <v>0</v>
          </cell>
          <cell r="W3296">
            <v>0</v>
          </cell>
          <cell r="X3296">
            <v>0</v>
          </cell>
          <cell r="Y3296">
            <v>0</v>
          </cell>
          <cell r="Z3296">
            <v>0</v>
          </cell>
          <cell r="AA3296">
            <v>0</v>
          </cell>
          <cell r="AB3296">
            <v>0</v>
          </cell>
          <cell r="AC3296">
            <v>0</v>
          </cell>
          <cell r="AD3296">
            <v>0</v>
          </cell>
          <cell r="AE3296">
            <v>0</v>
          </cell>
        </row>
        <row r="3297">
          <cell r="C3297" t="str">
            <v>S070200556</v>
          </cell>
          <cell r="D3297" t="str">
            <v>JOB-98-11-020 แม่พิมพ์เจาะรู 8.5 MM.(1"*0.75)</v>
          </cell>
          <cell r="F3297" t="str">
            <v>J9811011</v>
          </cell>
          <cell r="G3297">
            <v>36129</v>
          </cell>
          <cell r="H3297">
            <v>1</v>
          </cell>
          <cell r="I3297">
            <v>2779.94</v>
          </cell>
          <cell r="J3297">
            <v>1</v>
          </cell>
          <cell r="K3297">
            <v>36129</v>
          </cell>
          <cell r="N3297">
            <v>0</v>
          </cell>
          <cell r="O3297">
            <v>2778.94</v>
          </cell>
          <cell r="P3297">
            <v>2778.94</v>
          </cell>
          <cell r="Q3297">
            <v>2778.94</v>
          </cell>
          <cell r="R3297">
            <v>2778.94</v>
          </cell>
          <cell r="S3297">
            <v>2778.94</v>
          </cell>
          <cell r="T3297">
            <v>0</v>
          </cell>
          <cell r="U3297">
            <v>0</v>
          </cell>
          <cell r="V3297">
            <v>0</v>
          </cell>
          <cell r="W3297">
            <v>0</v>
          </cell>
          <cell r="X3297">
            <v>0</v>
          </cell>
          <cell r="Y3297">
            <v>0</v>
          </cell>
          <cell r="Z3297">
            <v>0</v>
          </cell>
          <cell r="AA3297">
            <v>0</v>
          </cell>
          <cell r="AB3297">
            <v>0</v>
          </cell>
          <cell r="AC3297">
            <v>0</v>
          </cell>
          <cell r="AD3297">
            <v>0</v>
          </cell>
          <cell r="AE3297">
            <v>0</v>
          </cell>
        </row>
        <row r="3298">
          <cell r="C3298" t="str">
            <v>S070200557</v>
          </cell>
          <cell r="D3298" t="str">
            <v>JOB-98-11-022 แม่พิมพ์เจาะรู 8.5MM.(25.4*12)</v>
          </cell>
          <cell r="F3298" t="str">
            <v>J9811011</v>
          </cell>
          <cell r="G3298">
            <v>36129</v>
          </cell>
          <cell r="H3298">
            <v>1</v>
          </cell>
          <cell r="I3298">
            <v>5537</v>
          </cell>
          <cell r="J3298">
            <v>1</v>
          </cell>
          <cell r="K3298">
            <v>36129</v>
          </cell>
          <cell r="N3298">
            <v>0</v>
          </cell>
          <cell r="O3298">
            <v>5536</v>
          </cell>
          <cell r="P3298">
            <v>5536</v>
          </cell>
          <cell r="Q3298">
            <v>5536</v>
          </cell>
          <cell r="R3298">
            <v>5536</v>
          </cell>
          <cell r="S3298">
            <v>5536</v>
          </cell>
          <cell r="T3298">
            <v>0</v>
          </cell>
          <cell r="U3298">
            <v>0</v>
          </cell>
          <cell r="V3298">
            <v>0</v>
          </cell>
          <cell r="W3298">
            <v>0</v>
          </cell>
          <cell r="X3298">
            <v>0</v>
          </cell>
          <cell r="Y3298">
            <v>0</v>
          </cell>
          <cell r="Z3298">
            <v>0</v>
          </cell>
          <cell r="AA3298">
            <v>0</v>
          </cell>
          <cell r="AB3298">
            <v>0</v>
          </cell>
          <cell r="AC3298">
            <v>0</v>
          </cell>
          <cell r="AD3298">
            <v>0</v>
          </cell>
          <cell r="AE3298">
            <v>0</v>
          </cell>
        </row>
        <row r="3299">
          <cell r="C3299" t="str">
            <v>S070200558</v>
          </cell>
          <cell r="D3299" t="str">
            <v>JOB-98-11-00 แม่พิมพ์ดัด Pipe Clip (In-Out)</v>
          </cell>
          <cell r="F3299" t="str">
            <v>J9811011</v>
          </cell>
          <cell r="G3299">
            <v>36129</v>
          </cell>
          <cell r="H3299">
            <v>1</v>
          </cell>
          <cell r="I3299">
            <v>4438.13</v>
          </cell>
          <cell r="J3299">
            <v>1</v>
          </cell>
          <cell r="K3299">
            <v>36129</v>
          </cell>
          <cell r="N3299">
            <v>0</v>
          </cell>
          <cell r="O3299">
            <v>4437.13</v>
          </cell>
          <cell r="P3299">
            <v>4437.13</v>
          </cell>
          <cell r="Q3299">
            <v>4437.13</v>
          </cell>
          <cell r="R3299">
            <v>4437.13</v>
          </cell>
          <cell r="S3299">
            <v>4437.13</v>
          </cell>
          <cell r="T3299">
            <v>0</v>
          </cell>
          <cell r="U3299">
            <v>0</v>
          </cell>
          <cell r="V3299">
            <v>0</v>
          </cell>
          <cell r="W3299">
            <v>0</v>
          </cell>
          <cell r="X3299">
            <v>0</v>
          </cell>
          <cell r="Y3299">
            <v>0</v>
          </cell>
          <cell r="Z3299">
            <v>0</v>
          </cell>
          <cell r="AA3299">
            <v>0</v>
          </cell>
          <cell r="AB3299">
            <v>0</v>
          </cell>
          <cell r="AC3299">
            <v>0</v>
          </cell>
          <cell r="AD3299">
            <v>0</v>
          </cell>
          <cell r="AE3299">
            <v>0</v>
          </cell>
        </row>
        <row r="3300">
          <cell r="C3300" t="str">
            <v>S070300036</v>
          </cell>
          <cell r="D3300" t="str">
            <v>JOB-9731 แม่พิมพ์เจาะรู Coil Ecx-0818</v>
          </cell>
          <cell r="F3300" t="str">
            <v>J9811011</v>
          </cell>
          <cell r="G3300">
            <v>36129</v>
          </cell>
          <cell r="H3300">
            <v>1</v>
          </cell>
          <cell r="I3300">
            <v>14513.73</v>
          </cell>
          <cell r="J3300">
            <v>1</v>
          </cell>
          <cell r="K3300">
            <v>36129</v>
          </cell>
          <cell r="N3300">
            <v>0</v>
          </cell>
          <cell r="O3300">
            <v>14512.73</v>
          </cell>
          <cell r="P3300">
            <v>14512.73</v>
          </cell>
          <cell r="Q3300">
            <v>14512.73</v>
          </cell>
          <cell r="R3300">
            <v>14512.73</v>
          </cell>
          <cell r="S3300">
            <v>14512.73</v>
          </cell>
          <cell r="T3300">
            <v>0</v>
          </cell>
          <cell r="U3300">
            <v>0</v>
          </cell>
          <cell r="V3300">
            <v>0</v>
          </cell>
          <cell r="W3300">
            <v>0</v>
          </cell>
          <cell r="X3300">
            <v>0</v>
          </cell>
          <cell r="Y3300">
            <v>0</v>
          </cell>
          <cell r="Z3300">
            <v>0</v>
          </cell>
          <cell r="AA3300">
            <v>0</v>
          </cell>
          <cell r="AB3300">
            <v>0</v>
          </cell>
          <cell r="AC3300">
            <v>0</v>
          </cell>
          <cell r="AD3300">
            <v>0</v>
          </cell>
          <cell r="AE3300">
            <v>0</v>
          </cell>
        </row>
        <row r="3301">
          <cell r="C3301" t="str">
            <v>S070300037</v>
          </cell>
          <cell r="D3301" t="str">
            <v>JOB-8734 Jig เชื่อม Inlet ILT-523</v>
          </cell>
          <cell r="F3301" t="str">
            <v>J9811011</v>
          </cell>
          <cell r="G3301">
            <v>36129</v>
          </cell>
          <cell r="H3301">
            <v>1</v>
          </cell>
          <cell r="I3301">
            <v>4642.1899999999996</v>
          </cell>
          <cell r="J3301">
            <v>1</v>
          </cell>
          <cell r="K3301">
            <v>36129</v>
          </cell>
          <cell r="N3301">
            <v>0</v>
          </cell>
          <cell r="O3301">
            <v>4641.1899999999996</v>
          </cell>
          <cell r="P3301">
            <v>4641.1899999999996</v>
          </cell>
          <cell r="Q3301">
            <v>4641.1899999999996</v>
          </cell>
          <cell r="R3301">
            <v>4641.1899999999996</v>
          </cell>
          <cell r="S3301">
            <v>4641.1899999999996</v>
          </cell>
          <cell r="T3301">
            <v>0</v>
          </cell>
          <cell r="U3301">
            <v>0</v>
          </cell>
          <cell r="V3301">
            <v>0</v>
          </cell>
          <cell r="W3301">
            <v>0</v>
          </cell>
          <cell r="X3301">
            <v>0</v>
          </cell>
          <cell r="Y3301">
            <v>0</v>
          </cell>
          <cell r="Z3301">
            <v>0</v>
          </cell>
          <cell r="AA3301">
            <v>0</v>
          </cell>
          <cell r="AB3301">
            <v>0</v>
          </cell>
          <cell r="AC3301">
            <v>0</v>
          </cell>
          <cell r="AD3301">
            <v>0</v>
          </cell>
          <cell r="AE3301">
            <v>0</v>
          </cell>
        </row>
        <row r="3302">
          <cell r="C3302" t="str">
            <v>S070300038</v>
          </cell>
          <cell r="D3302" t="str">
            <v>JOB-8735 Jig จับท่องานเจาะ CCX-0235</v>
          </cell>
          <cell r="F3302" t="str">
            <v>J9811011</v>
          </cell>
          <cell r="G3302">
            <v>36129</v>
          </cell>
          <cell r="H3302">
            <v>1</v>
          </cell>
          <cell r="I3302">
            <v>3123.6</v>
          </cell>
          <cell r="J3302">
            <v>1</v>
          </cell>
          <cell r="K3302">
            <v>36129</v>
          </cell>
          <cell r="N3302">
            <v>0</v>
          </cell>
          <cell r="O3302">
            <v>3122.6</v>
          </cell>
          <cell r="P3302">
            <v>3122.6</v>
          </cell>
          <cell r="Q3302">
            <v>3122.6</v>
          </cell>
          <cell r="R3302">
            <v>3122.6</v>
          </cell>
          <cell r="S3302">
            <v>3122.6</v>
          </cell>
          <cell r="T3302">
            <v>0</v>
          </cell>
          <cell r="U3302">
            <v>0</v>
          </cell>
          <cell r="V3302">
            <v>0</v>
          </cell>
          <cell r="W3302">
            <v>0</v>
          </cell>
          <cell r="X3302">
            <v>0</v>
          </cell>
          <cell r="Y3302">
            <v>0</v>
          </cell>
          <cell r="Z3302">
            <v>0</v>
          </cell>
          <cell r="AA3302">
            <v>0</v>
          </cell>
          <cell r="AB3302">
            <v>0</v>
          </cell>
          <cell r="AC3302">
            <v>0</v>
          </cell>
          <cell r="AD3302">
            <v>0</v>
          </cell>
          <cell r="AE3302">
            <v>0</v>
          </cell>
        </row>
        <row r="3303">
          <cell r="C3303" t="str">
            <v>S060200163</v>
          </cell>
          <cell r="D3303" t="str">
            <v>JOB-98-12-007 ทำตัวดึงเศษท่อโค้งครอบเครื่อง Oak#3</v>
          </cell>
          <cell r="F3303" t="str">
            <v>J9812011</v>
          </cell>
          <cell r="G3303">
            <v>36160</v>
          </cell>
          <cell r="H3303">
            <v>3</v>
          </cell>
          <cell r="I3303">
            <v>8427.25</v>
          </cell>
          <cell r="J3303">
            <v>3</v>
          </cell>
          <cell r="K3303">
            <v>36160</v>
          </cell>
          <cell r="N3303">
            <v>0</v>
          </cell>
          <cell r="O3303">
            <v>8424.25</v>
          </cell>
          <cell r="P3303">
            <v>8424.25</v>
          </cell>
          <cell r="Q3303">
            <v>8424.25</v>
          </cell>
          <cell r="R3303">
            <v>8424.25</v>
          </cell>
          <cell r="S3303">
            <v>8424.25</v>
          </cell>
          <cell r="T3303">
            <v>0</v>
          </cell>
          <cell r="U3303">
            <v>0</v>
          </cell>
          <cell r="V3303">
            <v>0</v>
          </cell>
          <cell r="W3303">
            <v>0</v>
          </cell>
          <cell r="X3303">
            <v>0</v>
          </cell>
          <cell r="Y3303">
            <v>0</v>
          </cell>
          <cell r="Z3303">
            <v>0</v>
          </cell>
          <cell r="AA3303">
            <v>0</v>
          </cell>
          <cell r="AB3303">
            <v>0</v>
          </cell>
          <cell r="AC3303">
            <v>0</v>
          </cell>
          <cell r="AD3303">
            <v>0</v>
          </cell>
          <cell r="AE3303">
            <v>0</v>
          </cell>
        </row>
        <row r="3304">
          <cell r="C3304" t="str">
            <v>S060200164</v>
          </cell>
          <cell r="D3304" t="str">
            <v>JOB-MW 98-12-003 ทำหัว Spot</v>
          </cell>
          <cell r="F3304" t="str">
            <v>J9812011</v>
          </cell>
          <cell r="G3304">
            <v>36160</v>
          </cell>
          <cell r="H3304">
            <v>1</v>
          </cell>
          <cell r="I3304">
            <v>1029.29</v>
          </cell>
          <cell r="J3304">
            <v>1</v>
          </cell>
          <cell r="K3304">
            <v>36160</v>
          </cell>
          <cell r="N3304">
            <v>0</v>
          </cell>
          <cell r="O3304">
            <v>1028.29</v>
          </cell>
          <cell r="P3304">
            <v>1028.29</v>
          </cell>
          <cell r="Q3304">
            <v>1028.29</v>
          </cell>
          <cell r="R3304">
            <v>1028.29</v>
          </cell>
          <cell r="S3304">
            <v>1028.29</v>
          </cell>
          <cell r="T3304">
            <v>0</v>
          </cell>
          <cell r="U3304">
            <v>0</v>
          </cell>
          <cell r="V3304">
            <v>0</v>
          </cell>
          <cell r="W3304">
            <v>0</v>
          </cell>
          <cell r="X3304">
            <v>0</v>
          </cell>
          <cell r="Y3304">
            <v>0</v>
          </cell>
          <cell r="Z3304">
            <v>0</v>
          </cell>
          <cell r="AA3304">
            <v>0</v>
          </cell>
          <cell r="AB3304">
            <v>0</v>
          </cell>
          <cell r="AC3304">
            <v>0</v>
          </cell>
          <cell r="AD3304">
            <v>0</v>
          </cell>
          <cell r="AE3304">
            <v>0</v>
          </cell>
        </row>
        <row r="3305">
          <cell r="C3305" t="str">
            <v>S070200559</v>
          </cell>
          <cell r="D3305" t="str">
            <v>JOB-Tube98-12-001 เครื่องดัดท่อ No.5</v>
          </cell>
          <cell r="F3305" t="str">
            <v>J9812011</v>
          </cell>
          <cell r="G3305">
            <v>36160</v>
          </cell>
          <cell r="H3305">
            <v>1</v>
          </cell>
          <cell r="I3305">
            <v>13555.07</v>
          </cell>
          <cell r="J3305">
            <v>1</v>
          </cell>
          <cell r="K3305">
            <v>36160</v>
          </cell>
          <cell r="N3305">
            <v>0</v>
          </cell>
          <cell r="O3305">
            <v>13554.07</v>
          </cell>
          <cell r="P3305">
            <v>13554.07</v>
          </cell>
          <cell r="Q3305">
            <v>13554.07</v>
          </cell>
          <cell r="R3305">
            <v>13554.07</v>
          </cell>
          <cell r="S3305">
            <v>13554.07</v>
          </cell>
          <cell r="T3305">
            <v>0</v>
          </cell>
          <cell r="U3305">
            <v>0</v>
          </cell>
          <cell r="V3305">
            <v>0</v>
          </cell>
          <cell r="W3305">
            <v>0</v>
          </cell>
          <cell r="X3305">
            <v>0</v>
          </cell>
          <cell r="Y3305">
            <v>0</v>
          </cell>
          <cell r="Z3305">
            <v>0</v>
          </cell>
          <cell r="AA3305">
            <v>0</v>
          </cell>
          <cell r="AB3305">
            <v>0</v>
          </cell>
          <cell r="AC3305">
            <v>0</v>
          </cell>
          <cell r="AD3305">
            <v>0</v>
          </cell>
          <cell r="AE3305">
            <v>0</v>
          </cell>
        </row>
        <row r="3306">
          <cell r="C3306" t="str">
            <v>S070200560</v>
          </cell>
          <cell r="D3306" t="str">
            <v>JOB-98-12-012 แม่พิมพ์ Bracket SMA-92-150 (CCA102)</v>
          </cell>
          <cell r="F3306" t="str">
            <v>J9812011</v>
          </cell>
          <cell r="G3306">
            <v>36160</v>
          </cell>
          <cell r="H3306">
            <v>1</v>
          </cell>
          <cell r="I3306">
            <v>964.2</v>
          </cell>
          <cell r="J3306">
            <v>1</v>
          </cell>
          <cell r="K3306">
            <v>36160</v>
          </cell>
          <cell r="N3306">
            <v>0</v>
          </cell>
          <cell r="O3306">
            <v>963.2</v>
          </cell>
          <cell r="P3306">
            <v>963.2</v>
          </cell>
          <cell r="Q3306">
            <v>963.2</v>
          </cell>
          <cell r="R3306">
            <v>963.2</v>
          </cell>
          <cell r="S3306">
            <v>963.2</v>
          </cell>
          <cell r="T3306">
            <v>0</v>
          </cell>
          <cell r="U3306">
            <v>0</v>
          </cell>
          <cell r="V3306">
            <v>0</v>
          </cell>
          <cell r="W3306">
            <v>0</v>
          </cell>
          <cell r="X3306">
            <v>0</v>
          </cell>
          <cell r="Y3306">
            <v>0</v>
          </cell>
          <cell r="Z3306">
            <v>0</v>
          </cell>
          <cell r="AA3306">
            <v>0</v>
          </cell>
          <cell r="AB3306">
            <v>0</v>
          </cell>
          <cell r="AC3306">
            <v>0</v>
          </cell>
          <cell r="AD3306">
            <v>0</v>
          </cell>
          <cell r="AE3306">
            <v>0</v>
          </cell>
        </row>
        <row r="3307">
          <cell r="C3307" t="str">
            <v>S070200561</v>
          </cell>
          <cell r="D3307" t="str">
            <v>JOB-98-12-013 แม่พิมพ์ Slot 8*16</v>
          </cell>
          <cell r="F3307" t="str">
            <v>J9812011</v>
          </cell>
          <cell r="G3307">
            <v>36160</v>
          </cell>
          <cell r="H3307">
            <v>1</v>
          </cell>
          <cell r="I3307">
            <v>1824.5</v>
          </cell>
          <cell r="J3307">
            <v>1</v>
          </cell>
          <cell r="K3307">
            <v>36160</v>
          </cell>
          <cell r="N3307">
            <v>0</v>
          </cell>
          <cell r="O3307">
            <v>1823.5</v>
          </cell>
          <cell r="P3307">
            <v>1823.5</v>
          </cell>
          <cell r="Q3307">
            <v>1823.5</v>
          </cell>
          <cell r="R3307">
            <v>1823.5</v>
          </cell>
          <cell r="S3307">
            <v>1823.5</v>
          </cell>
          <cell r="T3307">
            <v>0</v>
          </cell>
          <cell r="U3307">
            <v>0</v>
          </cell>
          <cell r="V3307">
            <v>0</v>
          </cell>
          <cell r="W3307">
            <v>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>
            <v>0</v>
          </cell>
        </row>
        <row r="3308">
          <cell r="C3308" t="str">
            <v>S070200562</v>
          </cell>
          <cell r="D3308" t="str">
            <v>JOB-MW98-12-017 แม่พิมพ์ Bracket</v>
          </cell>
          <cell r="F3308" t="str">
            <v>J9812011</v>
          </cell>
          <cell r="G3308">
            <v>36160</v>
          </cell>
          <cell r="H3308">
            <v>1</v>
          </cell>
          <cell r="I3308">
            <v>2217.56</v>
          </cell>
          <cell r="J3308">
            <v>1</v>
          </cell>
          <cell r="K3308">
            <v>36160</v>
          </cell>
          <cell r="N3308">
            <v>0</v>
          </cell>
          <cell r="O3308">
            <v>2216.56</v>
          </cell>
          <cell r="P3308">
            <v>2216.56</v>
          </cell>
          <cell r="Q3308">
            <v>2216.56</v>
          </cell>
          <cell r="R3308">
            <v>2216.56</v>
          </cell>
          <cell r="S3308">
            <v>2216.56</v>
          </cell>
          <cell r="T3308">
            <v>0</v>
          </cell>
          <cell r="U3308">
            <v>0</v>
          </cell>
          <cell r="V3308">
            <v>0</v>
          </cell>
          <cell r="W3308">
            <v>0</v>
          </cell>
          <cell r="X3308">
            <v>0</v>
          </cell>
          <cell r="Y3308">
            <v>0</v>
          </cell>
          <cell r="Z3308">
            <v>0</v>
          </cell>
          <cell r="AA3308">
            <v>0</v>
          </cell>
          <cell r="AB3308">
            <v>0</v>
          </cell>
          <cell r="AC3308">
            <v>0</v>
          </cell>
          <cell r="AD3308">
            <v>0</v>
          </cell>
          <cell r="AE3308">
            <v>0</v>
          </cell>
        </row>
        <row r="3309">
          <cell r="C3309" t="str">
            <v>S060200165</v>
          </cell>
          <cell r="D3309" t="str">
            <v>เวอร์เนียร์ MITUTOYO 530-115</v>
          </cell>
          <cell r="F3309" t="str">
            <v>SR041/2019</v>
          </cell>
          <cell r="G3309">
            <v>36144</v>
          </cell>
          <cell r="H3309">
            <v>1</v>
          </cell>
          <cell r="I3309">
            <v>3684.8</v>
          </cell>
          <cell r="J3309">
            <v>1</v>
          </cell>
          <cell r="K3309">
            <v>36144</v>
          </cell>
          <cell r="N3309">
            <v>0</v>
          </cell>
          <cell r="O3309">
            <v>3683.8</v>
          </cell>
          <cell r="P3309">
            <v>3683.8</v>
          </cell>
          <cell r="Q3309">
            <v>3683.8</v>
          </cell>
          <cell r="R3309">
            <v>3683.8</v>
          </cell>
          <cell r="S3309">
            <v>3683.8</v>
          </cell>
          <cell r="T3309">
            <v>0</v>
          </cell>
          <cell r="U3309">
            <v>0</v>
          </cell>
          <cell r="V3309">
            <v>0</v>
          </cell>
          <cell r="W3309">
            <v>0</v>
          </cell>
          <cell r="X3309">
            <v>0</v>
          </cell>
          <cell r="Y3309">
            <v>0</v>
          </cell>
          <cell r="Z3309">
            <v>0</v>
          </cell>
          <cell r="AA3309">
            <v>0</v>
          </cell>
          <cell r="AB3309">
            <v>0</v>
          </cell>
          <cell r="AC3309">
            <v>0</v>
          </cell>
          <cell r="AD3309">
            <v>0</v>
          </cell>
          <cell r="AE3309">
            <v>0</v>
          </cell>
        </row>
        <row r="3310">
          <cell r="C3310" t="str">
            <v>S060800243</v>
          </cell>
          <cell r="D3310" t="str">
            <v>มอเตอร์ 1/2,1/4 HP มีแคปสตอร์ค มิตซูบิชิ</v>
          </cell>
          <cell r="F3310" t="str">
            <v>SR041/2029</v>
          </cell>
          <cell r="G3310">
            <v>36147</v>
          </cell>
          <cell r="H3310">
            <v>2</v>
          </cell>
          <cell r="I3310">
            <v>3490</v>
          </cell>
          <cell r="J3310">
            <v>2</v>
          </cell>
          <cell r="K3310">
            <v>36147</v>
          </cell>
          <cell r="N3310">
            <v>0</v>
          </cell>
          <cell r="O3310">
            <v>3488</v>
          </cell>
          <cell r="P3310">
            <v>3488</v>
          </cell>
          <cell r="Q3310">
            <v>3488</v>
          </cell>
          <cell r="R3310">
            <v>3488</v>
          </cell>
          <cell r="S3310">
            <v>3488</v>
          </cell>
          <cell r="T3310">
            <v>0</v>
          </cell>
          <cell r="U3310">
            <v>0</v>
          </cell>
          <cell r="V3310">
            <v>0</v>
          </cell>
          <cell r="W3310">
            <v>0</v>
          </cell>
          <cell r="X3310">
            <v>0</v>
          </cell>
          <cell r="Y3310">
            <v>0</v>
          </cell>
          <cell r="Z3310">
            <v>0</v>
          </cell>
          <cell r="AA3310">
            <v>0</v>
          </cell>
          <cell r="AB3310">
            <v>0</v>
          </cell>
          <cell r="AC3310">
            <v>0</v>
          </cell>
          <cell r="AD3310">
            <v>0</v>
          </cell>
          <cell r="AE3310">
            <v>0</v>
          </cell>
        </row>
        <row r="3311">
          <cell r="C3311" t="str">
            <v>S049900358</v>
          </cell>
          <cell r="D3311" t="str">
            <v>ตู้เก็บเอกสาร 2 บานเปิด สีเทา 3 ตู้</v>
          </cell>
          <cell r="F3311" t="str">
            <v>P9807222</v>
          </cell>
          <cell r="G3311">
            <v>36003</v>
          </cell>
          <cell r="H3311">
            <v>3</v>
          </cell>
          <cell r="I3311">
            <v>8121</v>
          </cell>
          <cell r="J3311">
            <v>3</v>
          </cell>
          <cell r="K3311">
            <v>36003</v>
          </cell>
          <cell r="N3311">
            <v>0</v>
          </cell>
          <cell r="O3311">
            <v>8118</v>
          </cell>
          <cell r="P3311">
            <v>8118</v>
          </cell>
          <cell r="Q3311">
            <v>8118</v>
          </cell>
          <cell r="R3311">
            <v>8118</v>
          </cell>
          <cell r="S3311">
            <v>8118</v>
          </cell>
          <cell r="T3311">
            <v>0</v>
          </cell>
          <cell r="U3311">
            <v>0</v>
          </cell>
          <cell r="V3311">
            <v>0</v>
          </cell>
          <cell r="W3311">
            <v>0</v>
          </cell>
          <cell r="X3311">
            <v>0</v>
          </cell>
          <cell r="Y3311">
            <v>0</v>
          </cell>
          <cell r="Z3311">
            <v>0</v>
          </cell>
          <cell r="AA3311">
            <v>0</v>
          </cell>
          <cell r="AB3311">
            <v>0</v>
          </cell>
          <cell r="AC3311">
            <v>0</v>
          </cell>
          <cell r="AD3311">
            <v>0</v>
          </cell>
          <cell r="AE3311">
            <v>0</v>
          </cell>
        </row>
        <row r="3312">
          <cell r="C3312" t="str">
            <v>S060200166</v>
          </cell>
          <cell r="D3312" t="str">
            <v>JOB-8730 T-Slot Nut สำหรับยึดพิมพ์</v>
          </cell>
          <cell r="E3312" t="str">
            <v>J</v>
          </cell>
          <cell r="F3312" t="str">
            <v>J9901028</v>
          </cell>
          <cell r="G3312">
            <v>36191</v>
          </cell>
          <cell r="H3312">
            <v>150</v>
          </cell>
          <cell r="I3312">
            <v>38142.910000000003</v>
          </cell>
          <cell r="J3312">
            <v>150</v>
          </cell>
          <cell r="K3312">
            <v>36191</v>
          </cell>
          <cell r="N3312">
            <v>0</v>
          </cell>
          <cell r="O3312">
            <v>37992.910000000003</v>
          </cell>
          <cell r="P3312">
            <v>37992.910000000003</v>
          </cell>
          <cell r="Q3312">
            <v>37992.910000000003</v>
          </cell>
          <cell r="R3312">
            <v>37992.910000000003</v>
          </cell>
          <cell r="S3312">
            <v>37992.910000000003</v>
          </cell>
          <cell r="T3312">
            <v>0</v>
          </cell>
          <cell r="U3312">
            <v>0</v>
          </cell>
          <cell r="V3312">
            <v>0</v>
          </cell>
          <cell r="W3312">
            <v>0</v>
          </cell>
          <cell r="X3312">
            <v>0</v>
          </cell>
          <cell r="Y3312">
            <v>0</v>
          </cell>
          <cell r="Z3312">
            <v>0</v>
          </cell>
          <cell r="AA3312">
            <v>0</v>
          </cell>
          <cell r="AB3312">
            <v>0</v>
          </cell>
          <cell r="AC3312">
            <v>0</v>
          </cell>
          <cell r="AD3312">
            <v>0</v>
          </cell>
          <cell r="AE3312">
            <v>0</v>
          </cell>
        </row>
        <row r="3313">
          <cell r="C3313" t="str">
            <v>S060200167</v>
          </cell>
          <cell r="D3313" t="str">
            <v>JOB-99-01-19 ทำหัว Spot</v>
          </cell>
          <cell r="F3313" t="str">
            <v>J9901028</v>
          </cell>
          <cell r="G3313">
            <v>36191</v>
          </cell>
          <cell r="H3313">
            <v>15</v>
          </cell>
          <cell r="I3313">
            <v>4512</v>
          </cell>
          <cell r="J3313">
            <v>15</v>
          </cell>
          <cell r="K3313">
            <v>36191</v>
          </cell>
          <cell r="N3313">
            <v>0</v>
          </cell>
          <cell r="O3313">
            <v>4497</v>
          </cell>
          <cell r="P3313">
            <v>4497</v>
          </cell>
          <cell r="Q3313">
            <v>4497</v>
          </cell>
          <cell r="R3313">
            <v>4497</v>
          </cell>
          <cell r="S3313">
            <v>4497</v>
          </cell>
          <cell r="T3313">
            <v>0</v>
          </cell>
          <cell r="U3313">
            <v>0</v>
          </cell>
          <cell r="V3313">
            <v>0</v>
          </cell>
          <cell r="W3313">
            <v>0</v>
          </cell>
          <cell r="X3313">
            <v>0</v>
          </cell>
          <cell r="Y3313">
            <v>0</v>
          </cell>
          <cell r="Z3313">
            <v>0</v>
          </cell>
          <cell r="AA3313">
            <v>0</v>
          </cell>
          <cell r="AB3313">
            <v>0</v>
          </cell>
          <cell r="AC3313">
            <v>0</v>
          </cell>
          <cell r="AD3313">
            <v>0</v>
          </cell>
          <cell r="AE3313">
            <v>0</v>
          </cell>
        </row>
        <row r="3314">
          <cell r="C3314" t="str">
            <v>S060300229</v>
          </cell>
          <cell r="D3314" t="str">
            <v>JOB-8738 หลักแกนเครื่องเจาะงาน CCX-0361</v>
          </cell>
          <cell r="F3314" t="str">
            <v>J9901028</v>
          </cell>
          <cell r="G3314">
            <v>36191</v>
          </cell>
          <cell r="H3314">
            <v>2</v>
          </cell>
          <cell r="I3314">
            <v>3288.67</v>
          </cell>
          <cell r="J3314">
            <v>2</v>
          </cell>
          <cell r="K3314">
            <v>36191</v>
          </cell>
          <cell r="N3314">
            <v>0</v>
          </cell>
          <cell r="O3314">
            <v>3286.67</v>
          </cell>
          <cell r="P3314">
            <v>3286.67</v>
          </cell>
          <cell r="Q3314">
            <v>3286.67</v>
          </cell>
          <cell r="R3314">
            <v>3286.67</v>
          </cell>
          <cell r="S3314">
            <v>3286.67</v>
          </cell>
          <cell r="T3314">
            <v>0</v>
          </cell>
          <cell r="U3314">
            <v>0</v>
          </cell>
          <cell r="V3314">
            <v>0</v>
          </cell>
          <cell r="W3314">
            <v>0</v>
          </cell>
          <cell r="X3314">
            <v>0</v>
          </cell>
          <cell r="Y3314">
            <v>0</v>
          </cell>
          <cell r="Z3314">
            <v>0</v>
          </cell>
          <cell r="AA3314">
            <v>0</v>
          </cell>
          <cell r="AB3314">
            <v>0</v>
          </cell>
          <cell r="AC3314">
            <v>0</v>
          </cell>
          <cell r="AD3314">
            <v>0</v>
          </cell>
          <cell r="AE3314">
            <v>0</v>
          </cell>
        </row>
        <row r="3315">
          <cell r="C3315" t="str">
            <v>S070300039</v>
          </cell>
          <cell r="D3315" t="str">
            <v>JOB-8737 Jig เชื่อม Inlet-Outlet ECX-854-6</v>
          </cell>
          <cell r="F3315" t="str">
            <v>J9901028</v>
          </cell>
          <cell r="G3315">
            <v>36191</v>
          </cell>
          <cell r="H3315">
            <v>3</v>
          </cell>
          <cell r="I3315">
            <v>16850.47</v>
          </cell>
          <cell r="J3315">
            <v>3</v>
          </cell>
          <cell r="K3315">
            <v>36191</v>
          </cell>
          <cell r="N3315">
            <v>0</v>
          </cell>
          <cell r="O3315">
            <v>16847.47</v>
          </cell>
          <cell r="P3315">
            <v>16847.47</v>
          </cell>
          <cell r="Q3315">
            <v>16847.47</v>
          </cell>
          <cell r="R3315">
            <v>16847.47</v>
          </cell>
          <cell r="S3315">
            <v>16847.47</v>
          </cell>
          <cell r="T3315">
            <v>0</v>
          </cell>
          <cell r="U3315">
            <v>0</v>
          </cell>
          <cell r="V3315">
            <v>0</v>
          </cell>
          <cell r="W3315">
            <v>0</v>
          </cell>
          <cell r="X3315">
            <v>0</v>
          </cell>
          <cell r="Y3315">
            <v>0</v>
          </cell>
          <cell r="Z3315">
            <v>0</v>
          </cell>
          <cell r="AA3315">
            <v>0</v>
          </cell>
          <cell r="AB3315">
            <v>0</v>
          </cell>
          <cell r="AC3315">
            <v>0</v>
          </cell>
          <cell r="AD3315">
            <v>0</v>
          </cell>
          <cell r="AE3315">
            <v>0</v>
          </cell>
        </row>
        <row r="3316">
          <cell r="C3316" t="str">
            <v>S070200563</v>
          </cell>
          <cell r="D3316" t="str">
            <v>JOB-9525 แม่พิมพ์ปั๊ม Bracket (ลบมุม)</v>
          </cell>
          <cell r="F3316" t="str">
            <v>J9901028</v>
          </cell>
          <cell r="G3316">
            <v>36191</v>
          </cell>
          <cell r="H3316">
            <v>1</v>
          </cell>
          <cell r="I3316">
            <v>43486.28</v>
          </cell>
          <cell r="J3316">
            <v>1</v>
          </cell>
          <cell r="K3316">
            <v>36191</v>
          </cell>
          <cell r="N3316">
            <v>0</v>
          </cell>
          <cell r="O3316">
            <v>43485.279999999999</v>
          </cell>
          <cell r="P3316">
            <v>43485.279999999999</v>
          </cell>
          <cell r="Q3316">
            <v>43485.279999999999</v>
          </cell>
          <cell r="R3316">
            <v>43485.279999999999</v>
          </cell>
          <cell r="S3316">
            <v>43485.279999999999</v>
          </cell>
          <cell r="T3316">
            <v>0</v>
          </cell>
          <cell r="U3316">
            <v>0</v>
          </cell>
          <cell r="V3316">
            <v>0</v>
          </cell>
          <cell r="W3316">
            <v>0</v>
          </cell>
          <cell r="X3316">
            <v>0</v>
          </cell>
          <cell r="Y3316">
            <v>0</v>
          </cell>
          <cell r="Z3316">
            <v>0</v>
          </cell>
          <cell r="AA3316">
            <v>0</v>
          </cell>
          <cell r="AB3316">
            <v>0</v>
          </cell>
          <cell r="AC3316">
            <v>0</v>
          </cell>
          <cell r="AD3316">
            <v>0</v>
          </cell>
          <cell r="AE3316">
            <v>0</v>
          </cell>
        </row>
        <row r="3317">
          <cell r="C3317" t="str">
            <v>S070200564</v>
          </cell>
          <cell r="D3317" t="str">
            <v>JOB-9633 JIG Expander Pattern 1"*0.625"</v>
          </cell>
          <cell r="E3317" t="str">
            <v>(เปลี่ยนจาก Oak#6</v>
          </cell>
          <cell r="F3317" t="str">
            <v>J9901028</v>
          </cell>
          <cell r="G3317">
            <v>36191</v>
          </cell>
          <cell r="H3317">
            <v>1</v>
          </cell>
          <cell r="I3317">
            <v>252831.89</v>
          </cell>
          <cell r="J3317">
            <v>1</v>
          </cell>
          <cell r="K3317">
            <v>36191</v>
          </cell>
          <cell r="N3317">
            <v>0</v>
          </cell>
          <cell r="O3317">
            <v>252830.89</v>
          </cell>
          <cell r="P3317">
            <v>252830.89</v>
          </cell>
          <cell r="Q3317">
            <v>252830.89</v>
          </cell>
          <cell r="R3317">
            <v>252830.89</v>
          </cell>
          <cell r="S3317">
            <v>252830.89</v>
          </cell>
          <cell r="T3317">
            <v>0</v>
          </cell>
          <cell r="U3317">
            <v>0</v>
          </cell>
          <cell r="V3317">
            <v>0</v>
          </cell>
          <cell r="W3317">
            <v>0</v>
          </cell>
          <cell r="X3317">
            <v>0</v>
          </cell>
          <cell r="Y3317">
            <v>0</v>
          </cell>
          <cell r="Z3317">
            <v>0</v>
          </cell>
          <cell r="AA3317">
            <v>0</v>
          </cell>
          <cell r="AB3317">
            <v>0</v>
          </cell>
          <cell r="AC3317">
            <v>0</v>
          </cell>
          <cell r="AD3317">
            <v>0</v>
          </cell>
          <cell r="AE3317">
            <v>0</v>
          </cell>
        </row>
        <row r="3318">
          <cell r="C3318" t="str">
            <v>S070200565</v>
          </cell>
          <cell r="D3318" t="str">
            <v>JOB-98-12-05 Jig ดัดท่อโค้ง 25.4 เครื่อง #4</v>
          </cell>
          <cell r="F3318" t="str">
            <v>J9901028</v>
          </cell>
          <cell r="G3318">
            <v>36191</v>
          </cell>
          <cell r="H3318">
            <v>1</v>
          </cell>
          <cell r="I3318">
            <v>31062.91</v>
          </cell>
          <cell r="J3318">
            <v>1</v>
          </cell>
          <cell r="K3318">
            <v>36191</v>
          </cell>
          <cell r="N3318">
            <v>0</v>
          </cell>
          <cell r="O3318">
            <v>31061.91</v>
          </cell>
          <cell r="P3318">
            <v>31061.91</v>
          </cell>
          <cell r="Q3318">
            <v>31061.91</v>
          </cell>
          <cell r="R3318">
            <v>31061.91</v>
          </cell>
          <cell r="S3318">
            <v>31061.91</v>
          </cell>
          <cell r="T3318">
            <v>0</v>
          </cell>
          <cell r="U3318">
            <v>0</v>
          </cell>
          <cell r="V3318">
            <v>0</v>
          </cell>
          <cell r="W3318">
            <v>0</v>
          </cell>
          <cell r="X3318">
            <v>0</v>
          </cell>
          <cell r="Y3318">
            <v>0</v>
          </cell>
          <cell r="Z3318">
            <v>0</v>
          </cell>
          <cell r="AA3318">
            <v>0</v>
          </cell>
          <cell r="AB3318">
            <v>0</v>
          </cell>
          <cell r="AC3318">
            <v>0</v>
          </cell>
          <cell r="AD3318">
            <v>0</v>
          </cell>
          <cell r="AE3318">
            <v>0</v>
          </cell>
        </row>
        <row r="3319">
          <cell r="C3319" t="str">
            <v>S070200566</v>
          </cell>
          <cell r="D3319" t="str">
            <v>JOB-EX-187 Jig ดัดโค้ง RB #1 โค้ง 17.47</v>
          </cell>
          <cell r="F3319" t="str">
            <v>J9901028</v>
          </cell>
          <cell r="G3319">
            <v>36191</v>
          </cell>
          <cell r="H3319">
            <v>1</v>
          </cell>
          <cell r="I3319">
            <v>17064</v>
          </cell>
          <cell r="J3319">
            <v>1</v>
          </cell>
          <cell r="K3319">
            <v>36191</v>
          </cell>
          <cell r="N3319">
            <v>0</v>
          </cell>
          <cell r="O3319">
            <v>17063</v>
          </cell>
          <cell r="P3319">
            <v>17063</v>
          </cell>
          <cell r="Q3319">
            <v>17063</v>
          </cell>
          <cell r="R3319">
            <v>17063</v>
          </cell>
          <cell r="S3319">
            <v>17063</v>
          </cell>
          <cell r="T3319">
            <v>0</v>
          </cell>
          <cell r="U3319">
            <v>0</v>
          </cell>
          <cell r="V3319">
            <v>0</v>
          </cell>
          <cell r="W3319">
            <v>0</v>
          </cell>
          <cell r="X3319">
            <v>0</v>
          </cell>
          <cell r="Y3319">
            <v>0</v>
          </cell>
          <cell r="Z3319">
            <v>0</v>
          </cell>
          <cell r="AA3319">
            <v>0</v>
          </cell>
          <cell r="AB3319">
            <v>0</v>
          </cell>
          <cell r="AC3319">
            <v>0</v>
          </cell>
          <cell r="AD3319">
            <v>0</v>
          </cell>
          <cell r="AE3319">
            <v>0</v>
          </cell>
        </row>
        <row r="3320">
          <cell r="C3320" t="str">
            <v>S070200567</v>
          </cell>
          <cell r="D3320" t="str">
            <v>JOB-99-01-12 แม่พิมพ์ Bracket In-Out Cond 2R</v>
          </cell>
          <cell r="E3320" t="str">
            <v>(5/16)</v>
          </cell>
          <cell r="F3320" t="str">
            <v>J9901028</v>
          </cell>
          <cell r="G3320">
            <v>36191</v>
          </cell>
          <cell r="H3320">
            <v>3</v>
          </cell>
          <cell r="I3320">
            <v>6138</v>
          </cell>
          <cell r="J3320">
            <v>3</v>
          </cell>
          <cell r="K3320">
            <v>36191</v>
          </cell>
          <cell r="N3320">
            <v>0</v>
          </cell>
          <cell r="O3320">
            <v>6135</v>
          </cell>
          <cell r="P3320">
            <v>6135</v>
          </cell>
          <cell r="Q3320">
            <v>6135</v>
          </cell>
          <cell r="R3320">
            <v>6135</v>
          </cell>
          <cell r="S3320">
            <v>6135</v>
          </cell>
          <cell r="T3320">
            <v>0</v>
          </cell>
          <cell r="U3320">
            <v>0</v>
          </cell>
          <cell r="V3320">
            <v>0</v>
          </cell>
          <cell r="W3320">
            <v>0</v>
          </cell>
          <cell r="X3320">
            <v>0</v>
          </cell>
          <cell r="Y3320">
            <v>0</v>
          </cell>
          <cell r="Z3320">
            <v>0</v>
          </cell>
          <cell r="AA3320">
            <v>0</v>
          </cell>
          <cell r="AB3320">
            <v>0</v>
          </cell>
          <cell r="AC3320">
            <v>0</v>
          </cell>
          <cell r="AD3320">
            <v>0</v>
          </cell>
          <cell r="AE3320">
            <v>0</v>
          </cell>
        </row>
        <row r="3321">
          <cell r="C3321" t="str">
            <v>S070200568</v>
          </cell>
          <cell r="D3321" t="str">
            <v>JOB-99-01-020 แม่พิมพ์รีด Collar 2R (5/16)</v>
          </cell>
          <cell r="F3321" t="str">
            <v>J9901028</v>
          </cell>
          <cell r="G3321">
            <v>36191</v>
          </cell>
          <cell r="H3321">
            <v>14</v>
          </cell>
          <cell r="I3321">
            <v>4754</v>
          </cell>
          <cell r="J3321">
            <v>14</v>
          </cell>
          <cell r="K3321">
            <v>36191</v>
          </cell>
          <cell r="N3321">
            <v>0</v>
          </cell>
          <cell r="O3321">
            <v>4740</v>
          </cell>
          <cell r="P3321">
            <v>4740</v>
          </cell>
          <cell r="Q3321">
            <v>4740</v>
          </cell>
          <cell r="R3321">
            <v>4740</v>
          </cell>
          <cell r="S3321">
            <v>4740</v>
          </cell>
          <cell r="T3321">
            <v>0</v>
          </cell>
          <cell r="U3321">
            <v>0</v>
          </cell>
          <cell r="V3321">
            <v>0</v>
          </cell>
          <cell r="W3321">
            <v>0</v>
          </cell>
          <cell r="X3321">
            <v>0</v>
          </cell>
          <cell r="Y3321">
            <v>0</v>
          </cell>
          <cell r="Z3321">
            <v>0</v>
          </cell>
          <cell r="AA3321">
            <v>0</v>
          </cell>
          <cell r="AB3321">
            <v>0</v>
          </cell>
          <cell r="AC3321">
            <v>0</v>
          </cell>
          <cell r="AD3321">
            <v>0</v>
          </cell>
          <cell r="AE3321">
            <v>0</v>
          </cell>
        </row>
        <row r="3322">
          <cell r="C3322" t="str">
            <v>S070200569</v>
          </cell>
          <cell r="D3322" t="str">
            <v>JOb-99-01-022 แม่พิมพ์เจาะรู 11 MM.</v>
          </cell>
          <cell r="F3322" t="str">
            <v>J9901028</v>
          </cell>
          <cell r="G3322">
            <v>36191</v>
          </cell>
          <cell r="H3322">
            <v>1</v>
          </cell>
          <cell r="I3322">
            <v>2096.23</v>
          </cell>
          <cell r="J3322">
            <v>1</v>
          </cell>
          <cell r="K3322">
            <v>36191</v>
          </cell>
          <cell r="N3322">
            <v>0</v>
          </cell>
          <cell r="O3322">
            <v>2095.23</v>
          </cell>
          <cell r="P3322">
            <v>2095.23</v>
          </cell>
          <cell r="Q3322">
            <v>2095.23</v>
          </cell>
          <cell r="R3322">
            <v>2095.23</v>
          </cell>
          <cell r="S3322">
            <v>2095.23</v>
          </cell>
          <cell r="T3322">
            <v>0</v>
          </cell>
          <cell r="U3322">
            <v>0</v>
          </cell>
          <cell r="V3322">
            <v>0</v>
          </cell>
          <cell r="W3322">
            <v>0</v>
          </cell>
          <cell r="X3322">
            <v>0</v>
          </cell>
          <cell r="Y3322">
            <v>0</v>
          </cell>
          <cell r="Z3322">
            <v>0</v>
          </cell>
          <cell r="AA3322">
            <v>0</v>
          </cell>
          <cell r="AB3322">
            <v>0</v>
          </cell>
          <cell r="AC3322">
            <v>0</v>
          </cell>
          <cell r="AD3322">
            <v>0</v>
          </cell>
          <cell r="AE3322">
            <v>0</v>
          </cell>
        </row>
        <row r="3323">
          <cell r="C3323" t="str">
            <v>S070200570</v>
          </cell>
          <cell r="D3323" t="str">
            <v>JOB-99-01-08 แม่พิมพ์ตัด 38*114.50</v>
          </cell>
          <cell r="F3323" t="str">
            <v>J9901028</v>
          </cell>
          <cell r="G3323">
            <v>36191</v>
          </cell>
          <cell r="H3323">
            <v>1</v>
          </cell>
          <cell r="I3323">
            <v>4897.96</v>
          </cell>
          <cell r="J3323">
            <v>1</v>
          </cell>
          <cell r="K3323">
            <v>36191</v>
          </cell>
          <cell r="N3323">
            <v>0</v>
          </cell>
          <cell r="O3323">
            <v>4896.96</v>
          </cell>
          <cell r="P3323">
            <v>4896.96</v>
          </cell>
          <cell r="Q3323">
            <v>4896.96</v>
          </cell>
          <cell r="R3323">
            <v>4896.96</v>
          </cell>
          <cell r="S3323">
            <v>4896.96</v>
          </cell>
          <cell r="T3323">
            <v>0</v>
          </cell>
          <cell r="U3323">
            <v>0</v>
          </cell>
          <cell r="V3323">
            <v>0</v>
          </cell>
          <cell r="W3323">
            <v>0</v>
          </cell>
          <cell r="X3323">
            <v>0</v>
          </cell>
          <cell r="Y3323">
            <v>0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>
            <v>0</v>
          </cell>
        </row>
        <row r="3324">
          <cell r="C3324" t="str">
            <v>S070200571</v>
          </cell>
          <cell r="D3324" t="str">
            <v>JOB-98-12-23 แม่พิมพ์ Slot 6.50*13</v>
          </cell>
          <cell r="F3324" t="str">
            <v>J9901028</v>
          </cell>
          <cell r="G3324">
            <v>36191</v>
          </cell>
          <cell r="H3324">
            <v>1</v>
          </cell>
          <cell r="I3324">
            <v>1483.72</v>
          </cell>
          <cell r="J3324">
            <v>1</v>
          </cell>
          <cell r="K3324">
            <v>36191</v>
          </cell>
          <cell r="N3324">
            <v>0</v>
          </cell>
          <cell r="O3324">
            <v>1482.72</v>
          </cell>
          <cell r="P3324">
            <v>1482.72</v>
          </cell>
          <cell r="Q3324">
            <v>1482.72</v>
          </cell>
          <cell r="R3324">
            <v>1482.72</v>
          </cell>
          <cell r="S3324">
            <v>1482.72</v>
          </cell>
          <cell r="T3324">
            <v>0</v>
          </cell>
          <cell r="U3324">
            <v>0</v>
          </cell>
          <cell r="V3324">
            <v>0</v>
          </cell>
          <cell r="W3324">
            <v>0</v>
          </cell>
          <cell r="X3324">
            <v>0</v>
          </cell>
          <cell r="Y3324">
            <v>0</v>
          </cell>
          <cell r="Z3324">
            <v>0</v>
          </cell>
          <cell r="AA3324">
            <v>0</v>
          </cell>
          <cell r="AB3324">
            <v>0</v>
          </cell>
          <cell r="AC3324">
            <v>0</v>
          </cell>
          <cell r="AD3324">
            <v>0</v>
          </cell>
          <cell r="AE3324">
            <v>0</v>
          </cell>
        </row>
        <row r="3325">
          <cell r="C3325" t="str">
            <v>S070200572</v>
          </cell>
          <cell r="D3325" t="str">
            <v>JOB-99-01-03 แม่พิมพ์ปั๊มรู เส้นผ่าศูนย์กลาง 8.55</v>
          </cell>
          <cell r="E3325" t="str">
            <v>3R *174</v>
          </cell>
          <cell r="F3325" t="str">
            <v>J9901028</v>
          </cell>
          <cell r="G3325">
            <v>36191</v>
          </cell>
          <cell r="H3325">
            <v>1</v>
          </cell>
          <cell r="I3325">
            <v>2192.5</v>
          </cell>
          <cell r="J3325">
            <v>1</v>
          </cell>
          <cell r="K3325">
            <v>36191</v>
          </cell>
          <cell r="N3325">
            <v>0</v>
          </cell>
          <cell r="O3325">
            <v>2191.5</v>
          </cell>
          <cell r="P3325">
            <v>2191.5</v>
          </cell>
          <cell r="Q3325">
            <v>2191.5</v>
          </cell>
          <cell r="R3325">
            <v>2191.5</v>
          </cell>
          <cell r="S3325">
            <v>2191.5</v>
          </cell>
          <cell r="T3325">
            <v>0</v>
          </cell>
          <cell r="U3325">
            <v>0</v>
          </cell>
          <cell r="V3325">
            <v>0</v>
          </cell>
          <cell r="W3325">
            <v>0</v>
          </cell>
          <cell r="X3325">
            <v>0</v>
          </cell>
          <cell r="Y3325">
            <v>0</v>
          </cell>
          <cell r="Z3325">
            <v>0</v>
          </cell>
          <cell r="AA3325">
            <v>0</v>
          </cell>
          <cell r="AB3325">
            <v>0</v>
          </cell>
          <cell r="AC3325">
            <v>0</v>
          </cell>
          <cell r="AD3325">
            <v>0</v>
          </cell>
          <cell r="AE3325">
            <v>0</v>
          </cell>
        </row>
        <row r="3326">
          <cell r="C3326" t="str">
            <v>S070200573</v>
          </cell>
          <cell r="D3326" t="str">
            <v>JOB-98-12-10 แม่พิมพ์ขึ้นรูป End Plate Cond 2R</v>
          </cell>
          <cell r="E3326" t="str">
            <v>(5/12)</v>
          </cell>
          <cell r="F3326" t="str">
            <v>J9901028</v>
          </cell>
          <cell r="G3326">
            <v>36191</v>
          </cell>
          <cell r="H3326">
            <v>1</v>
          </cell>
          <cell r="I3326">
            <v>6160.12</v>
          </cell>
          <cell r="J3326">
            <v>1</v>
          </cell>
          <cell r="K3326">
            <v>36191</v>
          </cell>
          <cell r="N3326">
            <v>0</v>
          </cell>
          <cell r="O3326">
            <v>6159.12</v>
          </cell>
          <cell r="P3326">
            <v>6159.12</v>
          </cell>
          <cell r="Q3326">
            <v>6159.12</v>
          </cell>
          <cell r="R3326">
            <v>6159.12</v>
          </cell>
          <cell r="S3326">
            <v>6159.12</v>
          </cell>
          <cell r="T3326">
            <v>0</v>
          </cell>
          <cell r="U3326">
            <v>0</v>
          </cell>
          <cell r="V3326">
            <v>0</v>
          </cell>
          <cell r="W3326">
            <v>0</v>
          </cell>
          <cell r="X3326">
            <v>0</v>
          </cell>
          <cell r="Y3326">
            <v>0</v>
          </cell>
          <cell r="Z3326">
            <v>0</v>
          </cell>
          <cell r="AA3326">
            <v>0</v>
          </cell>
          <cell r="AB3326">
            <v>0</v>
          </cell>
          <cell r="AC3326">
            <v>0</v>
          </cell>
          <cell r="AD3326">
            <v>0</v>
          </cell>
          <cell r="AE3326">
            <v>0</v>
          </cell>
        </row>
        <row r="3327">
          <cell r="C3327" t="str">
            <v>S030300033</v>
          </cell>
          <cell r="D3327" t="str">
            <v>ค่าติดตั้งระบบแก๊สเครื่องล้างคอยล์ (100%)</v>
          </cell>
          <cell r="F3327" t="str">
            <v>P9901044</v>
          </cell>
          <cell r="G3327">
            <v>36171</v>
          </cell>
          <cell r="H3327">
            <v>1</v>
          </cell>
          <cell r="I3327">
            <v>59317.599999999999</v>
          </cell>
          <cell r="J3327">
            <v>1</v>
          </cell>
          <cell r="K3327">
            <v>36171</v>
          </cell>
          <cell r="N3327">
            <v>0</v>
          </cell>
          <cell r="O3327">
            <v>59316.6</v>
          </cell>
          <cell r="P3327">
            <v>59316.6</v>
          </cell>
          <cell r="Q3327">
            <v>59316.6</v>
          </cell>
          <cell r="R3327">
            <v>59316.6</v>
          </cell>
          <cell r="S3327">
            <v>59316.6</v>
          </cell>
          <cell r="T3327">
            <v>0</v>
          </cell>
          <cell r="U3327">
            <v>0</v>
          </cell>
          <cell r="V3327">
            <v>0</v>
          </cell>
          <cell r="W3327">
            <v>0</v>
          </cell>
          <cell r="X3327">
            <v>0</v>
          </cell>
          <cell r="Y3327">
            <v>0</v>
          </cell>
          <cell r="Z3327">
            <v>0</v>
          </cell>
          <cell r="AA3327">
            <v>0</v>
          </cell>
          <cell r="AB3327">
            <v>0</v>
          </cell>
          <cell r="AC3327">
            <v>0</v>
          </cell>
          <cell r="AD3327">
            <v>0</v>
          </cell>
          <cell r="AE3327">
            <v>0</v>
          </cell>
        </row>
        <row r="3328">
          <cell r="C3328" t="str">
            <v>S069900117</v>
          </cell>
          <cell r="D3328" t="str">
            <v>ตาชั่งขนาด 60 กก.</v>
          </cell>
          <cell r="F3328" t="str">
            <v>P9901062</v>
          </cell>
          <cell r="G3328">
            <v>36174</v>
          </cell>
          <cell r="H3328">
            <v>1</v>
          </cell>
          <cell r="I3328">
            <v>650</v>
          </cell>
          <cell r="J3328">
            <v>1</v>
          </cell>
          <cell r="K3328">
            <v>36174</v>
          </cell>
          <cell r="N3328">
            <v>0</v>
          </cell>
          <cell r="O3328">
            <v>649</v>
          </cell>
          <cell r="P3328">
            <v>649</v>
          </cell>
          <cell r="Q3328">
            <v>649</v>
          </cell>
          <cell r="R3328">
            <v>649</v>
          </cell>
          <cell r="S3328">
            <v>649</v>
          </cell>
          <cell r="T3328">
            <v>0</v>
          </cell>
          <cell r="U3328">
            <v>0</v>
          </cell>
          <cell r="V3328">
            <v>0</v>
          </cell>
          <cell r="W3328">
            <v>0</v>
          </cell>
          <cell r="X3328">
            <v>0</v>
          </cell>
          <cell r="Y3328">
            <v>0</v>
          </cell>
          <cell r="Z3328">
            <v>0</v>
          </cell>
          <cell r="AA3328">
            <v>0</v>
          </cell>
          <cell r="AB3328">
            <v>0</v>
          </cell>
          <cell r="AC3328">
            <v>0</v>
          </cell>
          <cell r="AD3328">
            <v>0</v>
          </cell>
          <cell r="AE3328">
            <v>0</v>
          </cell>
        </row>
        <row r="3329">
          <cell r="C3329" t="str">
            <v>H107000021</v>
          </cell>
          <cell r="D3329" t="str">
            <v>ระบบการจัดความปลอดภัย ชุดUpgrade GENEUS 2000 (SC)</v>
          </cell>
          <cell r="F3329" t="str">
            <v>368/18390</v>
          </cell>
          <cell r="G3329">
            <v>36192</v>
          </cell>
          <cell r="H3329">
            <v>1</v>
          </cell>
          <cell r="I3329">
            <v>2000</v>
          </cell>
          <cell r="J3329">
            <v>0</v>
          </cell>
          <cell r="K3329">
            <v>36192</v>
          </cell>
          <cell r="N3329">
            <v>0</v>
          </cell>
          <cell r="O3329">
            <v>0</v>
          </cell>
          <cell r="P3329">
            <v>0</v>
          </cell>
          <cell r="Q3329">
            <v>0</v>
          </cell>
          <cell r="R3329">
            <v>0</v>
          </cell>
          <cell r="S3329">
            <v>0</v>
          </cell>
          <cell r="T3329">
            <v>0</v>
          </cell>
          <cell r="U3329">
            <v>0</v>
          </cell>
          <cell r="V3329">
            <v>0</v>
          </cell>
          <cell r="W3329">
            <v>0</v>
          </cell>
          <cell r="X3329">
            <v>0</v>
          </cell>
          <cell r="Y3329">
            <v>0</v>
          </cell>
          <cell r="Z3329">
            <v>0</v>
          </cell>
          <cell r="AA3329">
            <v>0</v>
          </cell>
          <cell r="AB3329">
            <v>0</v>
          </cell>
          <cell r="AC3329">
            <v>0</v>
          </cell>
          <cell r="AD3329">
            <v>0</v>
          </cell>
          <cell r="AE3329">
            <v>0</v>
          </cell>
        </row>
        <row r="3330">
          <cell r="C3330" t="str">
            <v>H047000361</v>
          </cell>
          <cell r="D3330" t="str">
            <v>เครื่องโทรสาร SHARP MODEL FO-475</v>
          </cell>
          <cell r="F3330" t="str">
            <v>P9902130</v>
          </cell>
          <cell r="G3330">
            <v>36203</v>
          </cell>
          <cell r="H3330">
            <v>1</v>
          </cell>
          <cell r="I3330">
            <v>9536.36</v>
          </cell>
          <cell r="J3330">
            <v>1</v>
          </cell>
          <cell r="K3330">
            <v>36203</v>
          </cell>
          <cell r="N3330">
            <v>0</v>
          </cell>
          <cell r="O3330">
            <v>9535.36</v>
          </cell>
          <cell r="P3330">
            <v>9535.36</v>
          </cell>
          <cell r="Q3330">
            <v>9535.36</v>
          </cell>
          <cell r="R3330">
            <v>9535.36</v>
          </cell>
          <cell r="S3330">
            <v>9535.36</v>
          </cell>
          <cell r="T3330">
            <v>0</v>
          </cell>
          <cell r="U3330">
            <v>0</v>
          </cell>
          <cell r="V3330">
            <v>0</v>
          </cell>
          <cell r="W3330">
            <v>0</v>
          </cell>
          <cell r="X3330">
            <v>0</v>
          </cell>
          <cell r="Y3330">
            <v>0</v>
          </cell>
          <cell r="Z3330">
            <v>0</v>
          </cell>
          <cell r="AA3330">
            <v>0</v>
          </cell>
          <cell r="AB3330">
            <v>0</v>
          </cell>
          <cell r="AC3330">
            <v>0</v>
          </cell>
          <cell r="AD3330">
            <v>0</v>
          </cell>
          <cell r="AE3330">
            <v>0</v>
          </cell>
        </row>
        <row r="3331">
          <cell r="C3331" t="str">
            <v>S049900360</v>
          </cell>
          <cell r="D3331" t="str">
            <v>Printer ยี่ห้อ EPSON LQ 2170I</v>
          </cell>
          <cell r="F3331" t="str">
            <v>P9902095</v>
          </cell>
          <cell r="G3331">
            <v>36201</v>
          </cell>
          <cell r="H3331">
            <v>1</v>
          </cell>
          <cell r="I3331">
            <v>28500</v>
          </cell>
          <cell r="J3331">
            <v>1</v>
          </cell>
          <cell r="K3331">
            <v>36201</v>
          </cell>
          <cell r="N3331">
            <v>0</v>
          </cell>
          <cell r="O3331">
            <v>28499</v>
          </cell>
          <cell r="P3331">
            <v>28499</v>
          </cell>
          <cell r="Q3331">
            <v>28499</v>
          </cell>
          <cell r="R3331">
            <v>28499</v>
          </cell>
          <cell r="S3331">
            <v>28499</v>
          </cell>
          <cell r="T3331">
            <v>0</v>
          </cell>
          <cell r="U3331">
            <v>0</v>
          </cell>
          <cell r="V3331">
            <v>0</v>
          </cell>
          <cell r="W3331">
            <v>0</v>
          </cell>
          <cell r="X3331">
            <v>0</v>
          </cell>
          <cell r="Y3331">
            <v>0</v>
          </cell>
          <cell r="Z3331">
            <v>0</v>
          </cell>
          <cell r="AA3331">
            <v>0</v>
          </cell>
          <cell r="AB3331">
            <v>0</v>
          </cell>
          <cell r="AC3331">
            <v>0</v>
          </cell>
          <cell r="AD3331">
            <v>0</v>
          </cell>
          <cell r="AE3331">
            <v>0</v>
          </cell>
        </row>
        <row r="3332">
          <cell r="C3332" t="str">
            <v>S060900010</v>
          </cell>
          <cell r="D3332" t="str">
            <v>TORQUE WRENCH "TORQUELEADER" MODEL:TSC 5 RANGE</v>
          </cell>
          <cell r="E3332" t="str">
            <v>1-5MN กุญแจกระบอกมีเครื่องวัดกำลัง(ใช้ขันเกลียว)</v>
          </cell>
          <cell r="F3332" t="str">
            <v>P9902012</v>
          </cell>
          <cell r="G3332">
            <v>36192</v>
          </cell>
          <cell r="H3332">
            <v>1</v>
          </cell>
          <cell r="I3332">
            <v>10065</v>
          </cell>
          <cell r="J3332">
            <v>1</v>
          </cell>
          <cell r="K3332">
            <v>36192</v>
          </cell>
          <cell r="N3332">
            <v>0</v>
          </cell>
          <cell r="O3332">
            <v>10064</v>
          </cell>
          <cell r="P3332">
            <v>10064</v>
          </cell>
          <cell r="Q3332">
            <v>10064</v>
          </cell>
          <cell r="R3332">
            <v>10064</v>
          </cell>
          <cell r="S3332">
            <v>10064</v>
          </cell>
          <cell r="T3332">
            <v>0</v>
          </cell>
          <cell r="U3332">
            <v>0</v>
          </cell>
          <cell r="V3332">
            <v>0</v>
          </cell>
          <cell r="W3332">
            <v>0</v>
          </cell>
          <cell r="X3332">
            <v>0</v>
          </cell>
          <cell r="Y3332">
            <v>0</v>
          </cell>
          <cell r="Z3332">
            <v>0</v>
          </cell>
          <cell r="AA3332">
            <v>0</v>
          </cell>
          <cell r="AB3332">
            <v>0</v>
          </cell>
          <cell r="AC3332">
            <v>0</v>
          </cell>
          <cell r="AD3332">
            <v>0</v>
          </cell>
          <cell r="AE3332">
            <v>0</v>
          </cell>
        </row>
        <row r="3333">
          <cell r="C3333" t="str">
            <v>S060200168</v>
          </cell>
          <cell r="D3333" t="str">
            <v>JOB-9529 แกนเจาะท่อ (Collar Tube)</v>
          </cell>
          <cell r="F3333" t="str">
            <v>J9902019</v>
          </cell>
          <cell r="G3333">
            <v>36219</v>
          </cell>
          <cell r="H3333">
            <v>3</v>
          </cell>
          <cell r="I3333">
            <v>2933.26</v>
          </cell>
          <cell r="J3333">
            <v>3</v>
          </cell>
          <cell r="K3333">
            <v>36219</v>
          </cell>
          <cell r="N3333">
            <v>0</v>
          </cell>
          <cell r="O3333">
            <v>2930.26</v>
          </cell>
          <cell r="P3333">
            <v>2930.26</v>
          </cell>
          <cell r="Q3333">
            <v>2930.26</v>
          </cell>
          <cell r="R3333">
            <v>2930.26</v>
          </cell>
          <cell r="S3333">
            <v>2930.26</v>
          </cell>
          <cell r="T3333">
            <v>0</v>
          </cell>
          <cell r="U3333">
            <v>0</v>
          </cell>
          <cell r="V3333">
            <v>0</v>
          </cell>
          <cell r="W3333">
            <v>0</v>
          </cell>
          <cell r="X3333">
            <v>0</v>
          </cell>
          <cell r="Y3333">
            <v>0</v>
          </cell>
          <cell r="Z3333">
            <v>0</v>
          </cell>
          <cell r="AA3333">
            <v>0</v>
          </cell>
          <cell r="AB3333">
            <v>0</v>
          </cell>
          <cell r="AC3333">
            <v>0</v>
          </cell>
          <cell r="AD3333">
            <v>0</v>
          </cell>
          <cell r="AE3333">
            <v>0</v>
          </cell>
        </row>
        <row r="3334">
          <cell r="C3334" t="str">
            <v>S060200169</v>
          </cell>
          <cell r="D3334" t="str">
            <v>JOB-99-02-28 กลึงหัว Spot</v>
          </cell>
          <cell r="F3334" t="str">
            <v>J9902019</v>
          </cell>
          <cell r="G3334">
            <v>36219</v>
          </cell>
          <cell r="H3334">
            <v>16</v>
          </cell>
          <cell r="I3334">
            <v>3056</v>
          </cell>
          <cell r="J3334">
            <v>16</v>
          </cell>
          <cell r="K3334">
            <v>36219</v>
          </cell>
          <cell r="N3334">
            <v>0</v>
          </cell>
          <cell r="O3334">
            <v>3040</v>
          </cell>
          <cell r="P3334">
            <v>3040</v>
          </cell>
          <cell r="Q3334">
            <v>3040</v>
          </cell>
          <cell r="R3334">
            <v>3040</v>
          </cell>
          <cell r="S3334">
            <v>3040</v>
          </cell>
          <cell r="T3334">
            <v>0</v>
          </cell>
          <cell r="U3334">
            <v>0</v>
          </cell>
          <cell r="V3334">
            <v>0</v>
          </cell>
          <cell r="W3334">
            <v>0</v>
          </cell>
          <cell r="X3334">
            <v>0</v>
          </cell>
          <cell r="Y3334">
            <v>0</v>
          </cell>
          <cell r="Z3334">
            <v>0</v>
          </cell>
          <cell r="AA3334">
            <v>0</v>
          </cell>
          <cell r="AB3334">
            <v>0</v>
          </cell>
          <cell r="AC3334">
            <v>0</v>
          </cell>
          <cell r="AD3334">
            <v>0</v>
          </cell>
          <cell r="AE3334">
            <v>0</v>
          </cell>
        </row>
        <row r="3335">
          <cell r="C3335" t="str">
            <v>S070300040</v>
          </cell>
          <cell r="D3335" t="str">
            <v>JOB-99-01-112 Jig เชื่อม ECX-0666,ECX-667</v>
          </cell>
          <cell r="F3335" t="str">
            <v>J9902019</v>
          </cell>
          <cell r="G3335">
            <v>36219</v>
          </cell>
          <cell r="H3335">
            <v>1</v>
          </cell>
          <cell r="I3335">
            <v>1467.8</v>
          </cell>
          <cell r="J3335">
            <v>1</v>
          </cell>
          <cell r="K3335">
            <v>36219</v>
          </cell>
          <cell r="N3335">
            <v>0</v>
          </cell>
          <cell r="O3335">
            <v>1466.8</v>
          </cell>
          <cell r="P3335">
            <v>1466.8</v>
          </cell>
          <cell r="Q3335">
            <v>1466.8</v>
          </cell>
          <cell r="R3335">
            <v>1466.8</v>
          </cell>
          <cell r="S3335">
            <v>1466.8</v>
          </cell>
          <cell r="T3335">
            <v>0</v>
          </cell>
          <cell r="U3335">
            <v>0</v>
          </cell>
          <cell r="V3335">
            <v>0</v>
          </cell>
          <cell r="W3335">
            <v>0</v>
          </cell>
          <cell r="X3335">
            <v>0</v>
          </cell>
          <cell r="Y3335">
            <v>0</v>
          </cell>
          <cell r="Z3335">
            <v>0</v>
          </cell>
          <cell r="AA3335">
            <v>0</v>
          </cell>
          <cell r="AB3335">
            <v>0</v>
          </cell>
          <cell r="AC3335">
            <v>0</v>
          </cell>
          <cell r="AD3335">
            <v>0</v>
          </cell>
          <cell r="AE3335">
            <v>0</v>
          </cell>
        </row>
        <row r="3336">
          <cell r="C3336" t="str">
            <v>S070200574</v>
          </cell>
          <cell r="D3336" t="str">
            <v>JOB-99-02-10 แม่พิมพ์เจาะ Side Plate-Upper E36</v>
          </cell>
          <cell r="F3336" t="str">
            <v>J9902019</v>
          </cell>
          <cell r="G3336">
            <v>36219</v>
          </cell>
          <cell r="H3336">
            <v>1</v>
          </cell>
          <cell r="I3336">
            <v>6805</v>
          </cell>
          <cell r="J3336">
            <v>1</v>
          </cell>
          <cell r="K3336">
            <v>36219</v>
          </cell>
          <cell r="N3336">
            <v>0</v>
          </cell>
          <cell r="O3336">
            <v>6804</v>
          </cell>
          <cell r="P3336">
            <v>6804</v>
          </cell>
          <cell r="Q3336">
            <v>6804</v>
          </cell>
          <cell r="R3336">
            <v>6804</v>
          </cell>
          <cell r="S3336">
            <v>6804</v>
          </cell>
          <cell r="T3336">
            <v>0</v>
          </cell>
          <cell r="U3336">
            <v>0</v>
          </cell>
          <cell r="V3336">
            <v>0</v>
          </cell>
          <cell r="W3336">
            <v>0</v>
          </cell>
          <cell r="X3336">
            <v>0</v>
          </cell>
          <cell r="Y3336">
            <v>0</v>
          </cell>
          <cell r="Z3336">
            <v>0</v>
          </cell>
          <cell r="AA3336">
            <v>0</v>
          </cell>
          <cell r="AB3336">
            <v>0</v>
          </cell>
          <cell r="AC3336">
            <v>0</v>
          </cell>
          <cell r="AD3336">
            <v>0</v>
          </cell>
          <cell r="AE3336">
            <v>0</v>
          </cell>
        </row>
        <row r="3337">
          <cell r="C3337" t="str">
            <v>S070200575</v>
          </cell>
          <cell r="D3337" t="str">
            <v>Job-99-02-22 แม่พิมพ์ปั๊มรู 3.2 MM.</v>
          </cell>
          <cell r="F3337" t="str">
            <v>J9902019</v>
          </cell>
          <cell r="G3337">
            <v>36219</v>
          </cell>
          <cell r="H3337">
            <v>1</v>
          </cell>
          <cell r="I3337">
            <v>2553.92</v>
          </cell>
          <cell r="J3337">
            <v>1</v>
          </cell>
          <cell r="K3337">
            <v>36219</v>
          </cell>
          <cell r="N3337">
            <v>0</v>
          </cell>
          <cell r="O3337">
            <v>2552.92</v>
          </cell>
          <cell r="P3337">
            <v>2552.92</v>
          </cell>
          <cell r="Q3337">
            <v>2552.92</v>
          </cell>
          <cell r="R3337">
            <v>2552.92</v>
          </cell>
          <cell r="S3337">
            <v>2552.92</v>
          </cell>
          <cell r="T3337">
            <v>0</v>
          </cell>
          <cell r="U3337">
            <v>0</v>
          </cell>
          <cell r="V3337">
            <v>0</v>
          </cell>
          <cell r="W3337">
            <v>0</v>
          </cell>
          <cell r="X3337">
            <v>0</v>
          </cell>
          <cell r="Y3337">
            <v>0</v>
          </cell>
          <cell r="Z3337">
            <v>0</v>
          </cell>
          <cell r="AA3337">
            <v>0</v>
          </cell>
          <cell r="AB3337">
            <v>0</v>
          </cell>
          <cell r="AC3337">
            <v>0</v>
          </cell>
          <cell r="AD3337">
            <v>0</v>
          </cell>
          <cell r="AE3337">
            <v>0</v>
          </cell>
        </row>
        <row r="3338">
          <cell r="C3338" t="str">
            <v>S070200576</v>
          </cell>
          <cell r="D3338" t="str">
            <v>JOB-99-11-07 Jig ดัดท่อเครื่อง #6</v>
          </cell>
          <cell r="F3338" t="str">
            <v>J9902019</v>
          </cell>
          <cell r="G3338">
            <v>36219</v>
          </cell>
          <cell r="H3338">
            <v>1</v>
          </cell>
          <cell r="I3338">
            <v>16795.79</v>
          </cell>
          <cell r="J3338">
            <v>1</v>
          </cell>
          <cell r="K3338">
            <v>36219</v>
          </cell>
          <cell r="N3338">
            <v>0</v>
          </cell>
          <cell r="O3338">
            <v>16794.79</v>
          </cell>
          <cell r="P3338">
            <v>16794.79</v>
          </cell>
          <cell r="Q3338">
            <v>16794.79</v>
          </cell>
          <cell r="R3338">
            <v>16794.79</v>
          </cell>
          <cell r="S3338">
            <v>16794.79</v>
          </cell>
          <cell r="T3338">
            <v>0</v>
          </cell>
          <cell r="U3338">
            <v>0</v>
          </cell>
          <cell r="V3338">
            <v>0</v>
          </cell>
          <cell r="W3338">
            <v>0</v>
          </cell>
          <cell r="X3338">
            <v>0</v>
          </cell>
          <cell r="Y3338">
            <v>0</v>
          </cell>
          <cell r="Z3338">
            <v>0</v>
          </cell>
          <cell r="AA3338">
            <v>0</v>
          </cell>
          <cell r="AB3338">
            <v>0</v>
          </cell>
          <cell r="AC3338">
            <v>0</v>
          </cell>
          <cell r="AD3338">
            <v>0</v>
          </cell>
          <cell r="AE3338">
            <v>0</v>
          </cell>
        </row>
        <row r="3339">
          <cell r="C3339" t="str">
            <v>H047100014</v>
          </cell>
          <cell r="D3339" t="str">
            <v>UPGRADE KITS,MAINBOARD M-571,512 KB CACHE,HARDDISK</v>
          </cell>
          <cell r="E3339" t="str">
            <v>KEYBORD 104 KEYS, MOUSE A-737(SERIAL</v>
          </cell>
          <cell r="F3339" t="str">
            <v>P9902187</v>
          </cell>
          <cell r="G3339">
            <v>36214</v>
          </cell>
          <cell r="H3339">
            <v>1</v>
          </cell>
          <cell r="I3339">
            <v>16500</v>
          </cell>
          <cell r="J3339">
            <v>1</v>
          </cell>
          <cell r="K3339">
            <v>36214</v>
          </cell>
          <cell r="N3339">
            <v>0</v>
          </cell>
          <cell r="O3339">
            <v>16499</v>
          </cell>
          <cell r="P3339">
            <v>16499</v>
          </cell>
          <cell r="Q3339">
            <v>16499</v>
          </cell>
          <cell r="R3339">
            <v>16499</v>
          </cell>
          <cell r="S3339">
            <v>16499</v>
          </cell>
          <cell r="T3339">
            <v>0</v>
          </cell>
          <cell r="U3339">
            <v>0</v>
          </cell>
          <cell r="V3339">
            <v>0</v>
          </cell>
          <cell r="W3339">
            <v>0</v>
          </cell>
          <cell r="X3339">
            <v>0</v>
          </cell>
          <cell r="Y3339">
            <v>0</v>
          </cell>
          <cell r="Z3339">
            <v>0</v>
          </cell>
          <cell r="AA3339">
            <v>0</v>
          </cell>
          <cell r="AB3339">
            <v>0</v>
          </cell>
          <cell r="AC3339">
            <v>0</v>
          </cell>
          <cell r="AD3339">
            <v>0</v>
          </cell>
          <cell r="AE3339">
            <v>0</v>
          </cell>
        </row>
        <row r="3340">
          <cell r="C3340" t="str">
            <v>S030300034</v>
          </cell>
          <cell r="D3340" t="str">
            <v>ค่าติดตั้งระบบเครื่อง Coil</v>
          </cell>
          <cell r="F3340" t="str">
            <v>P9903347</v>
          </cell>
          <cell r="G3340">
            <v>36248</v>
          </cell>
          <cell r="H3340">
            <v>1</v>
          </cell>
          <cell r="I3340">
            <v>49250</v>
          </cell>
          <cell r="J3340">
            <v>1</v>
          </cell>
          <cell r="K3340">
            <v>36248</v>
          </cell>
          <cell r="N3340">
            <v>0</v>
          </cell>
          <cell r="O3340">
            <v>49249</v>
          </cell>
          <cell r="P3340">
            <v>49249</v>
          </cell>
          <cell r="Q3340">
            <v>49249</v>
          </cell>
          <cell r="R3340">
            <v>49249</v>
          </cell>
          <cell r="S3340">
            <v>49249</v>
          </cell>
          <cell r="T3340">
            <v>0</v>
          </cell>
          <cell r="U3340">
            <v>0</v>
          </cell>
          <cell r="V3340">
            <v>0</v>
          </cell>
          <cell r="W3340">
            <v>0</v>
          </cell>
          <cell r="X3340">
            <v>0</v>
          </cell>
          <cell r="Y3340">
            <v>0</v>
          </cell>
          <cell r="Z3340">
            <v>0</v>
          </cell>
          <cell r="AA3340">
            <v>0</v>
          </cell>
          <cell r="AB3340">
            <v>0</v>
          </cell>
          <cell r="AC3340">
            <v>0</v>
          </cell>
          <cell r="AD3340">
            <v>0</v>
          </cell>
          <cell r="AE3340">
            <v>0</v>
          </cell>
        </row>
        <row r="3341">
          <cell r="C3341" t="str">
            <v>S030300035</v>
          </cell>
          <cell r="D3341" t="str">
            <v>ค่าติดตั้งระบบเครื่องล้างคอยล์</v>
          </cell>
          <cell r="F3341" t="str">
            <v>P9903346</v>
          </cell>
          <cell r="G3341">
            <v>36248</v>
          </cell>
          <cell r="H3341">
            <v>1</v>
          </cell>
          <cell r="I3341">
            <v>32500</v>
          </cell>
          <cell r="J3341">
            <v>1</v>
          </cell>
          <cell r="K3341">
            <v>36248</v>
          </cell>
          <cell r="N3341">
            <v>0</v>
          </cell>
          <cell r="O3341">
            <v>32499</v>
          </cell>
          <cell r="P3341">
            <v>32499</v>
          </cell>
          <cell r="Q3341">
            <v>32499</v>
          </cell>
          <cell r="R3341">
            <v>32499</v>
          </cell>
          <cell r="S3341">
            <v>32499</v>
          </cell>
          <cell r="T3341">
            <v>0</v>
          </cell>
          <cell r="U3341">
            <v>0</v>
          </cell>
          <cell r="V3341">
            <v>0</v>
          </cell>
          <cell r="W3341">
            <v>0</v>
          </cell>
          <cell r="X3341">
            <v>0</v>
          </cell>
          <cell r="Y3341">
            <v>0</v>
          </cell>
          <cell r="Z3341">
            <v>0</v>
          </cell>
          <cell r="AA3341">
            <v>0</v>
          </cell>
          <cell r="AB3341">
            <v>0</v>
          </cell>
          <cell r="AC3341">
            <v>0</v>
          </cell>
          <cell r="AD3341">
            <v>0</v>
          </cell>
          <cell r="AE3341">
            <v>0</v>
          </cell>
        </row>
        <row r="3342">
          <cell r="C3342" t="str">
            <v>S049900363</v>
          </cell>
          <cell r="D3342" t="str">
            <v>โทรศัพท์มือถือ NOKIA 5130 ระหัส 10-05-00-25-00</v>
          </cell>
          <cell r="E3342" t="str">
            <v>(PV37818877,P9903327)</v>
          </cell>
          <cell r="F3342" t="str">
            <v>P9903327</v>
          </cell>
          <cell r="G3342">
            <v>36250</v>
          </cell>
          <cell r="H3342">
            <v>1</v>
          </cell>
          <cell r="I3342">
            <v>23181.82</v>
          </cell>
          <cell r="J3342">
            <v>1</v>
          </cell>
          <cell r="K3342">
            <v>36250</v>
          </cell>
          <cell r="N3342">
            <v>0</v>
          </cell>
          <cell r="O3342">
            <v>23180.82</v>
          </cell>
          <cell r="P3342">
            <v>23180.82</v>
          </cell>
          <cell r="Q3342">
            <v>23180.82</v>
          </cell>
          <cell r="R3342">
            <v>23180.82</v>
          </cell>
          <cell r="S3342">
            <v>23180.82</v>
          </cell>
          <cell r="T3342">
            <v>0</v>
          </cell>
          <cell r="U3342">
            <v>0</v>
          </cell>
          <cell r="V3342">
            <v>0</v>
          </cell>
          <cell r="W3342">
            <v>0</v>
          </cell>
          <cell r="X3342">
            <v>0</v>
          </cell>
          <cell r="Y3342">
            <v>0</v>
          </cell>
          <cell r="Z3342">
            <v>0</v>
          </cell>
          <cell r="AA3342">
            <v>0</v>
          </cell>
          <cell r="AB3342">
            <v>0</v>
          </cell>
          <cell r="AC3342">
            <v>0</v>
          </cell>
          <cell r="AD3342">
            <v>0</v>
          </cell>
          <cell r="AE3342">
            <v>0</v>
          </cell>
        </row>
        <row r="3343">
          <cell r="C3343" t="str">
            <v>S049900362</v>
          </cell>
          <cell r="D3343" t="str">
            <v>โทรศัพท์มือถือ NOKIA-5130 ระหัส 10-05-00-25-00</v>
          </cell>
          <cell r="E3343" t="str">
            <v>(PV3781887 และ P9903327)</v>
          </cell>
          <cell r="F3343" t="str">
            <v>P9903327</v>
          </cell>
          <cell r="G3343">
            <v>36250</v>
          </cell>
          <cell r="H3343">
            <v>1</v>
          </cell>
          <cell r="I3343">
            <v>23181.82</v>
          </cell>
          <cell r="J3343">
            <v>1</v>
          </cell>
          <cell r="K3343">
            <v>36250</v>
          </cell>
          <cell r="N3343">
            <v>0</v>
          </cell>
          <cell r="O3343">
            <v>23180.82</v>
          </cell>
          <cell r="P3343">
            <v>23180.82</v>
          </cell>
          <cell r="Q3343">
            <v>23180.82</v>
          </cell>
          <cell r="R3343">
            <v>23180.82</v>
          </cell>
          <cell r="S3343">
            <v>23180.82</v>
          </cell>
          <cell r="T3343">
            <v>0</v>
          </cell>
          <cell r="U3343">
            <v>0</v>
          </cell>
          <cell r="V3343">
            <v>0</v>
          </cell>
          <cell r="W3343">
            <v>0</v>
          </cell>
          <cell r="X3343">
            <v>0</v>
          </cell>
          <cell r="Y3343">
            <v>0</v>
          </cell>
          <cell r="Z3343">
            <v>0</v>
          </cell>
          <cell r="AA3343">
            <v>0</v>
          </cell>
          <cell r="AB3343">
            <v>0</v>
          </cell>
          <cell r="AC3343">
            <v>0</v>
          </cell>
          <cell r="AD3343">
            <v>0</v>
          </cell>
          <cell r="AE3343">
            <v>0</v>
          </cell>
        </row>
        <row r="3344">
          <cell r="C3344" t="str">
            <v>S049900364</v>
          </cell>
          <cell r="D3344" t="str">
            <v>โทรศัพท์มือถือ NOKIA 5130 ระหัส 10-05-00-25-00</v>
          </cell>
          <cell r="E3344" t="str">
            <v>(PV37818877และP9903027)</v>
          </cell>
          <cell r="F3344" t="str">
            <v>P9903327</v>
          </cell>
          <cell r="G3344">
            <v>36250</v>
          </cell>
          <cell r="H3344">
            <v>1</v>
          </cell>
          <cell r="I3344">
            <v>23181.82</v>
          </cell>
          <cell r="J3344">
            <v>1</v>
          </cell>
          <cell r="K3344">
            <v>36250</v>
          </cell>
          <cell r="N3344">
            <v>0</v>
          </cell>
          <cell r="O3344">
            <v>23180.82</v>
          </cell>
          <cell r="P3344">
            <v>23180.82</v>
          </cell>
          <cell r="Q3344">
            <v>23180.82</v>
          </cell>
          <cell r="R3344">
            <v>23180.82</v>
          </cell>
          <cell r="S3344">
            <v>23180.82</v>
          </cell>
          <cell r="T3344">
            <v>0</v>
          </cell>
          <cell r="U3344">
            <v>0</v>
          </cell>
          <cell r="V3344">
            <v>0</v>
          </cell>
          <cell r="W3344">
            <v>0</v>
          </cell>
          <cell r="X3344">
            <v>0</v>
          </cell>
          <cell r="Y3344">
            <v>0</v>
          </cell>
          <cell r="Z3344">
            <v>0</v>
          </cell>
          <cell r="AA3344">
            <v>0</v>
          </cell>
          <cell r="AB3344">
            <v>0</v>
          </cell>
          <cell r="AC3344">
            <v>0</v>
          </cell>
          <cell r="AD3344">
            <v>0</v>
          </cell>
          <cell r="AE3344">
            <v>0</v>
          </cell>
        </row>
        <row r="3345">
          <cell r="C3345" t="str">
            <v>S049900365</v>
          </cell>
          <cell r="D3345" t="str">
            <v>โทรศัพท์มือถือ NOKIA ระหัส 10-05-00-25-00</v>
          </cell>
          <cell r="E3345" t="str">
            <v>(PV37818877 และ P9903327</v>
          </cell>
          <cell r="F3345" t="str">
            <v>P9903327</v>
          </cell>
          <cell r="G3345">
            <v>36250</v>
          </cell>
          <cell r="H3345">
            <v>1</v>
          </cell>
          <cell r="I3345">
            <v>23181.81</v>
          </cell>
          <cell r="J3345">
            <v>1</v>
          </cell>
          <cell r="K3345">
            <v>36250</v>
          </cell>
          <cell r="N3345">
            <v>0</v>
          </cell>
          <cell r="O3345">
            <v>23180.81</v>
          </cell>
          <cell r="P3345">
            <v>23180.81</v>
          </cell>
          <cell r="Q3345">
            <v>23180.81</v>
          </cell>
          <cell r="R3345">
            <v>23180.81</v>
          </cell>
          <cell r="S3345">
            <v>23180.81</v>
          </cell>
          <cell r="T3345">
            <v>0</v>
          </cell>
          <cell r="U3345">
            <v>0</v>
          </cell>
          <cell r="V3345">
            <v>0</v>
          </cell>
          <cell r="W3345">
            <v>0</v>
          </cell>
          <cell r="X3345">
            <v>0</v>
          </cell>
          <cell r="Y3345">
            <v>0</v>
          </cell>
          <cell r="Z3345">
            <v>0</v>
          </cell>
          <cell r="AA3345">
            <v>0</v>
          </cell>
          <cell r="AB3345">
            <v>0</v>
          </cell>
          <cell r="AC3345">
            <v>0</v>
          </cell>
          <cell r="AD3345">
            <v>0</v>
          </cell>
          <cell r="AE3345">
            <v>0</v>
          </cell>
        </row>
        <row r="3346">
          <cell r="C3346" t="str">
            <v>S049900366</v>
          </cell>
          <cell r="D3346" t="str">
            <v>แท่นชาร์จ NOKIA รุ่น 5130</v>
          </cell>
          <cell r="F3346" t="str">
            <v>P9903028</v>
          </cell>
          <cell r="G3346">
            <v>36250</v>
          </cell>
          <cell r="H3346">
            <v>3</v>
          </cell>
          <cell r="I3346">
            <v>9163.64</v>
          </cell>
          <cell r="J3346">
            <v>3</v>
          </cell>
          <cell r="K3346">
            <v>36250</v>
          </cell>
          <cell r="N3346">
            <v>0</v>
          </cell>
          <cell r="O3346">
            <v>9160.64</v>
          </cell>
          <cell r="P3346">
            <v>9160.64</v>
          </cell>
          <cell r="Q3346">
            <v>9160.64</v>
          </cell>
          <cell r="R3346">
            <v>9160.64</v>
          </cell>
          <cell r="S3346">
            <v>9160.64</v>
          </cell>
          <cell r="T3346">
            <v>0</v>
          </cell>
          <cell r="U3346">
            <v>0</v>
          </cell>
          <cell r="V3346">
            <v>0</v>
          </cell>
          <cell r="W3346">
            <v>0</v>
          </cell>
          <cell r="X3346">
            <v>0</v>
          </cell>
          <cell r="Y3346">
            <v>0</v>
          </cell>
          <cell r="Z3346">
            <v>0</v>
          </cell>
          <cell r="AA3346">
            <v>0</v>
          </cell>
          <cell r="AB3346">
            <v>0</v>
          </cell>
          <cell r="AC3346">
            <v>0</v>
          </cell>
          <cell r="AD3346">
            <v>0</v>
          </cell>
          <cell r="AE3346">
            <v>0</v>
          </cell>
        </row>
        <row r="3347">
          <cell r="C3347" t="str">
            <v>S060200170</v>
          </cell>
          <cell r="D3347" t="str">
            <v>เวอร์เนีย 530-114 MITUTOYO</v>
          </cell>
          <cell r="F3347" t="str">
            <v>P9903369</v>
          </cell>
          <cell r="G3347">
            <v>36250</v>
          </cell>
          <cell r="H3347">
            <v>3</v>
          </cell>
          <cell r="I3347">
            <v>4353.3</v>
          </cell>
          <cell r="J3347">
            <v>3</v>
          </cell>
          <cell r="K3347">
            <v>36250</v>
          </cell>
          <cell r="N3347">
            <v>0</v>
          </cell>
          <cell r="O3347">
            <v>4350.3</v>
          </cell>
          <cell r="P3347">
            <v>4350.3</v>
          </cell>
          <cell r="Q3347">
            <v>4350.3</v>
          </cell>
          <cell r="R3347">
            <v>4350.3</v>
          </cell>
          <cell r="S3347">
            <v>4350.3</v>
          </cell>
          <cell r="T3347">
            <v>0</v>
          </cell>
          <cell r="U3347">
            <v>0</v>
          </cell>
          <cell r="V3347">
            <v>0</v>
          </cell>
          <cell r="W3347">
            <v>0</v>
          </cell>
          <cell r="X3347">
            <v>0</v>
          </cell>
          <cell r="Y3347">
            <v>0</v>
          </cell>
          <cell r="Z3347">
            <v>0</v>
          </cell>
          <cell r="AA3347">
            <v>0</v>
          </cell>
          <cell r="AB3347">
            <v>0</v>
          </cell>
          <cell r="AC3347">
            <v>0</v>
          </cell>
          <cell r="AD3347">
            <v>0</v>
          </cell>
          <cell r="AE3347">
            <v>0</v>
          </cell>
        </row>
        <row r="3348">
          <cell r="C3348" t="str">
            <v>S070200577</v>
          </cell>
          <cell r="D3348" t="str">
            <v>แม่พิมพ์ EVAP BKT.UPPER (DWG # SMA-99-001)</v>
          </cell>
          <cell r="F3348" t="str">
            <v>P9903177</v>
          </cell>
          <cell r="G3348">
            <v>36238</v>
          </cell>
          <cell r="H3348">
            <v>1</v>
          </cell>
          <cell r="I3348">
            <v>38000</v>
          </cell>
          <cell r="J3348">
            <v>1</v>
          </cell>
          <cell r="K3348">
            <v>36238</v>
          </cell>
          <cell r="N3348">
            <v>0</v>
          </cell>
          <cell r="O3348">
            <v>37999</v>
          </cell>
          <cell r="P3348">
            <v>37999</v>
          </cell>
          <cell r="Q3348">
            <v>37999</v>
          </cell>
          <cell r="R3348">
            <v>37999</v>
          </cell>
          <cell r="S3348">
            <v>37999</v>
          </cell>
          <cell r="T3348">
            <v>0</v>
          </cell>
          <cell r="U3348">
            <v>0</v>
          </cell>
          <cell r="V3348">
            <v>0</v>
          </cell>
          <cell r="W3348">
            <v>0</v>
          </cell>
          <cell r="X3348">
            <v>0</v>
          </cell>
          <cell r="Y3348">
            <v>0</v>
          </cell>
          <cell r="Z3348">
            <v>0</v>
          </cell>
          <cell r="AA3348">
            <v>0</v>
          </cell>
          <cell r="AB3348">
            <v>0</v>
          </cell>
          <cell r="AC3348">
            <v>0</v>
          </cell>
          <cell r="AD3348">
            <v>0</v>
          </cell>
          <cell r="AE3348">
            <v>0</v>
          </cell>
        </row>
        <row r="3349">
          <cell r="C3349" t="str">
            <v>S819900002</v>
          </cell>
          <cell r="D3349" t="str">
            <v>MITER 3P 3W 50 (150A)</v>
          </cell>
          <cell r="F3349" t="str">
            <v>P9903184</v>
          </cell>
          <cell r="G3349">
            <v>36238</v>
          </cell>
          <cell r="H3349">
            <v>1</v>
          </cell>
          <cell r="I3349">
            <v>6500</v>
          </cell>
          <cell r="J3349">
            <v>1</v>
          </cell>
          <cell r="K3349">
            <v>36238</v>
          </cell>
          <cell r="N3349">
            <v>0</v>
          </cell>
          <cell r="O3349">
            <v>6499</v>
          </cell>
          <cell r="P3349">
            <v>6499</v>
          </cell>
          <cell r="Q3349">
            <v>6499</v>
          </cell>
          <cell r="R3349">
            <v>6499</v>
          </cell>
          <cell r="S3349">
            <v>6499</v>
          </cell>
          <cell r="T3349">
            <v>0</v>
          </cell>
          <cell r="U3349">
            <v>0</v>
          </cell>
          <cell r="V3349">
            <v>0</v>
          </cell>
          <cell r="W3349">
            <v>0</v>
          </cell>
          <cell r="X3349">
            <v>0</v>
          </cell>
          <cell r="Y3349">
            <v>0</v>
          </cell>
          <cell r="Z3349">
            <v>0</v>
          </cell>
          <cell r="AA3349">
            <v>0</v>
          </cell>
          <cell r="AB3349">
            <v>0</v>
          </cell>
          <cell r="AC3349">
            <v>0</v>
          </cell>
          <cell r="AD3349">
            <v>0</v>
          </cell>
          <cell r="AE3349">
            <v>0</v>
          </cell>
        </row>
        <row r="3350">
          <cell r="C3350" t="str">
            <v>S819900003</v>
          </cell>
          <cell r="D3350" t="str">
            <v>ตู้ไฟสีเทาพิเศษพร้อมอุปกรณ์</v>
          </cell>
          <cell r="F3350" t="str">
            <v>P9903185</v>
          </cell>
          <cell r="G3350">
            <v>36238</v>
          </cell>
          <cell r="H3350">
            <v>1</v>
          </cell>
          <cell r="I3350">
            <v>5000</v>
          </cell>
          <cell r="J3350">
            <v>1</v>
          </cell>
          <cell r="K3350">
            <v>36238</v>
          </cell>
          <cell r="N3350">
            <v>0</v>
          </cell>
          <cell r="O3350">
            <v>4999</v>
          </cell>
          <cell r="P3350">
            <v>4999</v>
          </cell>
          <cell r="Q3350">
            <v>4999</v>
          </cell>
          <cell r="R3350">
            <v>4999</v>
          </cell>
          <cell r="S3350">
            <v>4999</v>
          </cell>
          <cell r="T3350">
            <v>0</v>
          </cell>
          <cell r="U3350">
            <v>0</v>
          </cell>
          <cell r="V3350">
            <v>0</v>
          </cell>
          <cell r="W3350">
            <v>0</v>
          </cell>
          <cell r="X3350">
            <v>0</v>
          </cell>
          <cell r="Y3350">
            <v>0</v>
          </cell>
          <cell r="Z3350">
            <v>0</v>
          </cell>
          <cell r="AA3350">
            <v>0</v>
          </cell>
          <cell r="AB3350">
            <v>0</v>
          </cell>
          <cell r="AC3350">
            <v>0</v>
          </cell>
          <cell r="AD3350">
            <v>0</v>
          </cell>
          <cell r="AE3350">
            <v>0</v>
          </cell>
        </row>
        <row r="3351">
          <cell r="C3351" t="str">
            <v>S070200578</v>
          </cell>
          <cell r="D3351" t="str">
            <v>JOB-99-03-010 Jig ดัดมือเส้นผ่าศูนย์กลาง 3/8</v>
          </cell>
          <cell r="E3351" t="str">
            <v>โค้ง 38.10</v>
          </cell>
          <cell r="F3351" t="str">
            <v>J9903021</v>
          </cell>
          <cell r="G3351">
            <v>36250</v>
          </cell>
          <cell r="H3351">
            <v>1</v>
          </cell>
          <cell r="I3351">
            <v>960.6</v>
          </cell>
          <cell r="J3351">
            <v>1</v>
          </cell>
          <cell r="K3351">
            <v>36250</v>
          </cell>
          <cell r="N3351">
            <v>0</v>
          </cell>
          <cell r="O3351">
            <v>959.6</v>
          </cell>
          <cell r="P3351">
            <v>959.6</v>
          </cell>
          <cell r="Q3351">
            <v>959.6</v>
          </cell>
          <cell r="R3351">
            <v>959.6</v>
          </cell>
          <cell r="S3351">
            <v>959.6</v>
          </cell>
          <cell r="T3351">
            <v>0</v>
          </cell>
          <cell r="U3351">
            <v>0</v>
          </cell>
          <cell r="V3351">
            <v>0</v>
          </cell>
          <cell r="W3351">
            <v>0</v>
          </cell>
          <cell r="X3351">
            <v>0</v>
          </cell>
          <cell r="Y3351">
            <v>0</v>
          </cell>
          <cell r="Z3351">
            <v>0</v>
          </cell>
          <cell r="AA3351">
            <v>0</v>
          </cell>
          <cell r="AB3351">
            <v>0</v>
          </cell>
          <cell r="AC3351">
            <v>0</v>
          </cell>
          <cell r="AD3351">
            <v>0</v>
          </cell>
          <cell r="AE3351">
            <v>0</v>
          </cell>
        </row>
        <row r="3352">
          <cell r="C3352" t="str">
            <v>S070200579</v>
          </cell>
          <cell r="D3352" t="str">
            <v>JOB-99-03-011 Jig ดัดมือโค้งเหลี่ยม 31.75</v>
          </cell>
          <cell r="F3352" t="str">
            <v>J9903021</v>
          </cell>
          <cell r="G3352">
            <v>36250</v>
          </cell>
          <cell r="H3352">
            <v>1</v>
          </cell>
          <cell r="I3352">
            <v>1220.7</v>
          </cell>
          <cell r="J3352">
            <v>1</v>
          </cell>
          <cell r="K3352">
            <v>36250</v>
          </cell>
          <cell r="N3352">
            <v>0</v>
          </cell>
          <cell r="O3352">
            <v>1219.7</v>
          </cell>
          <cell r="P3352">
            <v>1219.7</v>
          </cell>
          <cell r="Q3352">
            <v>1219.7</v>
          </cell>
          <cell r="R3352">
            <v>1219.7</v>
          </cell>
          <cell r="S3352">
            <v>1219.7</v>
          </cell>
          <cell r="T3352">
            <v>0</v>
          </cell>
          <cell r="U3352">
            <v>0</v>
          </cell>
          <cell r="V3352">
            <v>0</v>
          </cell>
          <cell r="W3352">
            <v>0</v>
          </cell>
          <cell r="X3352">
            <v>0</v>
          </cell>
          <cell r="Y3352">
            <v>0</v>
          </cell>
          <cell r="Z3352">
            <v>0</v>
          </cell>
          <cell r="AA3352">
            <v>0</v>
          </cell>
          <cell r="AB3352">
            <v>0</v>
          </cell>
          <cell r="AC3352">
            <v>0</v>
          </cell>
          <cell r="AD3352">
            <v>0</v>
          </cell>
          <cell r="AE3352">
            <v>0</v>
          </cell>
        </row>
        <row r="3353">
          <cell r="C3353" t="str">
            <v>S070200580</v>
          </cell>
          <cell r="D3353" t="str">
            <v>JOB-99-03-001 แม่พิมพ์เจาะรูเส้นผ่าศูนย์กลาง</v>
          </cell>
          <cell r="E3353" t="str">
            <v>4.5 MM.</v>
          </cell>
          <cell r="F3353" t="str">
            <v>J9903021</v>
          </cell>
          <cell r="G3353">
            <v>36250</v>
          </cell>
          <cell r="H3353">
            <v>0</v>
          </cell>
          <cell r="I3353">
            <v>1616.65</v>
          </cell>
          <cell r="J3353">
            <v>0</v>
          </cell>
          <cell r="K3353">
            <v>36250</v>
          </cell>
          <cell r="N3353">
            <v>0</v>
          </cell>
          <cell r="O3353">
            <v>1616.65</v>
          </cell>
          <cell r="P3353">
            <v>1616.65</v>
          </cell>
          <cell r="Q3353">
            <v>1616.65</v>
          </cell>
          <cell r="R3353">
            <v>1616.65</v>
          </cell>
          <cell r="S3353">
            <v>1616.65</v>
          </cell>
          <cell r="T3353">
            <v>0</v>
          </cell>
          <cell r="U3353">
            <v>0</v>
          </cell>
          <cell r="V3353">
            <v>0</v>
          </cell>
          <cell r="W3353">
            <v>0</v>
          </cell>
          <cell r="X3353">
            <v>0</v>
          </cell>
          <cell r="Y3353">
            <v>0</v>
          </cell>
          <cell r="Z3353">
            <v>0</v>
          </cell>
          <cell r="AA3353">
            <v>0</v>
          </cell>
          <cell r="AB3353">
            <v>0</v>
          </cell>
          <cell r="AC3353">
            <v>0</v>
          </cell>
          <cell r="AD3353">
            <v>0</v>
          </cell>
          <cell r="AE3353">
            <v>0</v>
          </cell>
        </row>
        <row r="3354">
          <cell r="C3354" t="str">
            <v>S070200581</v>
          </cell>
          <cell r="D3354" t="str">
            <v>JOB-99-03-003 แม่พิมพ์ปั๊มตัดมุมฉาก</v>
          </cell>
          <cell r="F3354" t="str">
            <v>J9903021</v>
          </cell>
          <cell r="G3354">
            <v>36250</v>
          </cell>
          <cell r="H3354">
            <v>2</v>
          </cell>
          <cell r="I3354">
            <v>2532</v>
          </cell>
          <cell r="J3354">
            <v>2</v>
          </cell>
          <cell r="K3354">
            <v>36250</v>
          </cell>
          <cell r="N3354">
            <v>0</v>
          </cell>
          <cell r="O3354">
            <v>2530</v>
          </cell>
          <cell r="P3354">
            <v>2530</v>
          </cell>
          <cell r="Q3354">
            <v>2530</v>
          </cell>
          <cell r="R3354">
            <v>2530</v>
          </cell>
          <cell r="S3354">
            <v>2530</v>
          </cell>
          <cell r="T3354">
            <v>0</v>
          </cell>
          <cell r="U3354">
            <v>0</v>
          </cell>
          <cell r="V3354">
            <v>0</v>
          </cell>
          <cell r="W3354">
            <v>0</v>
          </cell>
          <cell r="X3354">
            <v>0</v>
          </cell>
          <cell r="Y3354">
            <v>0</v>
          </cell>
          <cell r="Z3354">
            <v>0</v>
          </cell>
          <cell r="AA3354">
            <v>0</v>
          </cell>
          <cell r="AB3354">
            <v>0</v>
          </cell>
          <cell r="AC3354">
            <v>0</v>
          </cell>
          <cell r="AD3354">
            <v>0</v>
          </cell>
          <cell r="AE3354">
            <v>0</v>
          </cell>
        </row>
        <row r="3355">
          <cell r="C3355" t="str">
            <v>S070200582</v>
          </cell>
          <cell r="D3355" t="str">
            <v>JOB-99-03-012 แม่พิมพ์ปั๊มเจาะรู End Plate</v>
          </cell>
          <cell r="E3355" t="str">
            <v>เส้นผ่าศูนย์กลาง 6.35</v>
          </cell>
          <cell r="F3355" t="str">
            <v>J9903021</v>
          </cell>
          <cell r="G3355">
            <v>36250</v>
          </cell>
          <cell r="H3355">
            <v>1</v>
          </cell>
          <cell r="I3355">
            <v>1967.99</v>
          </cell>
          <cell r="J3355">
            <v>1</v>
          </cell>
          <cell r="K3355">
            <v>36250</v>
          </cell>
          <cell r="N3355">
            <v>0</v>
          </cell>
          <cell r="O3355">
            <v>1966.99</v>
          </cell>
          <cell r="P3355">
            <v>1966.99</v>
          </cell>
          <cell r="Q3355">
            <v>1966.99</v>
          </cell>
          <cell r="R3355">
            <v>1966.99</v>
          </cell>
          <cell r="S3355">
            <v>1966.99</v>
          </cell>
          <cell r="T3355">
            <v>0</v>
          </cell>
          <cell r="U3355">
            <v>0</v>
          </cell>
          <cell r="V3355">
            <v>0</v>
          </cell>
          <cell r="W3355">
            <v>0</v>
          </cell>
          <cell r="X3355">
            <v>0</v>
          </cell>
          <cell r="Y3355">
            <v>0</v>
          </cell>
          <cell r="Z3355">
            <v>0</v>
          </cell>
          <cell r="AA3355">
            <v>0</v>
          </cell>
          <cell r="AB3355">
            <v>0</v>
          </cell>
          <cell r="AC3355">
            <v>0</v>
          </cell>
          <cell r="AD3355">
            <v>0</v>
          </cell>
          <cell r="AE3355">
            <v>0</v>
          </cell>
        </row>
        <row r="3356">
          <cell r="C3356" t="str">
            <v>S070200583</v>
          </cell>
          <cell r="D3356" t="str">
            <v>JOB-99-03-016 แม่พิมพ์ปั๊มเจาะรูเส้นผ้าศูนย์กลาง</v>
          </cell>
          <cell r="E3356" t="str">
            <v>4 MM.</v>
          </cell>
          <cell r="F3356" t="str">
            <v>J9903021</v>
          </cell>
          <cell r="G3356">
            <v>36250</v>
          </cell>
          <cell r="H3356">
            <v>1</v>
          </cell>
          <cell r="I3356">
            <v>1596.8</v>
          </cell>
          <cell r="J3356">
            <v>1</v>
          </cell>
          <cell r="K3356">
            <v>36250</v>
          </cell>
          <cell r="N3356">
            <v>0</v>
          </cell>
          <cell r="O3356">
            <v>1595.8</v>
          </cell>
          <cell r="P3356">
            <v>1595.8</v>
          </cell>
          <cell r="Q3356">
            <v>1595.8</v>
          </cell>
          <cell r="R3356">
            <v>1595.8</v>
          </cell>
          <cell r="S3356">
            <v>1595.8</v>
          </cell>
          <cell r="T3356">
            <v>0</v>
          </cell>
          <cell r="U3356">
            <v>0</v>
          </cell>
          <cell r="V3356">
            <v>0</v>
          </cell>
          <cell r="W3356">
            <v>0</v>
          </cell>
          <cell r="X3356">
            <v>0</v>
          </cell>
          <cell r="Y3356">
            <v>0</v>
          </cell>
          <cell r="Z3356">
            <v>0</v>
          </cell>
          <cell r="AA3356">
            <v>0</v>
          </cell>
          <cell r="AB3356">
            <v>0</v>
          </cell>
          <cell r="AC3356">
            <v>0</v>
          </cell>
          <cell r="AD3356">
            <v>0</v>
          </cell>
          <cell r="AE3356">
            <v>0</v>
          </cell>
        </row>
        <row r="3357">
          <cell r="C3357" t="str">
            <v>S070200584</v>
          </cell>
          <cell r="D3357" t="str">
            <v>JOB-99-03-003 แม่พิมพ์ปั๊มเจาะรู 3.5 MM.</v>
          </cell>
          <cell r="F3357" t="str">
            <v>J9903021</v>
          </cell>
          <cell r="G3357">
            <v>36250</v>
          </cell>
          <cell r="H3357">
            <v>1</v>
          </cell>
          <cell r="I3357">
            <v>844.37</v>
          </cell>
          <cell r="J3357">
            <v>1</v>
          </cell>
          <cell r="K3357">
            <v>36250</v>
          </cell>
          <cell r="N3357">
            <v>0</v>
          </cell>
          <cell r="O3357">
            <v>843.37</v>
          </cell>
          <cell r="P3357">
            <v>843.37</v>
          </cell>
          <cell r="Q3357">
            <v>843.37</v>
          </cell>
          <cell r="R3357">
            <v>843.37</v>
          </cell>
          <cell r="S3357">
            <v>843.37</v>
          </cell>
          <cell r="T3357">
            <v>0</v>
          </cell>
          <cell r="U3357">
            <v>0</v>
          </cell>
          <cell r="V3357">
            <v>0</v>
          </cell>
          <cell r="W3357">
            <v>0</v>
          </cell>
          <cell r="X3357">
            <v>0</v>
          </cell>
          <cell r="Y3357">
            <v>0</v>
          </cell>
          <cell r="Z3357">
            <v>0</v>
          </cell>
          <cell r="AA3357">
            <v>0</v>
          </cell>
          <cell r="AB3357">
            <v>0</v>
          </cell>
          <cell r="AC3357">
            <v>0</v>
          </cell>
          <cell r="AD3357">
            <v>0</v>
          </cell>
          <cell r="AE3357">
            <v>0</v>
          </cell>
        </row>
        <row r="3358">
          <cell r="C3358" t="str">
            <v>S070200585</v>
          </cell>
          <cell r="D3358" t="str">
            <v>JOB-99-03-033 แม่พิมพ์ Bracket ยึด Coil-Room Air</v>
          </cell>
          <cell r="F3358" t="str">
            <v>J9903021</v>
          </cell>
          <cell r="G3358">
            <v>36250</v>
          </cell>
          <cell r="H3358">
            <v>2</v>
          </cell>
          <cell r="I3358">
            <v>6953.31</v>
          </cell>
          <cell r="J3358">
            <v>2</v>
          </cell>
          <cell r="K3358">
            <v>36250</v>
          </cell>
          <cell r="N3358">
            <v>0</v>
          </cell>
          <cell r="O3358">
            <v>6951.31</v>
          </cell>
          <cell r="P3358">
            <v>6951.31</v>
          </cell>
          <cell r="Q3358">
            <v>6951.31</v>
          </cell>
          <cell r="R3358">
            <v>6951.31</v>
          </cell>
          <cell r="S3358">
            <v>6951.31</v>
          </cell>
          <cell r="T3358">
            <v>0</v>
          </cell>
          <cell r="U3358">
            <v>0</v>
          </cell>
          <cell r="V3358">
            <v>0</v>
          </cell>
          <cell r="W3358">
            <v>0</v>
          </cell>
          <cell r="X3358">
            <v>0</v>
          </cell>
          <cell r="Y3358">
            <v>0</v>
          </cell>
          <cell r="Z3358">
            <v>0</v>
          </cell>
          <cell r="AA3358">
            <v>0</v>
          </cell>
          <cell r="AB3358">
            <v>0</v>
          </cell>
          <cell r="AC3358">
            <v>0</v>
          </cell>
          <cell r="AD3358">
            <v>0</v>
          </cell>
          <cell r="AE3358">
            <v>0</v>
          </cell>
        </row>
        <row r="3359">
          <cell r="C3359" t="str">
            <v>S070200586</v>
          </cell>
          <cell r="D3359" t="str">
            <v>JOB-99-03-034 แม่พิมพ์ปั๊มเจาะรูเส้นผ่าศูนย์กลาง</v>
          </cell>
          <cell r="E3359" t="str">
            <v>7.20 พร้อม Collar</v>
          </cell>
          <cell r="F3359" t="str">
            <v>J9903021</v>
          </cell>
          <cell r="G3359">
            <v>36250</v>
          </cell>
          <cell r="H3359">
            <v>2</v>
          </cell>
          <cell r="I3359">
            <v>1012</v>
          </cell>
          <cell r="J3359">
            <v>2</v>
          </cell>
          <cell r="K3359">
            <v>36250</v>
          </cell>
          <cell r="N3359">
            <v>0</v>
          </cell>
          <cell r="O3359">
            <v>1010</v>
          </cell>
          <cell r="P3359">
            <v>1010</v>
          </cell>
          <cell r="Q3359">
            <v>1010</v>
          </cell>
          <cell r="R3359">
            <v>1010</v>
          </cell>
          <cell r="S3359">
            <v>1010</v>
          </cell>
          <cell r="T3359">
            <v>0</v>
          </cell>
          <cell r="U3359">
            <v>0</v>
          </cell>
          <cell r="V3359">
            <v>0</v>
          </cell>
          <cell r="W3359">
            <v>0</v>
          </cell>
          <cell r="X3359">
            <v>0</v>
          </cell>
          <cell r="Y3359">
            <v>0</v>
          </cell>
          <cell r="Z3359">
            <v>0</v>
          </cell>
          <cell r="AA3359">
            <v>0</v>
          </cell>
          <cell r="AB3359">
            <v>0</v>
          </cell>
          <cell r="AC3359">
            <v>0</v>
          </cell>
          <cell r="AD3359">
            <v>0</v>
          </cell>
          <cell r="AE3359">
            <v>0</v>
          </cell>
        </row>
        <row r="3360">
          <cell r="C3360" t="str">
            <v>S070200587</v>
          </cell>
          <cell r="D3360" t="str">
            <v>JOB-99-03-024 แม่พิมพ์ปั๊มเจาะรูเส้นผ่าศูนย์กลาง</v>
          </cell>
          <cell r="E3360" t="str">
            <v>3.5 * 17 MM.</v>
          </cell>
          <cell r="F3360" t="str">
            <v>J9903021</v>
          </cell>
          <cell r="G3360">
            <v>36250</v>
          </cell>
          <cell r="H3360">
            <v>1</v>
          </cell>
          <cell r="I3360">
            <v>8745.5</v>
          </cell>
          <cell r="J3360">
            <v>1</v>
          </cell>
          <cell r="K3360">
            <v>36250</v>
          </cell>
          <cell r="N3360">
            <v>0</v>
          </cell>
          <cell r="O3360">
            <v>8744.5</v>
          </cell>
          <cell r="P3360">
            <v>8744.5</v>
          </cell>
          <cell r="Q3360">
            <v>8744.5</v>
          </cell>
          <cell r="R3360">
            <v>8744.5</v>
          </cell>
          <cell r="S3360">
            <v>8744.5</v>
          </cell>
          <cell r="T3360">
            <v>0</v>
          </cell>
          <cell r="U3360">
            <v>0</v>
          </cell>
          <cell r="V3360">
            <v>0</v>
          </cell>
          <cell r="W3360">
            <v>0</v>
          </cell>
          <cell r="X3360">
            <v>0</v>
          </cell>
          <cell r="Y3360">
            <v>0</v>
          </cell>
          <cell r="Z3360">
            <v>0</v>
          </cell>
          <cell r="AA3360">
            <v>0</v>
          </cell>
          <cell r="AB3360">
            <v>0</v>
          </cell>
          <cell r="AC3360">
            <v>0</v>
          </cell>
          <cell r="AD3360">
            <v>0</v>
          </cell>
          <cell r="AE3360">
            <v>0</v>
          </cell>
        </row>
        <row r="3361">
          <cell r="C3361" t="str">
            <v>S060300230</v>
          </cell>
          <cell r="D3361" t="str">
            <v>JOB-99-03-08 ทำ Jig สำหรับซอยท่อ AL</v>
          </cell>
          <cell r="F3361" t="str">
            <v>J9903021</v>
          </cell>
          <cell r="G3361">
            <v>36250</v>
          </cell>
          <cell r="H3361">
            <v>1</v>
          </cell>
          <cell r="I3361">
            <v>897.47</v>
          </cell>
          <cell r="J3361">
            <v>1</v>
          </cell>
          <cell r="K3361">
            <v>36250</v>
          </cell>
          <cell r="N3361">
            <v>0</v>
          </cell>
          <cell r="O3361">
            <v>896.47</v>
          </cell>
          <cell r="P3361">
            <v>896.47</v>
          </cell>
          <cell r="Q3361">
            <v>896.47</v>
          </cell>
          <cell r="R3361">
            <v>896.47</v>
          </cell>
          <cell r="S3361">
            <v>896.47</v>
          </cell>
          <cell r="T3361">
            <v>0</v>
          </cell>
          <cell r="U3361">
            <v>0</v>
          </cell>
          <cell r="V3361">
            <v>0</v>
          </cell>
          <cell r="W3361">
            <v>0</v>
          </cell>
          <cell r="X3361">
            <v>0</v>
          </cell>
          <cell r="Y3361">
            <v>0</v>
          </cell>
          <cell r="Z3361">
            <v>0</v>
          </cell>
          <cell r="AA3361">
            <v>0</v>
          </cell>
          <cell r="AB3361">
            <v>0</v>
          </cell>
          <cell r="AC3361">
            <v>0</v>
          </cell>
          <cell r="AD3361">
            <v>0</v>
          </cell>
          <cell r="AE3361">
            <v>0</v>
          </cell>
        </row>
        <row r="3362">
          <cell r="C3362" t="str">
            <v>S060200171</v>
          </cell>
          <cell r="D3362" t="str">
            <v>JOB-99-03-040 ทำหัว Spot เส้นผ่าศูนย์กลาง</v>
          </cell>
          <cell r="E3362" t="str">
            <v>14 * 53 MM.</v>
          </cell>
          <cell r="F3362" t="str">
            <v>J9903021</v>
          </cell>
          <cell r="G3362">
            <v>36250</v>
          </cell>
          <cell r="H3362">
            <v>16</v>
          </cell>
          <cell r="I3362">
            <v>4752</v>
          </cell>
          <cell r="J3362">
            <v>16</v>
          </cell>
          <cell r="K3362">
            <v>36250</v>
          </cell>
          <cell r="N3362">
            <v>0</v>
          </cell>
          <cell r="O3362">
            <v>4736</v>
          </cell>
          <cell r="P3362">
            <v>4736</v>
          </cell>
          <cell r="Q3362">
            <v>4736</v>
          </cell>
          <cell r="R3362">
            <v>4736</v>
          </cell>
          <cell r="S3362">
            <v>4736</v>
          </cell>
          <cell r="T3362">
            <v>0</v>
          </cell>
          <cell r="U3362">
            <v>0</v>
          </cell>
          <cell r="V3362">
            <v>0</v>
          </cell>
          <cell r="W3362">
            <v>0</v>
          </cell>
          <cell r="X3362">
            <v>0</v>
          </cell>
          <cell r="Y3362">
            <v>0</v>
          </cell>
          <cell r="Z3362">
            <v>0</v>
          </cell>
          <cell r="AA3362">
            <v>0</v>
          </cell>
          <cell r="AB3362">
            <v>0</v>
          </cell>
          <cell r="AC3362">
            <v>0</v>
          </cell>
          <cell r="AD3362">
            <v>0</v>
          </cell>
          <cell r="AE3362">
            <v>0</v>
          </cell>
        </row>
        <row r="3363">
          <cell r="C3363" t="str">
            <v>S060200172</v>
          </cell>
          <cell r="D3363" t="str">
            <v>JOB-99-02-009 ทำหัวมนท่อเส้นผ่าศูนย์กลาง 1/4</v>
          </cell>
          <cell r="F3363" t="str">
            <v>J9903021</v>
          </cell>
          <cell r="G3363">
            <v>36250</v>
          </cell>
          <cell r="H3363">
            <v>2</v>
          </cell>
          <cell r="I3363">
            <v>2403.1999999999998</v>
          </cell>
          <cell r="J3363">
            <v>2</v>
          </cell>
          <cell r="K3363">
            <v>36250</v>
          </cell>
          <cell r="N3363">
            <v>0</v>
          </cell>
          <cell r="O3363">
            <v>2401.1999999999998</v>
          </cell>
          <cell r="P3363">
            <v>2401.1999999999998</v>
          </cell>
          <cell r="Q3363">
            <v>2401.1999999999998</v>
          </cell>
          <cell r="R3363">
            <v>2401.1999999999998</v>
          </cell>
          <cell r="S3363">
            <v>2401.1999999999998</v>
          </cell>
          <cell r="T3363">
            <v>0</v>
          </cell>
          <cell r="U3363">
            <v>0</v>
          </cell>
          <cell r="V3363">
            <v>0</v>
          </cell>
          <cell r="W3363">
            <v>0</v>
          </cell>
          <cell r="X3363">
            <v>0</v>
          </cell>
          <cell r="Y3363">
            <v>0</v>
          </cell>
          <cell r="Z3363">
            <v>0</v>
          </cell>
          <cell r="AA3363">
            <v>0</v>
          </cell>
          <cell r="AB3363">
            <v>0</v>
          </cell>
          <cell r="AC3363">
            <v>0</v>
          </cell>
          <cell r="AD3363">
            <v>0</v>
          </cell>
          <cell r="AE3363">
            <v>0</v>
          </cell>
        </row>
        <row r="3364">
          <cell r="C3364" t="str">
            <v>S060200173</v>
          </cell>
          <cell r="D3364" t="str">
            <v>เวอเนียร์ไดอัล 505-647-50 MITUTOYO</v>
          </cell>
          <cell r="F3364" t="str">
            <v>P9904011</v>
          </cell>
          <cell r="G3364">
            <v>36255</v>
          </cell>
          <cell r="H3364">
            <v>1</v>
          </cell>
          <cell r="I3364">
            <v>10752</v>
          </cell>
          <cell r="J3364">
            <v>1</v>
          </cell>
          <cell r="K3364">
            <v>36255</v>
          </cell>
          <cell r="N3364">
            <v>0</v>
          </cell>
          <cell r="O3364">
            <v>10751</v>
          </cell>
          <cell r="P3364">
            <v>10751</v>
          </cell>
          <cell r="Q3364">
            <v>10751</v>
          </cell>
          <cell r="R3364">
            <v>10751</v>
          </cell>
          <cell r="S3364">
            <v>10751</v>
          </cell>
          <cell r="T3364">
            <v>0</v>
          </cell>
          <cell r="U3364">
            <v>0</v>
          </cell>
          <cell r="V3364">
            <v>0</v>
          </cell>
          <cell r="W3364">
            <v>0</v>
          </cell>
          <cell r="X3364">
            <v>0</v>
          </cell>
          <cell r="Y3364">
            <v>0</v>
          </cell>
          <cell r="Z3364">
            <v>0</v>
          </cell>
          <cell r="AA3364">
            <v>0</v>
          </cell>
          <cell r="AB3364">
            <v>0</v>
          </cell>
          <cell r="AC3364">
            <v>0</v>
          </cell>
          <cell r="AD3364">
            <v>0</v>
          </cell>
          <cell r="AE3364">
            <v>0</v>
          </cell>
        </row>
        <row r="3365">
          <cell r="C3365" t="str">
            <v>S060300231</v>
          </cell>
          <cell r="D3365" t="str">
            <v>เวอเนียร์ MITUTOYO 530-108</v>
          </cell>
          <cell r="F3365" t="str">
            <v>P9904211</v>
          </cell>
          <cell r="G3365">
            <v>36278</v>
          </cell>
          <cell r="H3365">
            <v>1</v>
          </cell>
          <cell r="I3365">
            <v>1856.4</v>
          </cell>
          <cell r="J3365">
            <v>1</v>
          </cell>
          <cell r="K3365">
            <v>36278</v>
          </cell>
          <cell r="N3365">
            <v>0</v>
          </cell>
          <cell r="O3365">
            <v>1855.4</v>
          </cell>
          <cell r="P3365">
            <v>1855.4</v>
          </cell>
          <cell r="Q3365">
            <v>1855.4</v>
          </cell>
          <cell r="R3365">
            <v>1855.4</v>
          </cell>
          <cell r="S3365">
            <v>1855.4</v>
          </cell>
          <cell r="T3365">
            <v>0</v>
          </cell>
          <cell r="U3365">
            <v>0</v>
          </cell>
          <cell r="V3365">
            <v>0</v>
          </cell>
          <cell r="W3365">
            <v>0</v>
          </cell>
          <cell r="X3365">
            <v>0</v>
          </cell>
          <cell r="Y3365">
            <v>0</v>
          </cell>
          <cell r="Z3365">
            <v>0</v>
          </cell>
          <cell r="AA3365">
            <v>0</v>
          </cell>
          <cell r="AB3365">
            <v>0</v>
          </cell>
          <cell r="AC3365">
            <v>0</v>
          </cell>
          <cell r="AD3365">
            <v>0</v>
          </cell>
          <cell r="AE3365">
            <v>0</v>
          </cell>
        </row>
        <row r="3366">
          <cell r="C3366" t="str">
            <v>H047000363</v>
          </cell>
          <cell r="D3366" t="str">
            <v>UPGRADE KITS MAINBOARD M-571,512 KB CACHE,</v>
          </cell>
          <cell r="E3366" t="str">
            <v>PRECESSOR 300 MHZ. HARDDISK 1.2 GB.</v>
          </cell>
          <cell r="F3366" t="str">
            <v>J9903047</v>
          </cell>
          <cell r="G3366">
            <v>36189</v>
          </cell>
          <cell r="H3366">
            <v>1</v>
          </cell>
          <cell r="I3366">
            <v>16500</v>
          </cell>
          <cell r="J3366">
            <v>1</v>
          </cell>
          <cell r="K3366">
            <v>36189</v>
          </cell>
          <cell r="N3366">
            <v>0</v>
          </cell>
          <cell r="O3366">
            <v>16499</v>
          </cell>
          <cell r="P3366">
            <v>16499</v>
          </cell>
          <cell r="Q3366">
            <v>16499</v>
          </cell>
          <cell r="R3366">
            <v>16499</v>
          </cell>
          <cell r="S3366">
            <v>16499</v>
          </cell>
          <cell r="T3366">
            <v>0</v>
          </cell>
          <cell r="U3366">
            <v>0</v>
          </cell>
          <cell r="V3366">
            <v>0</v>
          </cell>
          <cell r="W3366">
            <v>0</v>
          </cell>
          <cell r="X3366">
            <v>0</v>
          </cell>
          <cell r="Y3366">
            <v>0</v>
          </cell>
          <cell r="Z3366">
            <v>0</v>
          </cell>
          <cell r="AA3366">
            <v>0</v>
          </cell>
          <cell r="AB3366">
            <v>0</v>
          </cell>
          <cell r="AC3366">
            <v>0</v>
          </cell>
          <cell r="AD3366">
            <v>0</v>
          </cell>
          <cell r="AE3366">
            <v>0</v>
          </cell>
        </row>
        <row r="3367">
          <cell r="C3367" t="str">
            <v>S060400400</v>
          </cell>
          <cell r="D3367" t="str">
            <v>เครื่องยิงแม็ค # 651/18</v>
          </cell>
          <cell r="F3367" t="str">
            <v>P9904144</v>
          </cell>
          <cell r="G3367">
            <v>36277</v>
          </cell>
          <cell r="H3367">
            <v>1</v>
          </cell>
          <cell r="I3367">
            <v>7020</v>
          </cell>
          <cell r="J3367">
            <v>1</v>
          </cell>
          <cell r="K3367">
            <v>36277</v>
          </cell>
          <cell r="N3367">
            <v>0</v>
          </cell>
          <cell r="O3367">
            <v>7019</v>
          </cell>
          <cell r="P3367">
            <v>7019</v>
          </cell>
          <cell r="Q3367">
            <v>7019</v>
          </cell>
          <cell r="R3367">
            <v>7019</v>
          </cell>
          <cell r="S3367">
            <v>7019</v>
          </cell>
          <cell r="T3367">
            <v>0</v>
          </cell>
          <cell r="U3367">
            <v>0</v>
          </cell>
          <cell r="V3367">
            <v>0</v>
          </cell>
          <cell r="W3367">
            <v>0</v>
          </cell>
          <cell r="X3367">
            <v>0</v>
          </cell>
          <cell r="Y3367">
            <v>0</v>
          </cell>
          <cell r="Z3367">
            <v>0</v>
          </cell>
          <cell r="AA3367">
            <v>0</v>
          </cell>
          <cell r="AB3367">
            <v>0</v>
          </cell>
          <cell r="AC3367">
            <v>0</v>
          </cell>
          <cell r="AD3367">
            <v>0</v>
          </cell>
          <cell r="AE3367">
            <v>0</v>
          </cell>
        </row>
        <row r="3368">
          <cell r="C3368" t="str">
            <v>S060400401</v>
          </cell>
          <cell r="D3368" t="str">
            <v>ใบพัดลมไม่รวมเสื้อ ขนาด 26 นิ้ว(ใช้กับห้องสี)</v>
          </cell>
          <cell r="F3368" t="str">
            <v>P9904086</v>
          </cell>
          <cell r="G3368">
            <v>36272</v>
          </cell>
          <cell r="H3368">
            <v>1</v>
          </cell>
          <cell r="I3368">
            <v>15000</v>
          </cell>
          <cell r="J3368">
            <v>1</v>
          </cell>
          <cell r="K3368">
            <v>36272</v>
          </cell>
          <cell r="N3368">
            <v>0</v>
          </cell>
          <cell r="O3368">
            <v>14999</v>
          </cell>
          <cell r="P3368">
            <v>14999</v>
          </cell>
          <cell r="Q3368">
            <v>14999</v>
          </cell>
          <cell r="R3368">
            <v>14999</v>
          </cell>
          <cell r="S3368">
            <v>14999</v>
          </cell>
          <cell r="T3368">
            <v>0</v>
          </cell>
          <cell r="U3368">
            <v>0</v>
          </cell>
          <cell r="V3368">
            <v>0</v>
          </cell>
          <cell r="W3368">
            <v>0</v>
          </cell>
          <cell r="X3368">
            <v>0</v>
          </cell>
          <cell r="Y3368">
            <v>0</v>
          </cell>
          <cell r="Z3368">
            <v>0</v>
          </cell>
          <cell r="AA3368">
            <v>0</v>
          </cell>
          <cell r="AB3368">
            <v>0</v>
          </cell>
          <cell r="AC3368">
            <v>0</v>
          </cell>
          <cell r="AD3368">
            <v>0</v>
          </cell>
          <cell r="AE3368">
            <v>0</v>
          </cell>
        </row>
        <row r="3369">
          <cell r="C3369" t="str">
            <v>H067700001</v>
          </cell>
          <cell r="D3369" t="str">
            <v>พัดลมโรงงานพร้อมขาตั้ง ขนาด 24 นิ้ว</v>
          </cell>
          <cell r="F3369" t="str">
            <v>P9904219</v>
          </cell>
          <cell r="G3369">
            <v>36280</v>
          </cell>
          <cell r="H3369">
            <v>2</v>
          </cell>
          <cell r="I3369">
            <v>4700</v>
          </cell>
          <cell r="J3369">
            <v>2</v>
          </cell>
          <cell r="K3369">
            <v>36280</v>
          </cell>
          <cell r="N3369">
            <v>0</v>
          </cell>
          <cell r="O3369">
            <v>4698</v>
          </cell>
          <cell r="P3369">
            <v>4698</v>
          </cell>
          <cell r="Q3369">
            <v>4698</v>
          </cell>
          <cell r="R3369">
            <v>4698</v>
          </cell>
          <cell r="S3369">
            <v>4698</v>
          </cell>
          <cell r="T3369">
            <v>0</v>
          </cell>
          <cell r="U3369">
            <v>0</v>
          </cell>
          <cell r="V3369">
            <v>0</v>
          </cell>
          <cell r="W3369">
            <v>0</v>
          </cell>
          <cell r="X3369">
            <v>0</v>
          </cell>
          <cell r="Y3369">
            <v>0</v>
          </cell>
          <cell r="Z3369">
            <v>0</v>
          </cell>
          <cell r="AA3369">
            <v>0</v>
          </cell>
          <cell r="AB3369">
            <v>0</v>
          </cell>
          <cell r="AC3369">
            <v>0</v>
          </cell>
          <cell r="AD3369">
            <v>0</v>
          </cell>
          <cell r="AE3369">
            <v>0</v>
          </cell>
        </row>
        <row r="3370">
          <cell r="C3370" t="str">
            <v>H067700002</v>
          </cell>
          <cell r="D3370" t="str">
            <v>พัดลมโรงงาน ขนาด 18 นิ้ว</v>
          </cell>
          <cell r="F3370" t="str">
            <v>P9904219</v>
          </cell>
          <cell r="G3370">
            <v>36280</v>
          </cell>
          <cell r="H3370">
            <v>2</v>
          </cell>
          <cell r="I3370">
            <v>3200</v>
          </cell>
          <cell r="J3370">
            <v>2</v>
          </cell>
          <cell r="K3370">
            <v>36280</v>
          </cell>
          <cell r="N3370">
            <v>0</v>
          </cell>
          <cell r="O3370">
            <v>3198</v>
          </cell>
          <cell r="P3370">
            <v>3198</v>
          </cell>
          <cell r="Q3370">
            <v>3198</v>
          </cell>
          <cell r="R3370">
            <v>3198</v>
          </cell>
          <cell r="S3370">
            <v>3198</v>
          </cell>
          <cell r="T3370">
            <v>0</v>
          </cell>
          <cell r="U3370">
            <v>0</v>
          </cell>
          <cell r="V3370">
            <v>0</v>
          </cell>
          <cell r="W3370">
            <v>0</v>
          </cell>
          <cell r="X3370">
            <v>0</v>
          </cell>
          <cell r="Y3370">
            <v>0</v>
          </cell>
          <cell r="Z3370">
            <v>0</v>
          </cell>
          <cell r="AA3370">
            <v>0</v>
          </cell>
          <cell r="AB3370">
            <v>0</v>
          </cell>
          <cell r="AC3370">
            <v>0</v>
          </cell>
          <cell r="AD3370">
            <v>0</v>
          </cell>
          <cell r="AE3370">
            <v>0</v>
          </cell>
        </row>
        <row r="3371">
          <cell r="C3371" t="str">
            <v>S060300232</v>
          </cell>
          <cell r="D3371" t="str">
            <v>JOB-8736 ทำหัวกระทุ้งงาน CCX-235</v>
          </cell>
          <cell r="F3371" t="str">
            <v>J9904009</v>
          </cell>
          <cell r="G3371">
            <v>36280</v>
          </cell>
          <cell r="H3371">
            <v>53</v>
          </cell>
          <cell r="I3371">
            <v>18802.400000000001</v>
          </cell>
          <cell r="J3371">
            <v>53</v>
          </cell>
          <cell r="K3371">
            <v>36280</v>
          </cell>
          <cell r="N3371">
            <v>0</v>
          </cell>
          <cell r="O3371">
            <v>18749.400000000001</v>
          </cell>
          <cell r="P3371">
            <v>18749.400000000001</v>
          </cell>
          <cell r="Q3371">
            <v>18749.400000000001</v>
          </cell>
          <cell r="R3371">
            <v>18749.400000000001</v>
          </cell>
          <cell r="S3371">
            <v>18749.400000000001</v>
          </cell>
          <cell r="T3371">
            <v>0</v>
          </cell>
          <cell r="U3371">
            <v>0</v>
          </cell>
          <cell r="V3371">
            <v>0</v>
          </cell>
          <cell r="W3371">
            <v>0</v>
          </cell>
          <cell r="X3371">
            <v>0</v>
          </cell>
          <cell r="Y3371">
            <v>0</v>
          </cell>
          <cell r="Z3371">
            <v>0</v>
          </cell>
          <cell r="AA3371">
            <v>0</v>
          </cell>
          <cell r="AB3371">
            <v>0</v>
          </cell>
          <cell r="AC3371">
            <v>0</v>
          </cell>
          <cell r="AD3371">
            <v>0</v>
          </cell>
          <cell r="AE3371">
            <v>0</v>
          </cell>
        </row>
        <row r="3372">
          <cell r="C3372" t="str">
            <v>S060200174</v>
          </cell>
          <cell r="D3372" t="str">
            <v>JOB-04-021 หัว Spot</v>
          </cell>
          <cell r="F3372" t="str">
            <v>J9904009</v>
          </cell>
          <cell r="G3372">
            <v>36280</v>
          </cell>
          <cell r="H3372">
            <v>33</v>
          </cell>
          <cell r="I3372">
            <v>4796</v>
          </cell>
          <cell r="J3372">
            <v>33</v>
          </cell>
          <cell r="K3372">
            <v>36280</v>
          </cell>
          <cell r="N3372">
            <v>0</v>
          </cell>
          <cell r="O3372">
            <v>4763</v>
          </cell>
          <cell r="P3372">
            <v>4763</v>
          </cell>
          <cell r="Q3372">
            <v>4763</v>
          </cell>
          <cell r="R3372">
            <v>4763</v>
          </cell>
          <cell r="S3372">
            <v>4763</v>
          </cell>
          <cell r="T3372">
            <v>0</v>
          </cell>
          <cell r="U3372">
            <v>0</v>
          </cell>
          <cell r="V3372">
            <v>0</v>
          </cell>
          <cell r="W3372">
            <v>0</v>
          </cell>
          <cell r="X3372">
            <v>0</v>
          </cell>
          <cell r="Y3372">
            <v>0</v>
          </cell>
          <cell r="Z3372">
            <v>0</v>
          </cell>
          <cell r="AA3372">
            <v>0</v>
          </cell>
          <cell r="AB3372">
            <v>0</v>
          </cell>
          <cell r="AC3372">
            <v>0</v>
          </cell>
          <cell r="AD3372">
            <v>0</v>
          </cell>
          <cell r="AE3372">
            <v>0</v>
          </cell>
        </row>
        <row r="3373">
          <cell r="C3373" t="str">
            <v>S060200175</v>
          </cell>
          <cell r="D3373" t="str">
            <v>JOB-99-04-007 ทำใบมีดตัดมุมเหลี่ยม LVD</v>
          </cell>
          <cell r="F3373" t="str">
            <v>J9904009</v>
          </cell>
          <cell r="G3373">
            <v>36280</v>
          </cell>
          <cell r="H3373">
            <v>1</v>
          </cell>
          <cell r="I3373">
            <v>1782.4</v>
          </cell>
          <cell r="J3373">
            <v>1</v>
          </cell>
          <cell r="K3373">
            <v>36280</v>
          </cell>
          <cell r="N3373">
            <v>0</v>
          </cell>
          <cell r="O3373">
            <v>1781.4</v>
          </cell>
          <cell r="P3373">
            <v>1781.4</v>
          </cell>
          <cell r="Q3373">
            <v>1781.4</v>
          </cell>
          <cell r="R3373">
            <v>1781.4</v>
          </cell>
          <cell r="S3373">
            <v>1781.4</v>
          </cell>
          <cell r="T3373">
            <v>0</v>
          </cell>
          <cell r="U3373">
            <v>0</v>
          </cell>
          <cell r="V3373">
            <v>0</v>
          </cell>
          <cell r="W3373">
            <v>0</v>
          </cell>
          <cell r="X3373">
            <v>0</v>
          </cell>
          <cell r="Y3373">
            <v>0</v>
          </cell>
          <cell r="Z3373">
            <v>0</v>
          </cell>
          <cell r="AA3373">
            <v>0</v>
          </cell>
          <cell r="AB3373">
            <v>0</v>
          </cell>
          <cell r="AC3373">
            <v>0</v>
          </cell>
          <cell r="AD3373">
            <v>0</v>
          </cell>
          <cell r="AE3373">
            <v>0</v>
          </cell>
        </row>
        <row r="3374">
          <cell r="C3374" t="str">
            <v>S070200588</v>
          </cell>
          <cell r="D3374" t="str">
            <v>JOB-99-03-028 แม่พิมพ์เจาะรูเส้นผ่าศูนย์กลาง</v>
          </cell>
          <cell r="E3374" t="str">
            <v>8.55 MM.</v>
          </cell>
          <cell r="F3374" t="str">
            <v>J9904009</v>
          </cell>
          <cell r="G3374">
            <v>36280</v>
          </cell>
          <cell r="H3374">
            <v>1</v>
          </cell>
          <cell r="I3374">
            <v>10636.5</v>
          </cell>
          <cell r="J3374">
            <v>1</v>
          </cell>
          <cell r="K3374">
            <v>36280</v>
          </cell>
          <cell r="N3374">
            <v>0</v>
          </cell>
          <cell r="O3374">
            <v>10635.5</v>
          </cell>
          <cell r="P3374">
            <v>10635.5</v>
          </cell>
          <cell r="Q3374">
            <v>10635.5</v>
          </cell>
          <cell r="R3374">
            <v>10635.5</v>
          </cell>
          <cell r="S3374">
            <v>10635.5</v>
          </cell>
          <cell r="T3374">
            <v>0</v>
          </cell>
          <cell r="U3374">
            <v>0</v>
          </cell>
          <cell r="V3374">
            <v>0</v>
          </cell>
          <cell r="W3374">
            <v>0</v>
          </cell>
          <cell r="X3374">
            <v>0</v>
          </cell>
          <cell r="Y3374">
            <v>0</v>
          </cell>
          <cell r="Z3374">
            <v>0</v>
          </cell>
          <cell r="AA3374">
            <v>0</v>
          </cell>
          <cell r="AB3374">
            <v>0</v>
          </cell>
          <cell r="AC3374">
            <v>0</v>
          </cell>
          <cell r="AD3374">
            <v>0</v>
          </cell>
          <cell r="AE3374">
            <v>0</v>
          </cell>
        </row>
        <row r="3375">
          <cell r="C3375" t="str">
            <v>S070200589</v>
          </cell>
          <cell r="D3375" t="str">
            <v>JOB-99-04-012 แม่พิมพ์แกนปั๊ม O'ring</v>
          </cell>
          <cell r="F3375" t="str">
            <v>J9904009</v>
          </cell>
          <cell r="G3375">
            <v>36280</v>
          </cell>
          <cell r="H3375">
            <v>2</v>
          </cell>
          <cell r="I3375">
            <v>2355</v>
          </cell>
          <cell r="J3375">
            <v>2</v>
          </cell>
          <cell r="K3375">
            <v>36280</v>
          </cell>
          <cell r="N3375">
            <v>0</v>
          </cell>
          <cell r="O3375">
            <v>2353</v>
          </cell>
          <cell r="P3375">
            <v>2353</v>
          </cell>
          <cell r="Q3375">
            <v>2353</v>
          </cell>
          <cell r="R3375">
            <v>2353</v>
          </cell>
          <cell r="S3375">
            <v>2353</v>
          </cell>
          <cell r="T3375">
            <v>0</v>
          </cell>
          <cell r="U3375">
            <v>0</v>
          </cell>
          <cell r="V3375">
            <v>0</v>
          </cell>
          <cell r="W3375">
            <v>0</v>
          </cell>
          <cell r="X3375">
            <v>0</v>
          </cell>
          <cell r="Y3375">
            <v>0</v>
          </cell>
          <cell r="Z3375">
            <v>0</v>
          </cell>
          <cell r="AA3375">
            <v>0</v>
          </cell>
          <cell r="AB3375">
            <v>0</v>
          </cell>
          <cell r="AC3375">
            <v>0</v>
          </cell>
          <cell r="AD3375">
            <v>0</v>
          </cell>
          <cell r="AE3375">
            <v>0</v>
          </cell>
        </row>
        <row r="3376">
          <cell r="C3376" t="str">
            <v>S070200590</v>
          </cell>
          <cell r="D3376" t="str">
            <v>JOB-99-04-004 แม่พิมพ์เจาะรูเส้นผ้าศูนย์กลาง 8.55</v>
          </cell>
          <cell r="F3376" t="str">
            <v>J9904009</v>
          </cell>
          <cell r="G3376">
            <v>36280</v>
          </cell>
          <cell r="H3376">
            <v>1</v>
          </cell>
          <cell r="I3376">
            <v>23771</v>
          </cell>
          <cell r="J3376">
            <v>1</v>
          </cell>
          <cell r="K3376">
            <v>36280</v>
          </cell>
          <cell r="N3376">
            <v>0</v>
          </cell>
          <cell r="O3376">
            <v>23770</v>
          </cell>
          <cell r="P3376">
            <v>23770</v>
          </cell>
          <cell r="Q3376">
            <v>23770</v>
          </cell>
          <cell r="R3376">
            <v>23770</v>
          </cell>
          <cell r="S3376">
            <v>23770</v>
          </cell>
          <cell r="T3376">
            <v>0</v>
          </cell>
          <cell r="U3376">
            <v>0</v>
          </cell>
          <cell r="V3376">
            <v>0</v>
          </cell>
          <cell r="W3376">
            <v>0</v>
          </cell>
          <cell r="X3376">
            <v>0</v>
          </cell>
          <cell r="Y3376">
            <v>0</v>
          </cell>
          <cell r="Z3376">
            <v>0</v>
          </cell>
          <cell r="AA3376">
            <v>0</v>
          </cell>
          <cell r="AB3376">
            <v>0</v>
          </cell>
          <cell r="AC3376">
            <v>0</v>
          </cell>
          <cell r="AD3376">
            <v>0</v>
          </cell>
          <cell r="AE3376">
            <v>0</v>
          </cell>
        </row>
        <row r="3377">
          <cell r="C3377" t="str">
            <v>S070200591</v>
          </cell>
          <cell r="D3377" t="str">
            <v>JOB-99-04-008 Jig ดัดท่อโค้ง 25.4 (CW 3/8)</v>
          </cell>
          <cell r="F3377" t="str">
            <v>J9904009</v>
          </cell>
          <cell r="G3377">
            <v>36280</v>
          </cell>
          <cell r="H3377">
            <v>1</v>
          </cell>
          <cell r="I3377">
            <v>1341.3</v>
          </cell>
          <cell r="J3377">
            <v>1</v>
          </cell>
          <cell r="K3377">
            <v>36280</v>
          </cell>
          <cell r="N3377">
            <v>0</v>
          </cell>
          <cell r="O3377">
            <v>1340.3</v>
          </cell>
          <cell r="P3377">
            <v>1340.3</v>
          </cell>
          <cell r="Q3377">
            <v>1340.3</v>
          </cell>
          <cell r="R3377">
            <v>1340.3</v>
          </cell>
          <cell r="S3377">
            <v>1340.3</v>
          </cell>
          <cell r="T3377">
            <v>0</v>
          </cell>
          <cell r="U3377">
            <v>0</v>
          </cell>
          <cell r="V3377">
            <v>0</v>
          </cell>
          <cell r="W3377">
            <v>0</v>
          </cell>
          <cell r="X3377">
            <v>0</v>
          </cell>
          <cell r="Y3377">
            <v>0</v>
          </cell>
          <cell r="Z3377">
            <v>0</v>
          </cell>
          <cell r="AA3377">
            <v>0</v>
          </cell>
          <cell r="AB3377">
            <v>0</v>
          </cell>
          <cell r="AC3377">
            <v>0</v>
          </cell>
          <cell r="AD3377">
            <v>0</v>
          </cell>
          <cell r="AE3377">
            <v>0</v>
          </cell>
        </row>
        <row r="3378">
          <cell r="C3378" t="str">
            <v>S070200592</v>
          </cell>
          <cell r="D3378" t="str">
            <v>JOB-99-04-001 Jig ดัดท่อ Tub 98.03</v>
          </cell>
          <cell r="F3378" t="str">
            <v>J9904009</v>
          </cell>
          <cell r="G3378">
            <v>36280</v>
          </cell>
          <cell r="H3378">
            <v>1</v>
          </cell>
          <cell r="I3378">
            <v>9964</v>
          </cell>
          <cell r="J3378">
            <v>1</v>
          </cell>
          <cell r="K3378">
            <v>36280</v>
          </cell>
          <cell r="N3378">
            <v>0</v>
          </cell>
          <cell r="O3378">
            <v>9963</v>
          </cell>
          <cell r="P3378">
            <v>9963</v>
          </cell>
          <cell r="Q3378">
            <v>9963</v>
          </cell>
          <cell r="R3378">
            <v>9963</v>
          </cell>
          <cell r="S3378">
            <v>9963</v>
          </cell>
          <cell r="T3378">
            <v>0</v>
          </cell>
          <cell r="U3378">
            <v>0</v>
          </cell>
          <cell r="V3378">
            <v>0</v>
          </cell>
          <cell r="W3378">
            <v>0</v>
          </cell>
          <cell r="X3378">
            <v>0</v>
          </cell>
          <cell r="Y3378">
            <v>0</v>
          </cell>
          <cell r="Z3378">
            <v>0</v>
          </cell>
          <cell r="AA3378">
            <v>0</v>
          </cell>
          <cell r="AB3378">
            <v>0</v>
          </cell>
          <cell r="AC3378">
            <v>0</v>
          </cell>
          <cell r="AD3378">
            <v>0</v>
          </cell>
          <cell r="AE3378">
            <v>0</v>
          </cell>
        </row>
        <row r="3379">
          <cell r="C3379" t="str">
            <v>S070200593</v>
          </cell>
          <cell r="D3379" t="str">
            <v>JOB-04-004 Jig ดัดโค้งท่อ 20.40</v>
          </cell>
          <cell r="F3379" t="str">
            <v>J9904009</v>
          </cell>
          <cell r="G3379">
            <v>36280</v>
          </cell>
          <cell r="H3379">
            <v>1</v>
          </cell>
          <cell r="I3379">
            <v>3384</v>
          </cell>
          <cell r="J3379">
            <v>1</v>
          </cell>
          <cell r="K3379">
            <v>36280</v>
          </cell>
          <cell r="N3379">
            <v>0</v>
          </cell>
          <cell r="O3379">
            <v>3383</v>
          </cell>
          <cell r="P3379">
            <v>3383</v>
          </cell>
          <cell r="Q3379">
            <v>3383</v>
          </cell>
          <cell r="R3379">
            <v>3383</v>
          </cell>
          <cell r="S3379">
            <v>3383</v>
          </cell>
          <cell r="T3379">
            <v>0</v>
          </cell>
          <cell r="U3379">
            <v>0</v>
          </cell>
          <cell r="V3379">
            <v>0</v>
          </cell>
          <cell r="W3379">
            <v>0</v>
          </cell>
          <cell r="X3379">
            <v>0</v>
          </cell>
          <cell r="Y3379">
            <v>0</v>
          </cell>
          <cell r="Z3379">
            <v>0</v>
          </cell>
          <cell r="AA3379">
            <v>0</v>
          </cell>
          <cell r="AB3379">
            <v>0</v>
          </cell>
          <cell r="AC3379">
            <v>0</v>
          </cell>
          <cell r="AD3379">
            <v>0</v>
          </cell>
          <cell r="AE3379">
            <v>0</v>
          </cell>
        </row>
        <row r="3380">
          <cell r="C3380" t="str">
            <v>H067700003</v>
          </cell>
          <cell r="D3380" t="str">
            <v>ป้ายขนาด 70 ซ.ม.*50 ซ.ม.เสา 3 ต้น</v>
          </cell>
          <cell r="F3380" t="str">
            <v>P9904216</v>
          </cell>
          <cell r="G3380">
            <v>36276</v>
          </cell>
          <cell r="H3380">
            <v>1</v>
          </cell>
          <cell r="I3380">
            <v>10000</v>
          </cell>
          <cell r="J3380">
            <v>1</v>
          </cell>
          <cell r="K3380">
            <v>36276</v>
          </cell>
          <cell r="N3380">
            <v>0</v>
          </cell>
          <cell r="O3380">
            <v>9999</v>
          </cell>
          <cell r="P3380">
            <v>9999</v>
          </cell>
          <cell r="Q3380">
            <v>9999</v>
          </cell>
          <cell r="R3380">
            <v>9999</v>
          </cell>
          <cell r="S3380">
            <v>9999</v>
          </cell>
          <cell r="T3380">
            <v>0</v>
          </cell>
          <cell r="U3380">
            <v>0</v>
          </cell>
          <cell r="V3380">
            <v>0</v>
          </cell>
          <cell r="W3380">
            <v>0</v>
          </cell>
          <cell r="X3380">
            <v>0</v>
          </cell>
          <cell r="Y3380">
            <v>0</v>
          </cell>
          <cell r="Z3380">
            <v>0</v>
          </cell>
          <cell r="AA3380">
            <v>0</v>
          </cell>
          <cell r="AB3380">
            <v>0</v>
          </cell>
          <cell r="AC3380">
            <v>0</v>
          </cell>
          <cell r="AD3380">
            <v>0</v>
          </cell>
          <cell r="AE3380">
            <v>0</v>
          </cell>
        </row>
        <row r="3381">
          <cell r="C3381" t="str">
            <v>H067700004</v>
          </cell>
          <cell r="D3381" t="str">
            <v>ตัวอักษรพลาสติก 3 มิล</v>
          </cell>
          <cell r="F3381" t="str">
            <v>P9904228</v>
          </cell>
          <cell r="G3381">
            <v>36279</v>
          </cell>
          <cell r="H3381">
            <v>1</v>
          </cell>
          <cell r="I3381">
            <v>2700</v>
          </cell>
          <cell r="J3381">
            <v>1</v>
          </cell>
          <cell r="K3381">
            <v>36279</v>
          </cell>
          <cell r="N3381">
            <v>0</v>
          </cell>
          <cell r="O3381">
            <v>2699</v>
          </cell>
          <cell r="P3381">
            <v>2699</v>
          </cell>
          <cell r="Q3381">
            <v>2699</v>
          </cell>
          <cell r="R3381">
            <v>2699</v>
          </cell>
          <cell r="S3381">
            <v>2699</v>
          </cell>
          <cell r="T3381">
            <v>0</v>
          </cell>
          <cell r="U3381">
            <v>0</v>
          </cell>
          <cell r="V3381">
            <v>0</v>
          </cell>
          <cell r="W3381">
            <v>0</v>
          </cell>
          <cell r="X3381">
            <v>0</v>
          </cell>
          <cell r="Y3381">
            <v>0</v>
          </cell>
          <cell r="Z3381">
            <v>0</v>
          </cell>
          <cell r="AA3381">
            <v>0</v>
          </cell>
          <cell r="AB3381">
            <v>0</v>
          </cell>
          <cell r="AC3381">
            <v>0</v>
          </cell>
          <cell r="AD3381">
            <v>0</v>
          </cell>
          <cell r="AE3381">
            <v>0</v>
          </cell>
        </row>
        <row r="3382">
          <cell r="C3382" t="str">
            <v>S049900367</v>
          </cell>
          <cell r="D3382" t="str">
            <v>MEMORY 72 PINS 16 MB.(EDO)</v>
          </cell>
          <cell r="F3382" t="str">
            <v>J9903047</v>
          </cell>
          <cell r="G3382">
            <v>36186</v>
          </cell>
          <cell r="H3382">
            <v>2</v>
          </cell>
          <cell r="I3382">
            <v>1700</v>
          </cell>
          <cell r="J3382">
            <v>2</v>
          </cell>
          <cell r="K3382">
            <v>36186</v>
          </cell>
          <cell r="N3382">
            <v>0</v>
          </cell>
          <cell r="O3382">
            <v>1698</v>
          </cell>
          <cell r="P3382">
            <v>1698</v>
          </cell>
          <cell r="Q3382">
            <v>1698</v>
          </cell>
          <cell r="R3382">
            <v>1698</v>
          </cell>
          <cell r="S3382">
            <v>1698</v>
          </cell>
          <cell r="T3382">
            <v>0</v>
          </cell>
          <cell r="U3382">
            <v>0</v>
          </cell>
          <cell r="V3382">
            <v>0</v>
          </cell>
          <cell r="W3382">
            <v>0</v>
          </cell>
          <cell r="X3382">
            <v>0</v>
          </cell>
          <cell r="Y3382">
            <v>0</v>
          </cell>
          <cell r="Z3382">
            <v>0</v>
          </cell>
          <cell r="AA3382">
            <v>0</v>
          </cell>
          <cell r="AB3382">
            <v>0</v>
          </cell>
          <cell r="AC3382">
            <v>0</v>
          </cell>
          <cell r="AD3382">
            <v>0</v>
          </cell>
          <cell r="AE3382">
            <v>0</v>
          </cell>
        </row>
        <row r="3383">
          <cell r="C3383" t="str">
            <v>S049900368</v>
          </cell>
          <cell r="D3383" t="str">
            <v>UPGRADE KITS</v>
          </cell>
          <cell r="F3383" t="str">
            <v>J9903047</v>
          </cell>
          <cell r="G3383">
            <v>36186</v>
          </cell>
          <cell r="H3383">
            <v>7</v>
          </cell>
          <cell r="I3383">
            <v>103199.95</v>
          </cell>
          <cell r="J3383">
            <v>7</v>
          </cell>
          <cell r="K3383">
            <v>36186</v>
          </cell>
          <cell r="N3383">
            <v>0</v>
          </cell>
          <cell r="O3383">
            <v>103192.95</v>
          </cell>
          <cell r="P3383">
            <v>103192.95</v>
          </cell>
          <cell r="Q3383">
            <v>103192.95</v>
          </cell>
          <cell r="R3383">
            <v>103192.95</v>
          </cell>
          <cell r="S3383">
            <v>103192.95</v>
          </cell>
          <cell r="T3383">
            <v>0</v>
          </cell>
          <cell r="U3383">
            <v>0</v>
          </cell>
          <cell r="V3383">
            <v>0</v>
          </cell>
          <cell r="W3383">
            <v>0</v>
          </cell>
          <cell r="X3383">
            <v>0</v>
          </cell>
          <cell r="Y3383">
            <v>0</v>
          </cell>
          <cell r="Z3383">
            <v>0</v>
          </cell>
          <cell r="AA3383">
            <v>0</v>
          </cell>
          <cell r="AB3383">
            <v>0</v>
          </cell>
          <cell r="AC3383">
            <v>0</v>
          </cell>
          <cell r="AD3383">
            <v>0</v>
          </cell>
          <cell r="AE3383">
            <v>0</v>
          </cell>
        </row>
        <row r="3384">
          <cell r="C3384" t="str">
            <v>H047000364</v>
          </cell>
          <cell r="D3384" t="str">
            <v>EXTERNAL CDROM</v>
          </cell>
          <cell r="F3384" t="str">
            <v>J9903047</v>
          </cell>
          <cell r="G3384">
            <v>36189</v>
          </cell>
          <cell r="H3384">
            <v>1</v>
          </cell>
          <cell r="I3384">
            <v>5500</v>
          </cell>
          <cell r="J3384">
            <v>1</v>
          </cell>
          <cell r="K3384">
            <v>36189</v>
          </cell>
          <cell r="N3384">
            <v>0</v>
          </cell>
          <cell r="O3384">
            <v>5499</v>
          </cell>
          <cell r="P3384">
            <v>5499</v>
          </cell>
          <cell r="Q3384">
            <v>5499</v>
          </cell>
          <cell r="R3384">
            <v>5499</v>
          </cell>
          <cell r="S3384">
            <v>5499</v>
          </cell>
          <cell r="T3384">
            <v>0</v>
          </cell>
          <cell r="U3384">
            <v>0</v>
          </cell>
          <cell r="V3384">
            <v>0</v>
          </cell>
          <cell r="W3384">
            <v>0</v>
          </cell>
          <cell r="X3384">
            <v>0</v>
          </cell>
          <cell r="Y3384">
            <v>0</v>
          </cell>
          <cell r="Z3384">
            <v>0</v>
          </cell>
          <cell r="AA3384">
            <v>0</v>
          </cell>
          <cell r="AB3384">
            <v>0</v>
          </cell>
          <cell r="AC3384">
            <v>0</v>
          </cell>
          <cell r="AD3384">
            <v>0</v>
          </cell>
          <cell r="AE3384">
            <v>0</v>
          </cell>
        </row>
        <row r="3385">
          <cell r="C3385" t="str">
            <v>H047000365</v>
          </cell>
          <cell r="D3385" t="str">
            <v>YAKUMO 14" DIGITAL CONTRAL</v>
          </cell>
          <cell r="F3385" t="str">
            <v>J9903047</v>
          </cell>
          <cell r="G3385">
            <v>36196</v>
          </cell>
          <cell r="H3385">
            <v>1</v>
          </cell>
          <cell r="I3385">
            <v>4500</v>
          </cell>
          <cell r="J3385">
            <v>1</v>
          </cell>
          <cell r="K3385">
            <v>36196</v>
          </cell>
          <cell r="N3385">
            <v>0</v>
          </cell>
          <cell r="O3385">
            <v>4499</v>
          </cell>
          <cell r="P3385">
            <v>4499</v>
          </cell>
          <cell r="Q3385">
            <v>4499</v>
          </cell>
          <cell r="R3385">
            <v>4499</v>
          </cell>
          <cell r="S3385">
            <v>4499</v>
          </cell>
          <cell r="T3385">
            <v>0</v>
          </cell>
          <cell r="U3385">
            <v>0</v>
          </cell>
          <cell r="V3385">
            <v>0</v>
          </cell>
          <cell r="W3385">
            <v>0</v>
          </cell>
          <cell r="X3385">
            <v>0</v>
          </cell>
          <cell r="Y3385">
            <v>0</v>
          </cell>
          <cell r="Z3385">
            <v>0</v>
          </cell>
          <cell r="AA3385">
            <v>0</v>
          </cell>
          <cell r="AB3385">
            <v>0</v>
          </cell>
          <cell r="AC3385">
            <v>0</v>
          </cell>
          <cell r="AD3385">
            <v>0</v>
          </cell>
          <cell r="AE3385">
            <v>0</v>
          </cell>
        </row>
        <row r="3386">
          <cell r="C3386" t="str">
            <v>H047000366</v>
          </cell>
          <cell r="D3386" t="str">
            <v>HARDDISK 4.3 GB FAST ATA-2</v>
          </cell>
          <cell r="F3386" t="str">
            <v>P9904019</v>
          </cell>
          <cell r="G3386">
            <v>36259</v>
          </cell>
          <cell r="H3386">
            <v>1</v>
          </cell>
          <cell r="I3386">
            <v>5000</v>
          </cell>
          <cell r="J3386">
            <v>1</v>
          </cell>
          <cell r="K3386">
            <v>36259</v>
          </cell>
          <cell r="N3386">
            <v>0</v>
          </cell>
          <cell r="O3386">
            <v>4999</v>
          </cell>
          <cell r="P3386">
            <v>4999</v>
          </cell>
          <cell r="Q3386">
            <v>4999</v>
          </cell>
          <cell r="R3386">
            <v>4999</v>
          </cell>
          <cell r="S3386">
            <v>4999</v>
          </cell>
          <cell r="T3386">
            <v>0</v>
          </cell>
          <cell r="U3386">
            <v>0</v>
          </cell>
          <cell r="V3386">
            <v>0</v>
          </cell>
          <cell r="W3386">
            <v>0</v>
          </cell>
          <cell r="X3386">
            <v>0</v>
          </cell>
          <cell r="Y3386">
            <v>0</v>
          </cell>
          <cell r="Z3386">
            <v>0</v>
          </cell>
          <cell r="AA3386">
            <v>0</v>
          </cell>
          <cell r="AB3386">
            <v>0</v>
          </cell>
          <cell r="AC3386">
            <v>0</v>
          </cell>
          <cell r="AD3386">
            <v>0</v>
          </cell>
          <cell r="AE3386">
            <v>0</v>
          </cell>
        </row>
        <row r="3387">
          <cell r="C3387" t="str">
            <v>H047000367</v>
          </cell>
          <cell r="D3387" t="str">
            <v>UPGRADE KITS MAINBOARD M-571,512 KB CACHE,</v>
          </cell>
          <cell r="E3387" t="str">
            <v>PROCESSOR 300 MHZ.</v>
          </cell>
          <cell r="F3387" t="str">
            <v>P9904017</v>
          </cell>
          <cell r="G3387">
            <v>36258</v>
          </cell>
          <cell r="H3387">
            <v>1</v>
          </cell>
          <cell r="I3387">
            <v>10800</v>
          </cell>
          <cell r="J3387">
            <v>1</v>
          </cell>
          <cell r="K3387">
            <v>36258</v>
          </cell>
          <cell r="N3387">
            <v>0</v>
          </cell>
          <cell r="O3387">
            <v>10799</v>
          </cell>
          <cell r="P3387">
            <v>10799</v>
          </cell>
          <cell r="Q3387">
            <v>10799</v>
          </cell>
          <cell r="R3387">
            <v>10799</v>
          </cell>
          <cell r="S3387">
            <v>10799</v>
          </cell>
          <cell r="T3387">
            <v>0</v>
          </cell>
          <cell r="U3387">
            <v>0</v>
          </cell>
          <cell r="V3387">
            <v>0</v>
          </cell>
          <cell r="W3387">
            <v>0</v>
          </cell>
          <cell r="X3387">
            <v>0</v>
          </cell>
          <cell r="Y3387">
            <v>0</v>
          </cell>
          <cell r="Z3387">
            <v>0</v>
          </cell>
          <cell r="AA3387">
            <v>0</v>
          </cell>
          <cell r="AB3387">
            <v>0</v>
          </cell>
          <cell r="AC3387">
            <v>0</v>
          </cell>
          <cell r="AD3387">
            <v>0</v>
          </cell>
          <cell r="AE3387">
            <v>0</v>
          </cell>
        </row>
        <row r="3388">
          <cell r="C3388" t="str">
            <v>H067700005</v>
          </cell>
          <cell r="D3388" t="str">
            <v>แว้คคั่มปั๊ม ขนาด 4.2 CFM. 1/2 HP 1725 RPM.</v>
          </cell>
          <cell r="F3388" t="str">
            <v>P9905036</v>
          </cell>
          <cell r="G3388">
            <v>36287</v>
          </cell>
          <cell r="H3388">
            <v>1</v>
          </cell>
          <cell r="I3388">
            <v>20425</v>
          </cell>
          <cell r="J3388">
            <v>1</v>
          </cell>
          <cell r="K3388">
            <v>36287</v>
          </cell>
          <cell r="N3388">
            <v>0</v>
          </cell>
          <cell r="O3388">
            <v>20424</v>
          </cell>
          <cell r="P3388">
            <v>20424</v>
          </cell>
          <cell r="Q3388">
            <v>20424</v>
          </cell>
          <cell r="R3388">
            <v>20424</v>
          </cell>
          <cell r="S3388">
            <v>20424</v>
          </cell>
          <cell r="T3388">
            <v>0</v>
          </cell>
          <cell r="U3388">
            <v>0</v>
          </cell>
          <cell r="V3388">
            <v>0</v>
          </cell>
          <cell r="W3388">
            <v>0</v>
          </cell>
          <cell r="X3388">
            <v>0</v>
          </cell>
          <cell r="Y3388">
            <v>0</v>
          </cell>
          <cell r="Z3388">
            <v>0</v>
          </cell>
          <cell r="AA3388">
            <v>0</v>
          </cell>
          <cell r="AB3388">
            <v>0</v>
          </cell>
          <cell r="AC3388">
            <v>0</v>
          </cell>
          <cell r="AD3388">
            <v>0</v>
          </cell>
          <cell r="AE3388">
            <v>0</v>
          </cell>
        </row>
        <row r="3389">
          <cell r="C3389" t="str">
            <v>H067700006</v>
          </cell>
          <cell r="D3389" t="str">
            <v>เกจ์และวาล์วคู่ชุด อิมพีเรียล MODEL NO.495-CD</v>
          </cell>
          <cell r="F3389" t="str">
            <v>P9905037</v>
          </cell>
          <cell r="G3389">
            <v>36287</v>
          </cell>
          <cell r="H3389">
            <v>1</v>
          </cell>
          <cell r="I3389">
            <v>1586.5</v>
          </cell>
          <cell r="J3389">
            <v>1</v>
          </cell>
          <cell r="K3389">
            <v>36287</v>
          </cell>
          <cell r="N3389">
            <v>0</v>
          </cell>
          <cell r="O3389">
            <v>1585.5</v>
          </cell>
          <cell r="P3389">
            <v>1585.5</v>
          </cell>
          <cell r="Q3389">
            <v>1585.5</v>
          </cell>
          <cell r="R3389">
            <v>1585.5</v>
          </cell>
          <cell r="S3389">
            <v>1585.5</v>
          </cell>
          <cell r="T3389">
            <v>0</v>
          </cell>
          <cell r="U3389">
            <v>0</v>
          </cell>
          <cell r="V3389">
            <v>0</v>
          </cell>
          <cell r="W3389">
            <v>0</v>
          </cell>
          <cell r="X3389">
            <v>0</v>
          </cell>
          <cell r="Y3389">
            <v>0</v>
          </cell>
          <cell r="Z3389">
            <v>0</v>
          </cell>
          <cell r="AA3389">
            <v>0</v>
          </cell>
          <cell r="AB3389">
            <v>0</v>
          </cell>
          <cell r="AC3389">
            <v>0</v>
          </cell>
          <cell r="AD3389">
            <v>0</v>
          </cell>
          <cell r="AE3389">
            <v>0</v>
          </cell>
        </row>
        <row r="3390">
          <cell r="C3390" t="str">
            <v>H067700007</v>
          </cell>
          <cell r="D3390" t="str">
            <v>เกจ์และวาล์วคู่ชุด (ไม่รวมสาย) อิมพีเรียล</v>
          </cell>
          <cell r="E3390" t="str">
            <v>MODEL NO.435CKP</v>
          </cell>
          <cell r="F3390" t="str">
            <v>P9905037</v>
          </cell>
          <cell r="G3390">
            <v>36287</v>
          </cell>
          <cell r="H3390">
            <v>1</v>
          </cell>
          <cell r="I3390">
            <v>1586.5</v>
          </cell>
          <cell r="J3390">
            <v>1</v>
          </cell>
          <cell r="K3390">
            <v>36287</v>
          </cell>
          <cell r="N3390">
            <v>0</v>
          </cell>
          <cell r="O3390">
            <v>1585.5</v>
          </cell>
          <cell r="P3390">
            <v>1585.5</v>
          </cell>
          <cell r="Q3390">
            <v>1585.5</v>
          </cell>
          <cell r="R3390">
            <v>1585.5</v>
          </cell>
          <cell r="S3390">
            <v>1585.5</v>
          </cell>
          <cell r="T3390">
            <v>0</v>
          </cell>
          <cell r="U3390">
            <v>0</v>
          </cell>
          <cell r="V3390">
            <v>0</v>
          </cell>
          <cell r="W3390">
            <v>0</v>
          </cell>
          <cell r="X3390">
            <v>0</v>
          </cell>
          <cell r="Y3390">
            <v>0</v>
          </cell>
          <cell r="Z3390">
            <v>0</v>
          </cell>
          <cell r="AA3390">
            <v>0</v>
          </cell>
          <cell r="AB3390">
            <v>0</v>
          </cell>
          <cell r="AC3390">
            <v>0</v>
          </cell>
          <cell r="AD3390">
            <v>0</v>
          </cell>
          <cell r="AE3390">
            <v>0</v>
          </cell>
        </row>
        <row r="3391">
          <cell r="C3391" t="str">
            <v>H067700008</v>
          </cell>
          <cell r="D3391" t="str">
            <v>สายชาร์ทน้ำยา ชุดสามสี ยาว 72" อิมพีเรียล</v>
          </cell>
          <cell r="E3391" t="str">
            <v>MODEL NO.406-MRS</v>
          </cell>
          <cell r="F3391" t="str">
            <v>P9905037</v>
          </cell>
          <cell r="G3391">
            <v>36287</v>
          </cell>
          <cell r="H3391">
            <v>2</v>
          </cell>
          <cell r="I3391">
            <v>3268</v>
          </cell>
          <cell r="J3391">
            <v>2</v>
          </cell>
          <cell r="K3391">
            <v>36287</v>
          </cell>
          <cell r="N3391">
            <v>0</v>
          </cell>
          <cell r="O3391">
            <v>3266</v>
          </cell>
          <cell r="P3391">
            <v>3266</v>
          </cell>
          <cell r="Q3391">
            <v>3266</v>
          </cell>
          <cell r="R3391">
            <v>3266</v>
          </cell>
          <cell r="S3391">
            <v>3266</v>
          </cell>
          <cell r="T3391">
            <v>0</v>
          </cell>
          <cell r="U3391">
            <v>0</v>
          </cell>
          <cell r="V3391">
            <v>0</v>
          </cell>
          <cell r="W3391">
            <v>0</v>
          </cell>
          <cell r="X3391">
            <v>0</v>
          </cell>
          <cell r="Y3391">
            <v>0</v>
          </cell>
          <cell r="Z3391">
            <v>0</v>
          </cell>
          <cell r="AA3391">
            <v>0</v>
          </cell>
          <cell r="AB3391">
            <v>0</v>
          </cell>
          <cell r="AC3391">
            <v>0</v>
          </cell>
          <cell r="AD3391">
            <v>0</v>
          </cell>
          <cell r="AE3391">
            <v>0</v>
          </cell>
        </row>
        <row r="3392">
          <cell r="C3392" t="str">
            <v>H067700009</v>
          </cell>
          <cell r="D3392" t="str">
            <v>เกจ์และวาล์วคู่ชุด อิมพีเรียล (ไม่รวมสาย)</v>
          </cell>
          <cell r="F3392" t="str">
            <v>P9905038</v>
          </cell>
          <cell r="G3392">
            <v>36287</v>
          </cell>
          <cell r="H3392">
            <v>1</v>
          </cell>
          <cell r="I3392">
            <v>1586.5</v>
          </cell>
          <cell r="J3392">
            <v>1</v>
          </cell>
          <cell r="K3392">
            <v>36287</v>
          </cell>
          <cell r="N3392">
            <v>0</v>
          </cell>
          <cell r="O3392">
            <v>1585.5</v>
          </cell>
          <cell r="P3392">
            <v>1585.5</v>
          </cell>
          <cell r="Q3392">
            <v>1585.5</v>
          </cell>
          <cell r="R3392">
            <v>1585.5</v>
          </cell>
          <cell r="S3392">
            <v>1585.5</v>
          </cell>
          <cell r="T3392">
            <v>0</v>
          </cell>
          <cell r="U3392">
            <v>0</v>
          </cell>
          <cell r="V3392">
            <v>0</v>
          </cell>
          <cell r="W3392">
            <v>0</v>
          </cell>
          <cell r="X3392">
            <v>0</v>
          </cell>
          <cell r="Y3392">
            <v>0</v>
          </cell>
          <cell r="Z3392">
            <v>0</v>
          </cell>
          <cell r="AA3392">
            <v>0</v>
          </cell>
          <cell r="AB3392">
            <v>0</v>
          </cell>
          <cell r="AC3392">
            <v>0</v>
          </cell>
          <cell r="AD3392">
            <v>0</v>
          </cell>
          <cell r="AE3392">
            <v>0</v>
          </cell>
        </row>
        <row r="3393">
          <cell r="C3393" t="str">
            <v>H067700010</v>
          </cell>
          <cell r="D3393" t="str">
            <v>สายชาร์จน้ำยา ชุดสามสี ยาว 72" อิมพีเรียล</v>
          </cell>
          <cell r="E3393" t="str">
            <v>MODEL NO.406-MRS</v>
          </cell>
          <cell r="F3393" t="str">
            <v>P9905038</v>
          </cell>
          <cell r="G3393">
            <v>36287</v>
          </cell>
          <cell r="H3393">
            <v>1</v>
          </cell>
          <cell r="I3393">
            <v>1634</v>
          </cell>
          <cell r="J3393">
            <v>1</v>
          </cell>
          <cell r="K3393">
            <v>36287</v>
          </cell>
          <cell r="N3393">
            <v>0</v>
          </cell>
          <cell r="O3393">
            <v>1633</v>
          </cell>
          <cell r="P3393">
            <v>1633</v>
          </cell>
          <cell r="Q3393">
            <v>1633</v>
          </cell>
          <cell r="R3393">
            <v>1633</v>
          </cell>
          <cell r="S3393">
            <v>1633</v>
          </cell>
          <cell r="T3393">
            <v>0</v>
          </cell>
          <cell r="U3393">
            <v>0</v>
          </cell>
          <cell r="V3393">
            <v>0</v>
          </cell>
          <cell r="W3393">
            <v>0</v>
          </cell>
          <cell r="X3393">
            <v>0</v>
          </cell>
          <cell r="Y3393">
            <v>0</v>
          </cell>
          <cell r="Z3393">
            <v>0</v>
          </cell>
          <cell r="AA3393">
            <v>0</v>
          </cell>
          <cell r="AB3393">
            <v>0</v>
          </cell>
          <cell r="AC3393">
            <v>0</v>
          </cell>
          <cell r="AD3393">
            <v>0</v>
          </cell>
          <cell r="AE3393">
            <v>0</v>
          </cell>
        </row>
        <row r="3394">
          <cell r="C3394" t="str">
            <v>H067700011</v>
          </cell>
          <cell r="D3394" t="str">
            <v>เรฟโก้ เครื่องตรวจรอยรั่ว TIF-5050</v>
          </cell>
          <cell r="F3394" t="str">
            <v>P9905046</v>
          </cell>
          <cell r="G3394">
            <v>36287</v>
          </cell>
          <cell r="H3394">
            <v>1</v>
          </cell>
          <cell r="I3394">
            <v>6210</v>
          </cell>
          <cell r="J3394">
            <v>1</v>
          </cell>
          <cell r="K3394">
            <v>36287</v>
          </cell>
          <cell r="N3394">
            <v>0</v>
          </cell>
          <cell r="O3394">
            <v>6209</v>
          </cell>
          <cell r="P3394">
            <v>6209</v>
          </cell>
          <cell r="Q3394">
            <v>6209</v>
          </cell>
          <cell r="R3394">
            <v>6209</v>
          </cell>
          <cell r="S3394">
            <v>6209</v>
          </cell>
          <cell r="T3394">
            <v>0</v>
          </cell>
          <cell r="U3394">
            <v>0</v>
          </cell>
          <cell r="V3394">
            <v>0</v>
          </cell>
          <cell r="W3394">
            <v>0</v>
          </cell>
          <cell r="X3394">
            <v>0</v>
          </cell>
          <cell r="Y3394">
            <v>0</v>
          </cell>
          <cell r="Z3394">
            <v>0</v>
          </cell>
          <cell r="AA3394">
            <v>0</v>
          </cell>
          <cell r="AB3394">
            <v>0</v>
          </cell>
          <cell r="AC3394">
            <v>0</v>
          </cell>
          <cell r="AD3394">
            <v>0</v>
          </cell>
          <cell r="AE3394">
            <v>0</v>
          </cell>
        </row>
        <row r="3395">
          <cell r="C3395" t="str">
            <v>H067700012</v>
          </cell>
          <cell r="D3395" t="str">
            <v>บล๊อกซ์ชุด KOKEN 4250 M</v>
          </cell>
          <cell r="F3395" t="str">
            <v>P9905105</v>
          </cell>
          <cell r="G3395">
            <v>36291</v>
          </cell>
          <cell r="H3395">
            <v>1</v>
          </cell>
          <cell r="I3395">
            <v>4686</v>
          </cell>
          <cell r="J3395">
            <v>1</v>
          </cell>
          <cell r="K3395">
            <v>36291</v>
          </cell>
          <cell r="N3395">
            <v>0</v>
          </cell>
          <cell r="O3395">
            <v>4685</v>
          </cell>
          <cell r="P3395">
            <v>4685</v>
          </cell>
          <cell r="Q3395">
            <v>4685</v>
          </cell>
          <cell r="R3395">
            <v>4685</v>
          </cell>
          <cell r="S3395">
            <v>4685</v>
          </cell>
          <cell r="T3395">
            <v>0</v>
          </cell>
          <cell r="U3395">
            <v>0</v>
          </cell>
          <cell r="V3395">
            <v>0</v>
          </cell>
          <cell r="W3395">
            <v>0</v>
          </cell>
          <cell r="X3395">
            <v>0</v>
          </cell>
          <cell r="Y3395">
            <v>0</v>
          </cell>
          <cell r="Z3395">
            <v>0</v>
          </cell>
          <cell r="AA3395">
            <v>0</v>
          </cell>
          <cell r="AB3395">
            <v>0</v>
          </cell>
          <cell r="AC3395">
            <v>0</v>
          </cell>
          <cell r="AD3395">
            <v>0</v>
          </cell>
          <cell r="AE3395">
            <v>0</v>
          </cell>
        </row>
        <row r="3396">
          <cell r="C3396" t="str">
            <v>H067700013</v>
          </cell>
          <cell r="D3396" t="str">
            <v>บล๊อคซ์ชุด KOKEN 3201 AMW.</v>
          </cell>
          <cell r="F3396" t="str">
            <v>P9905105</v>
          </cell>
          <cell r="G3396">
            <v>36291</v>
          </cell>
          <cell r="H3396">
            <v>1</v>
          </cell>
          <cell r="I3396">
            <v>4620</v>
          </cell>
          <cell r="J3396">
            <v>1</v>
          </cell>
          <cell r="K3396">
            <v>36291</v>
          </cell>
          <cell r="N3396">
            <v>0</v>
          </cell>
          <cell r="O3396">
            <v>4619</v>
          </cell>
          <cell r="P3396">
            <v>4619</v>
          </cell>
          <cell r="Q3396">
            <v>4619</v>
          </cell>
          <cell r="R3396">
            <v>4619</v>
          </cell>
          <cell r="S3396">
            <v>4619</v>
          </cell>
          <cell r="T3396">
            <v>0</v>
          </cell>
          <cell r="U3396">
            <v>0</v>
          </cell>
          <cell r="V3396">
            <v>0</v>
          </cell>
          <cell r="W3396">
            <v>0</v>
          </cell>
          <cell r="X3396">
            <v>0</v>
          </cell>
          <cell r="Y3396">
            <v>0</v>
          </cell>
          <cell r="Z3396">
            <v>0</v>
          </cell>
          <cell r="AA3396">
            <v>0</v>
          </cell>
          <cell r="AB3396">
            <v>0</v>
          </cell>
          <cell r="AC3396">
            <v>0</v>
          </cell>
          <cell r="AD3396">
            <v>0</v>
          </cell>
          <cell r="AE3396">
            <v>0</v>
          </cell>
        </row>
        <row r="3397">
          <cell r="C3397" t="str">
            <v>H067700014</v>
          </cell>
          <cell r="D3397" t="str">
            <v>บล๊อคซ์ชุด KOKEN 2250 M</v>
          </cell>
          <cell r="F3397" t="str">
            <v>P9905105</v>
          </cell>
          <cell r="G3397">
            <v>36291</v>
          </cell>
          <cell r="H3397">
            <v>1</v>
          </cell>
          <cell r="I3397">
            <v>3630</v>
          </cell>
          <cell r="J3397">
            <v>1</v>
          </cell>
          <cell r="K3397">
            <v>36291</v>
          </cell>
          <cell r="N3397">
            <v>0</v>
          </cell>
          <cell r="O3397">
            <v>3629</v>
          </cell>
          <cell r="P3397">
            <v>3629</v>
          </cell>
          <cell r="Q3397">
            <v>3629</v>
          </cell>
          <cell r="R3397">
            <v>3629</v>
          </cell>
          <cell r="S3397">
            <v>3629</v>
          </cell>
          <cell r="T3397">
            <v>0</v>
          </cell>
          <cell r="U3397">
            <v>0</v>
          </cell>
          <cell r="V3397">
            <v>0</v>
          </cell>
          <cell r="W3397">
            <v>0</v>
          </cell>
          <cell r="X3397">
            <v>0</v>
          </cell>
          <cell r="Y3397">
            <v>0</v>
          </cell>
          <cell r="Z3397">
            <v>0</v>
          </cell>
          <cell r="AA3397">
            <v>0</v>
          </cell>
          <cell r="AB3397">
            <v>0</v>
          </cell>
          <cell r="AC3397">
            <v>0</v>
          </cell>
          <cell r="AD3397">
            <v>0</v>
          </cell>
          <cell r="AE3397">
            <v>0</v>
          </cell>
        </row>
        <row r="3398">
          <cell r="C3398" t="str">
            <v>H067700015</v>
          </cell>
          <cell r="D3398" t="str">
            <v>สว่าน BOSCH GSB-18-2 เนท</v>
          </cell>
          <cell r="F3398" t="str">
            <v>9905050</v>
          </cell>
          <cell r="G3398">
            <v>36288</v>
          </cell>
          <cell r="H3398">
            <v>1</v>
          </cell>
          <cell r="I3398">
            <v>4500</v>
          </cell>
          <cell r="J3398">
            <v>1</v>
          </cell>
          <cell r="K3398">
            <v>36288</v>
          </cell>
          <cell r="N3398">
            <v>0</v>
          </cell>
          <cell r="O3398">
            <v>4499</v>
          </cell>
          <cell r="P3398">
            <v>4499</v>
          </cell>
          <cell r="Q3398">
            <v>4499</v>
          </cell>
          <cell r="R3398">
            <v>4499</v>
          </cell>
          <cell r="S3398">
            <v>4499</v>
          </cell>
          <cell r="T3398">
            <v>0</v>
          </cell>
          <cell r="U3398">
            <v>0</v>
          </cell>
          <cell r="V3398">
            <v>0</v>
          </cell>
          <cell r="W3398">
            <v>0</v>
          </cell>
          <cell r="X3398">
            <v>0</v>
          </cell>
          <cell r="Y3398">
            <v>0</v>
          </cell>
          <cell r="Z3398">
            <v>0</v>
          </cell>
          <cell r="AA3398">
            <v>0</v>
          </cell>
          <cell r="AB3398">
            <v>0</v>
          </cell>
          <cell r="AC3398">
            <v>0</v>
          </cell>
          <cell r="AD3398">
            <v>0</v>
          </cell>
          <cell r="AE3398">
            <v>0</v>
          </cell>
        </row>
        <row r="3399">
          <cell r="C3399" t="str">
            <v>H067700016</v>
          </cell>
          <cell r="D3399" t="str">
            <v>เครื่องจิ๊กซอ MAKITA 4300BA</v>
          </cell>
          <cell r="F3399" t="str">
            <v>P9905050</v>
          </cell>
          <cell r="G3399">
            <v>36288</v>
          </cell>
          <cell r="H3399">
            <v>1</v>
          </cell>
          <cell r="I3399">
            <v>5287.5</v>
          </cell>
          <cell r="J3399">
            <v>1</v>
          </cell>
          <cell r="K3399">
            <v>36288</v>
          </cell>
          <cell r="N3399">
            <v>0</v>
          </cell>
          <cell r="O3399">
            <v>5286.5</v>
          </cell>
          <cell r="P3399">
            <v>5286.5</v>
          </cell>
          <cell r="Q3399">
            <v>5286.5</v>
          </cell>
          <cell r="R3399">
            <v>5286.5</v>
          </cell>
          <cell r="S3399">
            <v>5286.5</v>
          </cell>
          <cell r="T3399">
            <v>0</v>
          </cell>
          <cell r="U3399">
            <v>0</v>
          </cell>
          <cell r="V3399">
            <v>0</v>
          </cell>
          <cell r="W3399">
            <v>0</v>
          </cell>
          <cell r="X3399">
            <v>0</v>
          </cell>
          <cell r="Y3399">
            <v>0</v>
          </cell>
          <cell r="Z3399">
            <v>0</v>
          </cell>
          <cell r="AA3399">
            <v>0</v>
          </cell>
          <cell r="AB3399">
            <v>0</v>
          </cell>
          <cell r="AC3399">
            <v>0</v>
          </cell>
          <cell r="AD3399">
            <v>0</v>
          </cell>
          <cell r="AE3399">
            <v>0</v>
          </cell>
        </row>
        <row r="3400">
          <cell r="C3400" t="str">
            <v>H067700017</v>
          </cell>
          <cell r="D3400" t="str">
            <v>วาว์ลสำหรับน้ำยา 134A (LO-SI)</v>
          </cell>
          <cell r="F3400" t="str">
            <v>P9905075</v>
          </cell>
          <cell r="G3400">
            <v>36288</v>
          </cell>
          <cell r="H3400">
            <v>1</v>
          </cell>
          <cell r="I3400">
            <v>1225.5</v>
          </cell>
          <cell r="J3400">
            <v>1</v>
          </cell>
          <cell r="K3400">
            <v>36288</v>
          </cell>
          <cell r="N3400">
            <v>0</v>
          </cell>
          <cell r="O3400">
            <v>1224.5</v>
          </cell>
          <cell r="P3400">
            <v>1224.5</v>
          </cell>
          <cell r="Q3400">
            <v>1224.5</v>
          </cell>
          <cell r="R3400">
            <v>1224.5</v>
          </cell>
          <cell r="S3400">
            <v>1224.5</v>
          </cell>
          <cell r="T3400">
            <v>0</v>
          </cell>
          <cell r="U3400">
            <v>0</v>
          </cell>
          <cell r="V3400">
            <v>0</v>
          </cell>
          <cell r="W3400">
            <v>0</v>
          </cell>
          <cell r="X3400">
            <v>0</v>
          </cell>
          <cell r="Y3400">
            <v>0</v>
          </cell>
          <cell r="Z3400">
            <v>0</v>
          </cell>
          <cell r="AA3400">
            <v>0</v>
          </cell>
          <cell r="AB3400">
            <v>0</v>
          </cell>
          <cell r="AC3400">
            <v>0</v>
          </cell>
          <cell r="AD3400">
            <v>0</v>
          </cell>
          <cell r="AE3400">
            <v>0</v>
          </cell>
        </row>
        <row r="3401">
          <cell r="C3401" t="str">
            <v>H067700018</v>
          </cell>
          <cell r="D3401" t="str">
            <v>วาว์ลสำหรับน้ำยา 134A (HI-SI)</v>
          </cell>
          <cell r="F3401" t="str">
            <v>P9905075</v>
          </cell>
          <cell r="G3401">
            <v>36288</v>
          </cell>
          <cell r="H3401">
            <v>1</v>
          </cell>
          <cell r="I3401">
            <v>1225.5</v>
          </cell>
          <cell r="J3401">
            <v>1</v>
          </cell>
          <cell r="K3401">
            <v>36288</v>
          </cell>
          <cell r="N3401">
            <v>0</v>
          </cell>
          <cell r="O3401">
            <v>1224.5</v>
          </cell>
          <cell r="P3401">
            <v>1224.5</v>
          </cell>
          <cell r="Q3401">
            <v>1224.5</v>
          </cell>
          <cell r="R3401">
            <v>1224.5</v>
          </cell>
          <cell r="S3401">
            <v>1224.5</v>
          </cell>
          <cell r="T3401">
            <v>0</v>
          </cell>
          <cell r="U3401">
            <v>0</v>
          </cell>
          <cell r="V3401">
            <v>0</v>
          </cell>
          <cell r="W3401">
            <v>0</v>
          </cell>
          <cell r="X3401">
            <v>0</v>
          </cell>
          <cell r="Y3401">
            <v>0</v>
          </cell>
          <cell r="Z3401">
            <v>0</v>
          </cell>
          <cell r="AA3401">
            <v>0</v>
          </cell>
          <cell r="AB3401">
            <v>0</v>
          </cell>
          <cell r="AC3401">
            <v>0</v>
          </cell>
          <cell r="AD3401">
            <v>0</v>
          </cell>
          <cell r="AE3401">
            <v>0</v>
          </cell>
        </row>
        <row r="3402">
          <cell r="C3402" t="str">
            <v>H067700019</v>
          </cell>
          <cell r="D3402" t="str">
            <v>วาว์ลสำหรับน้ำยา 134A (CO-SI)</v>
          </cell>
          <cell r="F3402" t="str">
            <v>P9905082</v>
          </cell>
          <cell r="G3402">
            <v>36290</v>
          </cell>
          <cell r="H3402">
            <v>1</v>
          </cell>
          <cell r="I3402">
            <v>1225.5</v>
          </cell>
          <cell r="J3402">
            <v>1</v>
          </cell>
          <cell r="K3402">
            <v>36290</v>
          </cell>
          <cell r="N3402">
            <v>0</v>
          </cell>
          <cell r="O3402">
            <v>1224.5</v>
          </cell>
          <cell r="P3402">
            <v>1224.5</v>
          </cell>
          <cell r="Q3402">
            <v>1224.5</v>
          </cell>
          <cell r="R3402">
            <v>1224.5</v>
          </cell>
          <cell r="S3402">
            <v>1224.5</v>
          </cell>
          <cell r="T3402">
            <v>0</v>
          </cell>
          <cell r="U3402">
            <v>0</v>
          </cell>
          <cell r="V3402">
            <v>0</v>
          </cell>
          <cell r="W3402">
            <v>0</v>
          </cell>
          <cell r="X3402">
            <v>0</v>
          </cell>
          <cell r="Y3402">
            <v>0</v>
          </cell>
          <cell r="Z3402">
            <v>0</v>
          </cell>
          <cell r="AA3402">
            <v>0</v>
          </cell>
          <cell r="AB3402">
            <v>0</v>
          </cell>
          <cell r="AC3402">
            <v>0</v>
          </cell>
          <cell r="AD3402">
            <v>0</v>
          </cell>
          <cell r="AE3402">
            <v>0</v>
          </cell>
        </row>
        <row r="3403">
          <cell r="C3403" t="str">
            <v>H067700020</v>
          </cell>
          <cell r="D3403" t="str">
            <v>วาว์ลสำหรับน้ำยา 134A (HI-SI)</v>
          </cell>
          <cell r="F3403" t="str">
            <v>P9905082</v>
          </cell>
          <cell r="G3403">
            <v>36290</v>
          </cell>
          <cell r="H3403">
            <v>1</v>
          </cell>
          <cell r="I3403">
            <v>1225.5</v>
          </cell>
          <cell r="J3403">
            <v>1</v>
          </cell>
          <cell r="K3403">
            <v>36290</v>
          </cell>
          <cell r="N3403">
            <v>0</v>
          </cell>
          <cell r="O3403">
            <v>1224.5</v>
          </cell>
          <cell r="P3403">
            <v>1224.5</v>
          </cell>
          <cell r="Q3403">
            <v>1224.5</v>
          </cell>
          <cell r="R3403">
            <v>1224.5</v>
          </cell>
          <cell r="S3403">
            <v>1224.5</v>
          </cell>
          <cell r="T3403">
            <v>0</v>
          </cell>
          <cell r="U3403">
            <v>0</v>
          </cell>
          <cell r="V3403">
            <v>0</v>
          </cell>
          <cell r="W3403">
            <v>0</v>
          </cell>
          <cell r="X3403">
            <v>0</v>
          </cell>
          <cell r="Y3403">
            <v>0</v>
          </cell>
          <cell r="Z3403">
            <v>0</v>
          </cell>
          <cell r="AA3403">
            <v>0</v>
          </cell>
          <cell r="AB3403">
            <v>0</v>
          </cell>
          <cell r="AC3403">
            <v>0</v>
          </cell>
          <cell r="AD3403">
            <v>0</v>
          </cell>
          <cell r="AE3403">
            <v>0</v>
          </cell>
        </row>
        <row r="3404">
          <cell r="C3404" t="str">
            <v>H067700021</v>
          </cell>
          <cell r="D3404" t="str">
            <v>บ๊อกซ์ชุด KOKEN 3210M</v>
          </cell>
          <cell r="F3404" t="str">
            <v>P9905179</v>
          </cell>
          <cell r="G3404">
            <v>36297</v>
          </cell>
          <cell r="H3404">
            <v>1</v>
          </cell>
          <cell r="I3404">
            <v>4620</v>
          </cell>
          <cell r="J3404">
            <v>1</v>
          </cell>
          <cell r="K3404">
            <v>36297</v>
          </cell>
          <cell r="N3404">
            <v>0</v>
          </cell>
          <cell r="O3404">
            <v>4619</v>
          </cell>
          <cell r="P3404">
            <v>4619</v>
          </cell>
          <cell r="Q3404">
            <v>4619</v>
          </cell>
          <cell r="R3404">
            <v>4619</v>
          </cell>
          <cell r="S3404">
            <v>4619</v>
          </cell>
          <cell r="T3404">
            <v>0</v>
          </cell>
          <cell r="U3404">
            <v>0</v>
          </cell>
          <cell r="V3404">
            <v>0</v>
          </cell>
          <cell r="W3404">
            <v>0</v>
          </cell>
          <cell r="X3404">
            <v>0</v>
          </cell>
          <cell r="Y3404">
            <v>0</v>
          </cell>
          <cell r="Z3404">
            <v>0</v>
          </cell>
          <cell r="AA3404">
            <v>0</v>
          </cell>
          <cell r="AB3404">
            <v>0</v>
          </cell>
          <cell r="AC3404">
            <v>0</v>
          </cell>
          <cell r="AD3404">
            <v>0</v>
          </cell>
          <cell r="AE3404">
            <v>0</v>
          </cell>
        </row>
        <row r="3405">
          <cell r="C3405" t="str">
            <v>S060600006</v>
          </cell>
          <cell r="D3405" t="str">
            <v>สว่านนำศูนย์ Gudralry No.280 เส้นผ่าศูนย์กลาง</v>
          </cell>
          <cell r="E3405" t="str">
            <v>2.5* 8 MM.</v>
          </cell>
          <cell r="F3405" t="str">
            <v>P9905245</v>
          </cell>
          <cell r="G3405">
            <v>36301</v>
          </cell>
          <cell r="H3405">
            <v>3</v>
          </cell>
          <cell r="I3405">
            <v>3060</v>
          </cell>
          <cell r="J3405">
            <v>3</v>
          </cell>
          <cell r="K3405">
            <v>36301</v>
          </cell>
          <cell r="N3405">
            <v>0</v>
          </cell>
          <cell r="O3405">
            <v>3057</v>
          </cell>
          <cell r="P3405">
            <v>3057</v>
          </cell>
          <cell r="Q3405">
            <v>3057</v>
          </cell>
          <cell r="R3405">
            <v>3057</v>
          </cell>
          <cell r="S3405">
            <v>3057</v>
          </cell>
          <cell r="T3405">
            <v>0</v>
          </cell>
          <cell r="U3405">
            <v>0</v>
          </cell>
          <cell r="V3405">
            <v>0</v>
          </cell>
          <cell r="W3405">
            <v>0</v>
          </cell>
          <cell r="X3405">
            <v>0</v>
          </cell>
          <cell r="Y3405">
            <v>0</v>
          </cell>
          <cell r="Z3405">
            <v>0</v>
          </cell>
          <cell r="AA3405">
            <v>0</v>
          </cell>
          <cell r="AB3405">
            <v>0</v>
          </cell>
          <cell r="AC3405">
            <v>0</v>
          </cell>
          <cell r="AD3405">
            <v>0</v>
          </cell>
          <cell r="AE3405">
            <v>0</v>
          </cell>
        </row>
        <row r="3406">
          <cell r="C3406" t="str">
            <v>S060200176</v>
          </cell>
          <cell r="D3406" t="str">
            <v>พัดลม ขนาด 24 นิ้ว</v>
          </cell>
          <cell r="F3406" t="str">
            <v>P9905408</v>
          </cell>
          <cell r="G3406">
            <v>36311</v>
          </cell>
          <cell r="H3406">
            <v>1</v>
          </cell>
          <cell r="I3406">
            <v>2350</v>
          </cell>
          <cell r="J3406">
            <v>1</v>
          </cell>
          <cell r="K3406">
            <v>36311</v>
          </cell>
          <cell r="N3406">
            <v>0</v>
          </cell>
          <cell r="O3406">
            <v>2349</v>
          </cell>
          <cell r="P3406">
            <v>2349</v>
          </cell>
          <cell r="Q3406">
            <v>2349</v>
          </cell>
          <cell r="R3406">
            <v>2349</v>
          </cell>
          <cell r="S3406">
            <v>2349</v>
          </cell>
          <cell r="T3406">
            <v>0</v>
          </cell>
          <cell r="U3406">
            <v>0</v>
          </cell>
          <cell r="V3406">
            <v>0</v>
          </cell>
          <cell r="W3406">
            <v>0</v>
          </cell>
          <cell r="X3406">
            <v>0</v>
          </cell>
          <cell r="Y3406">
            <v>0</v>
          </cell>
          <cell r="Z3406">
            <v>0</v>
          </cell>
          <cell r="AA3406">
            <v>0</v>
          </cell>
          <cell r="AB3406">
            <v>0</v>
          </cell>
          <cell r="AC3406">
            <v>0</v>
          </cell>
          <cell r="AD3406">
            <v>0</v>
          </cell>
          <cell r="AE3406">
            <v>0</v>
          </cell>
        </row>
        <row r="3407">
          <cell r="C3407" t="str">
            <v>S099900013</v>
          </cell>
          <cell r="D3407" t="str">
            <v>BL2000C-685-1150 Hand Pallet Truck,685*1150mm</v>
          </cell>
          <cell r="E3407" t="str">
            <v>(Single)</v>
          </cell>
          <cell r="F3407" t="str">
            <v>P9905276</v>
          </cell>
          <cell r="G3407">
            <v>36302</v>
          </cell>
          <cell r="H3407">
            <v>1</v>
          </cell>
          <cell r="I3407">
            <v>15000</v>
          </cell>
          <cell r="J3407">
            <v>1</v>
          </cell>
          <cell r="K3407">
            <v>36302</v>
          </cell>
          <cell r="N3407">
            <v>0</v>
          </cell>
          <cell r="O3407">
            <v>14999</v>
          </cell>
          <cell r="P3407">
            <v>14999</v>
          </cell>
          <cell r="Q3407">
            <v>14999</v>
          </cell>
          <cell r="R3407">
            <v>14999</v>
          </cell>
          <cell r="S3407">
            <v>14999</v>
          </cell>
          <cell r="T3407">
            <v>0</v>
          </cell>
          <cell r="U3407">
            <v>0</v>
          </cell>
          <cell r="V3407">
            <v>0</v>
          </cell>
          <cell r="W3407">
            <v>0</v>
          </cell>
          <cell r="X3407">
            <v>0</v>
          </cell>
          <cell r="Y3407">
            <v>0</v>
          </cell>
          <cell r="Z3407">
            <v>0</v>
          </cell>
          <cell r="AA3407">
            <v>0</v>
          </cell>
          <cell r="AB3407">
            <v>0</v>
          </cell>
          <cell r="AC3407">
            <v>0</v>
          </cell>
          <cell r="AD3407">
            <v>0</v>
          </cell>
          <cell r="AE3407">
            <v>0</v>
          </cell>
        </row>
        <row r="3408">
          <cell r="C3408" t="str">
            <v>S099900014</v>
          </cell>
          <cell r="D3408" t="str">
            <v>BL2000-685-1150 Fork Frame, 685*1150</v>
          </cell>
          <cell r="F3408" t="str">
            <v>P9905276</v>
          </cell>
          <cell r="G3408">
            <v>36302</v>
          </cell>
          <cell r="H3408">
            <v>1</v>
          </cell>
          <cell r="I3408">
            <v>15000</v>
          </cell>
          <cell r="J3408">
            <v>1</v>
          </cell>
          <cell r="K3408">
            <v>36302</v>
          </cell>
          <cell r="N3408">
            <v>0</v>
          </cell>
          <cell r="O3408">
            <v>14999</v>
          </cell>
          <cell r="P3408">
            <v>14999</v>
          </cell>
          <cell r="Q3408">
            <v>14999</v>
          </cell>
          <cell r="R3408">
            <v>14999</v>
          </cell>
          <cell r="S3408">
            <v>14999</v>
          </cell>
          <cell r="T3408">
            <v>0</v>
          </cell>
          <cell r="U3408">
            <v>0</v>
          </cell>
          <cell r="V3408">
            <v>0</v>
          </cell>
          <cell r="W3408">
            <v>0</v>
          </cell>
          <cell r="X3408">
            <v>0</v>
          </cell>
          <cell r="Y3408">
            <v>0</v>
          </cell>
          <cell r="Z3408">
            <v>0</v>
          </cell>
          <cell r="AA3408">
            <v>0</v>
          </cell>
          <cell r="AB3408">
            <v>0</v>
          </cell>
          <cell r="AC3408">
            <v>0</v>
          </cell>
          <cell r="AD3408">
            <v>0</v>
          </cell>
          <cell r="AE3408">
            <v>0</v>
          </cell>
        </row>
        <row r="3409">
          <cell r="C3409" t="str">
            <v>S099900015</v>
          </cell>
          <cell r="D3409" t="str">
            <v>B701000 Pump Unit (BT l2000)</v>
          </cell>
          <cell r="F3409" t="str">
            <v>P9905276</v>
          </cell>
          <cell r="G3409">
            <v>36302</v>
          </cell>
          <cell r="H3409">
            <v>1</v>
          </cell>
          <cell r="I3409">
            <v>15000</v>
          </cell>
          <cell r="J3409">
            <v>1</v>
          </cell>
          <cell r="K3409">
            <v>36302</v>
          </cell>
          <cell r="N3409">
            <v>0</v>
          </cell>
          <cell r="O3409">
            <v>14999</v>
          </cell>
          <cell r="P3409">
            <v>14999</v>
          </cell>
          <cell r="Q3409">
            <v>14999</v>
          </cell>
          <cell r="R3409">
            <v>14999</v>
          </cell>
          <cell r="S3409">
            <v>14999</v>
          </cell>
          <cell r="T3409">
            <v>0</v>
          </cell>
          <cell r="U3409">
            <v>0</v>
          </cell>
          <cell r="V3409">
            <v>0</v>
          </cell>
          <cell r="W3409">
            <v>0</v>
          </cell>
          <cell r="X3409">
            <v>0</v>
          </cell>
          <cell r="Y3409">
            <v>0</v>
          </cell>
          <cell r="Z3409">
            <v>0</v>
          </cell>
          <cell r="AA3409">
            <v>0</v>
          </cell>
          <cell r="AB3409">
            <v>0</v>
          </cell>
          <cell r="AC3409">
            <v>0</v>
          </cell>
          <cell r="AD3409">
            <v>0</v>
          </cell>
          <cell r="AE3409">
            <v>0</v>
          </cell>
        </row>
        <row r="3410">
          <cell r="C3410" t="str">
            <v>S049900369</v>
          </cell>
          <cell r="D3410" t="str">
            <v>นาฬิกาตอกบัตร SANYO "STR-777"</v>
          </cell>
          <cell r="F3410" t="str">
            <v>P9905091</v>
          </cell>
          <cell r="G3410">
            <v>36292</v>
          </cell>
          <cell r="H3410">
            <v>1</v>
          </cell>
          <cell r="I3410">
            <v>20000</v>
          </cell>
          <cell r="J3410">
            <v>1</v>
          </cell>
          <cell r="K3410">
            <v>36292</v>
          </cell>
          <cell r="N3410">
            <v>0</v>
          </cell>
          <cell r="O3410">
            <v>19999</v>
          </cell>
          <cell r="P3410">
            <v>19999</v>
          </cell>
          <cell r="Q3410">
            <v>19999</v>
          </cell>
          <cell r="R3410">
            <v>19999</v>
          </cell>
          <cell r="S3410">
            <v>19999</v>
          </cell>
          <cell r="T3410">
            <v>0</v>
          </cell>
          <cell r="U3410">
            <v>0</v>
          </cell>
          <cell r="V3410">
            <v>0</v>
          </cell>
          <cell r="W3410">
            <v>0</v>
          </cell>
          <cell r="X3410">
            <v>0</v>
          </cell>
          <cell r="Y3410">
            <v>0</v>
          </cell>
          <cell r="Z3410">
            <v>0</v>
          </cell>
          <cell r="AA3410">
            <v>0</v>
          </cell>
          <cell r="AB3410">
            <v>0</v>
          </cell>
          <cell r="AC3410">
            <v>0</v>
          </cell>
          <cell r="AD3410">
            <v>0</v>
          </cell>
          <cell r="AE3410">
            <v>0</v>
          </cell>
        </row>
        <row r="3411">
          <cell r="C3411" t="str">
            <v>H047700001</v>
          </cell>
          <cell r="D3411" t="str">
            <v>ตู้น้ำเย็น</v>
          </cell>
          <cell r="E3411" t="str">
            <v>C</v>
          </cell>
          <cell r="F3411" t="str">
            <v>C99050/3</v>
          </cell>
          <cell r="G3411">
            <v>36292</v>
          </cell>
          <cell r="H3411">
            <v>1</v>
          </cell>
          <cell r="I3411">
            <v>4443.93</v>
          </cell>
          <cell r="J3411">
            <v>1</v>
          </cell>
          <cell r="K3411">
            <v>36292</v>
          </cell>
          <cell r="N3411">
            <v>0</v>
          </cell>
          <cell r="O3411">
            <v>4442.93</v>
          </cell>
          <cell r="P3411">
            <v>4442.93</v>
          </cell>
          <cell r="Q3411">
            <v>4442.93</v>
          </cell>
          <cell r="R3411">
            <v>4442.93</v>
          </cell>
          <cell r="S3411">
            <v>4442.93</v>
          </cell>
          <cell r="T3411">
            <v>0</v>
          </cell>
          <cell r="U3411">
            <v>0</v>
          </cell>
          <cell r="V3411">
            <v>0</v>
          </cell>
          <cell r="W3411">
            <v>0</v>
          </cell>
          <cell r="X3411">
            <v>0</v>
          </cell>
          <cell r="Y3411">
            <v>0</v>
          </cell>
          <cell r="Z3411">
            <v>0</v>
          </cell>
          <cell r="AA3411">
            <v>0</v>
          </cell>
          <cell r="AB3411">
            <v>0</v>
          </cell>
          <cell r="AC3411">
            <v>0</v>
          </cell>
          <cell r="AD3411">
            <v>0</v>
          </cell>
          <cell r="AE3411">
            <v>0</v>
          </cell>
        </row>
        <row r="3412">
          <cell r="C3412" t="str">
            <v>H047000368</v>
          </cell>
          <cell r="D3412" t="str">
            <v>เครื่องทำน้ำเย็น สเตนเลส</v>
          </cell>
          <cell r="F3412" t="str">
            <v>P9905083</v>
          </cell>
          <cell r="G3412">
            <v>36290</v>
          </cell>
          <cell r="H3412">
            <v>1</v>
          </cell>
          <cell r="I3412">
            <v>4400</v>
          </cell>
          <cell r="J3412">
            <v>1</v>
          </cell>
          <cell r="K3412">
            <v>36290</v>
          </cell>
          <cell r="N3412">
            <v>0</v>
          </cell>
          <cell r="O3412">
            <v>4399</v>
          </cell>
          <cell r="P3412">
            <v>4399</v>
          </cell>
          <cell r="Q3412">
            <v>4399</v>
          </cell>
          <cell r="R3412">
            <v>4399</v>
          </cell>
          <cell r="S3412">
            <v>4399</v>
          </cell>
          <cell r="T3412">
            <v>0</v>
          </cell>
          <cell r="U3412">
            <v>0</v>
          </cell>
          <cell r="V3412">
            <v>0</v>
          </cell>
          <cell r="W3412">
            <v>0</v>
          </cell>
          <cell r="X3412">
            <v>0</v>
          </cell>
          <cell r="Y3412">
            <v>0</v>
          </cell>
          <cell r="Z3412">
            <v>0</v>
          </cell>
          <cell r="AA3412">
            <v>0</v>
          </cell>
          <cell r="AB3412">
            <v>0</v>
          </cell>
          <cell r="AC3412">
            <v>0</v>
          </cell>
          <cell r="AD3412">
            <v>0</v>
          </cell>
          <cell r="AE3412">
            <v>0</v>
          </cell>
        </row>
        <row r="3413">
          <cell r="C3413" t="str">
            <v>S109900017</v>
          </cell>
          <cell r="D3413" t="str">
            <v>แก้ไขปรับปรุงโปรแกรมระบบสต๊อกสินค้าสำเร็จรูป-บัญชี</v>
          </cell>
          <cell r="F3413" t="str">
            <v>P9905277</v>
          </cell>
          <cell r="G3413">
            <v>36302</v>
          </cell>
          <cell r="H3413">
            <v>1</v>
          </cell>
          <cell r="I3413">
            <v>20000</v>
          </cell>
          <cell r="J3413">
            <v>0</v>
          </cell>
          <cell r="K3413">
            <v>36302</v>
          </cell>
          <cell r="N3413">
            <v>0</v>
          </cell>
          <cell r="O3413">
            <v>0</v>
          </cell>
          <cell r="P3413">
            <v>0</v>
          </cell>
          <cell r="Q3413">
            <v>0</v>
          </cell>
          <cell r="R3413">
            <v>0</v>
          </cell>
          <cell r="S3413">
            <v>0</v>
          </cell>
          <cell r="T3413">
            <v>0</v>
          </cell>
          <cell r="U3413">
            <v>0</v>
          </cell>
          <cell r="V3413">
            <v>0</v>
          </cell>
          <cell r="W3413">
            <v>0</v>
          </cell>
          <cell r="X3413">
            <v>0</v>
          </cell>
          <cell r="Y3413">
            <v>0</v>
          </cell>
          <cell r="Z3413">
            <v>0</v>
          </cell>
          <cell r="AA3413">
            <v>0</v>
          </cell>
          <cell r="AB3413">
            <v>0</v>
          </cell>
          <cell r="AC3413">
            <v>0</v>
          </cell>
          <cell r="AD3413">
            <v>0</v>
          </cell>
          <cell r="AE3413">
            <v>0</v>
          </cell>
        </row>
        <row r="3414">
          <cell r="C3414" t="str">
            <v>S109900019</v>
          </cell>
          <cell r="D3414" t="str">
            <v>แก้ไขปรับปรุงโปรแกรมระบบสต๊อกสินค้าสำเร็จรูป-สโตร์</v>
          </cell>
          <cell r="F3414" t="str">
            <v>P9905279</v>
          </cell>
          <cell r="G3414">
            <v>36302</v>
          </cell>
          <cell r="H3414">
            <v>1</v>
          </cell>
          <cell r="I3414">
            <v>20000</v>
          </cell>
          <cell r="J3414">
            <v>0</v>
          </cell>
          <cell r="K3414">
            <v>36302</v>
          </cell>
          <cell r="N3414">
            <v>0</v>
          </cell>
          <cell r="O3414">
            <v>0</v>
          </cell>
          <cell r="P3414">
            <v>0</v>
          </cell>
          <cell r="Q3414">
            <v>0</v>
          </cell>
          <cell r="R3414">
            <v>0</v>
          </cell>
          <cell r="S3414">
            <v>0</v>
          </cell>
          <cell r="T3414">
            <v>0</v>
          </cell>
          <cell r="U3414">
            <v>0</v>
          </cell>
          <cell r="V3414">
            <v>0</v>
          </cell>
          <cell r="W3414">
            <v>0</v>
          </cell>
          <cell r="X3414">
            <v>0</v>
          </cell>
          <cell r="Y3414">
            <v>0</v>
          </cell>
          <cell r="Z3414">
            <v>0</v>
          </cell>
          <cell r="AA3414">
            <v>0</v>
          </cell>
          <cell r="AB3414">
            <v>0</v>
          </cell>
          <cell r="AC3414">
            <v>0</v>
          </cell>
          <cell r="AD3414">
            <v>0</v>
          </cell>
          <cell r="AE3414">
            <v>0</v>
          </cell>
        </row>
        <row r="3415">
          <cell r="C3415" t="str">
            <v>S109900020</v>
          </cell>
          <cell r="D3415" t="str">
            <v>แก้ไขปรับปรุงโปรแกรมระบบสต๊อกวัตถุดิบ-สโตร์</v>
          </cell>
          <cell r="F3415" t="str">
            <v>P9905280</v>
          </cell>
          <cell r="G3415">
            <v>36302</v>
          </cell>
          <cell r="H3415">
            <v>1</v>
          </cell>
          <cell r="I3415">
            <v>20000</v>
          </cell>
          <cell r="J3415">
            <v>0</v>
          </cell>
          <cell r="K3415">
            <v>36302</v>
          </cell>
          <cell r="N3415">
            <v>0</v>
          </cell>
          <cell r="O3415">
            <v>0</v>
          </cell>
          <cell r="P3415">
            <v>0</v>
          </cell>
          <cell r="Q3415">
            <v>0</v>
          </cell>
          <cell r="R3415">
            <v>0</v>
          </cell>
          <cell r="S3415">
            <v>0</v>
          </cell>
          <cell r="T3415">
            <v>0</v>
          </cell>
          <cell r="U3415">
            <v>0</v>
          </cell>
          <cell r="V3415">
            <v>0</v>
          </cell>
          <cell r="W3415">
            <v>0</v>
          </cell>
          <cell r="X3415">
            <v>0</v>
          </cell>
          <cell r="Y3415">
            <v>0</v>
          </cell>
          <cell r="Z3415">
            <v>0</v>
          </cell>
          <cell r="AA3415">
            <v>0</v>
          </cell>
          <cell r="AB3415">
            <v>0</v>
          </cell>
          <cell r="AC3415">
            <v>0</v>
          </cell>
          <cell r="AD3415">
            <v>0</v>
          </cell>
          <cell r="AE3415">
            <v>0</v>
          </cell>
        </row>
        <row r="3416">
          <cell r="C3416" t="str">
            <v>S109900018</v>
          </cell>
          <cell r="D3416" t="str">
            <v>แก้ไขปรับปรุงโปรมแกรมระบบสต๊อกวัตถุดิบ-บัญชี</v>
          </cell>
          <cell r="F3416" t="str">
            <v>P9905278</v>
          </cell>
          <cell r="G3416">
            <v>36302</v>
          </cell>
          <cell r="H3416">
            <v>1</v>
          </cell>
          <cell r="I3416">
            <v>20000</v>
          </cell>
          <cell r="J3416">
            <v>0</v>
          </cell>
          <cell r="K3416">
            <v>36302</v>
          </cell>
          <cell r="N3416">
            <v>0</v>
          </cell>
          <cell r="O3416">
            <v>0</v>
          </cell>
          <cell r="P3416">
            <v>0</v>
          </cell>
          <cell r="Q3416">
            <v>0</v>
          </cell>
          <cell r="R3416">
            <v>0</v>
          </cell>
          <cell r="S3416">
            <v>0</v>
          </cell>
          <cell r="T3416">
            <v>0</v>
          </cell>
          <cell r="U3416">
            <v>0</v>
          </cell>
          <cell r="V3416">
            <v>0</v>
          </cell>
          <cell r="W3416">
            <v>0</v>
          </cell>
          <cell r="X3416">
            <v>0</v>
          </cell>
          <cell r="Y3416">
            <v>0</v>
          </cell>
          <cell r="Z3416">
            <v>0</v>
          </cell>
          <cell r="AA3416">
            <v>0</v>
          </cell>
          <cell r="AB3416">
            <v>0</v>
          </cell>
          <cell r="AC3416">
            <v>0</v>
          </cell>
          <cell r="AD3416">
            <v>0</v>
          </cell>
          <cell r="AE3416">
            <v>0</v>
          </cell>
        </row>
        <row r="3417">
          <cell r="C3417" t="str">
            <v>S070200594</v>
          </cell>
          <cell r="D3417" t="str">
            <v>JOB-05-002 Jig ดัดท่อ 5/16 โค้ง 20.4</v>
          </cell>
          <cell r="F3417" t="str">
            <v>J9905008</v>
          </cell>
          <cell r="G3417">
            <v>36311</v>
          </cell>
          <cell r="H3417">
            <v>1</v>
          </cell>
          <cell r="I3417">
            <v>4739.46</v>
          </cell>
          <cell r="J3417">
            <v>1</v>
          </cell>
          <cell r="K3417">
            <v>36311</v>
          </cell>
          <cell r="N3417">
            <v>0</v>
          </cell>
          <cell r="O3417">
            <v>4738.46</v>
          </cell>
          <cell r="P3417">
            <v>4738.46</v>
          </cell>
          <cell r="Q3417">
            <v>4738.46</v>
          </cell>
          <cell r="R3417">
            <v>4738.46</v>
          </cell>
          <cell r="S3417">
            <v>4738.46</v>
          </cell>
          <cell r="T3417">
            <v>0</v>
          </cell>
          <cell r="U3417">
            <v>0</v>
          </cell>
          <cell r="V3417">
            <v>0</v>
          </cell>
          <cell r="W3417">
            <v>0</v>
          </cell>
          <cell r="X3417">
            <v>0</v>
          </cell>
          <cell r="Y3417">
            <v>0</v>
          </cell>
          <cell r="Z3417">
            <v>0</v>
          </cell>
          <cell r="AA3417">
            <v>0</v>
          </cell>
          <cell r="AB3417">
            <v>0</v>
          </cell>
          <cell r="AC3417">
            <v>0</v>
          </cell>
          <cell r="AD3417">
            <v>0</v>
          </cell>
          <cell r="AE3417">
            <v>0</v>
          </cell>
        </row>
        <row r="3418">
          <cell r="C3418" t="str">
            <v>S070200595</v>
          </cell>
          <cell r="D3418" t="str">
            <v>JOB-99-05-009 แม่พิมพ์เจาะรู 4.2 BMW E-34</v>
          </cell>
          <cell r="F3418" t="str">
            <v>J9905008</v>
          </cell>
          <cell r="G3418">
            <v>36311</v>
          </cell>
          <cell r="H3418">
            <v>1</v>
          </cell>
          <cell r="I3418">
            <v>9532.15</v>
          </cell>
          <cell r="J3418">
            <v>1</v>
          </cell>
          <cell r="K3418">
            <v>36311</v>
          </cell>
          <cell r="N3418">
            <v>0</v>
          </cell>
          <cell r="O3418">
            <v>9531.15</v>
          </cell>
          <cell r="P3418">
            <v>9531.15</v>
          </cell>
          <cell r="Q3418">
            <v>9531.15</v>
          </cell>
          <cell r="R3418">
            <v>9531.15</v>
          </cell>
          <cell r="S3418">
            <v>9531.15</v>
          </cell>
          <cell r="T3418">
            <v>0</v>
          </cell>
          <cell r="U3418">
            <v>0</v>
          </cell>
          <cell r="V3418">
            <v>0</v>
          </cell>
          <cell r="W3418">
            <v>0</v>
          </cell>
          <cell r="X3418">
            <v>0</v>
          </cell>
          <cell r="Y3418">
            <v>0</v>
          </cell>
          <cell r="Z3418">
            <v>0</v>
          </cell>
          <cell r="AA3418">
            <v>0</v>
          </cell>
          <cell r="AB3418">
            <v>0</v>
          </cell>
          <cell r="AC3418">
            <v>0</v>
          </cell>
          <cell r="AD3418">
            <v>0</v>
          </cell>
          <cell r="AE3418">
            <v>0</v>
          </cell>
        </row>
        <row r="3419">
          <cell r="C3419" t="str">
            <v>S070200596</v>
          </cell>
          <cell r="D3419" t="str">
            <v>แม่พิมพ์รีด Collar</v>
          </cell>
          <cell r="F3419" t="str">
            <v>J9905008</v>
          </cell>
          <cell r="G3419">
            <v>36311</v>
          </cell>
          <cell r="H3419">
            <v>1</v>
          </cell>
          <cell r="I3419">
            <v>2616</v>
          </cell>
          <cell r="J3419">
            <v>1</v>
          </cell>
          <cell r="K3419">
            <v>36311</v>
          </cell>
          <cell r="N3419">
            <v>0</v>
          </cell>
          <cell r="O3419">
            <v>2615</v>
          </cell>
          <cell r="P3419">
            <v>2615</v>
          </cell>
          <cell r="Q3419">
            <v>2615</v>
          </cell>
          <cell r="R3419">
            <v>2615</v>
          </cell>
          <cell r="S3419">
            <v>2615</v>
          </cell>
          <cell r="T3419">
            <v>0</v>
          </cell>
          <cell r="U3419">
            <v>0</v>
          </cell>
          <cell r="V3419">
            <v>0</v>
          </cell>
          <cell r="W3419">
            <v>0</v>
          </cell>
          <cell r="X3419">
            <v>0</v>
          </cell>
          <cell r="Y3419">
            <v>0</v>
          </cell>
          <cell r="Z3419">
            <v>0</v>
          </cell>
          <cell r="AA3419">
            <v>0</v>
          </cell>
          <cell r="AB3419">
            <v>0</v>
          </cell>
          <cell r="AC3419">
            <v>0</v>
          </cell>
          <cell r="AD3419">
            <v>0</v>
          </cell>
          <cell r="AE3419">
            <v>0</v>
          </cell>
        </row>
        <row r="3420">
          <cell r="C3420" t="str">
            <v>S070200597</v>
          </cell>
          <cell r="D3420" t="str">
            <v>JOB-MW99-05-023 แม่พิมพ์เจาะรู 4 MM.</v>
          </cell>
          <cell r="F3420" t="str">
            <v>J9905008</v>
          </cell>
          <cell r="G3420">
            <v>36311</v>
          </cell>
          <cell r="H3420">
            <v>1</v>
          </cell>
          <cell r="I3420">
            <v>1463.55</v>
          </cell>
          <cell r="J3420">
            <v>1</v>
          </cell>
          <cell r="K3420">
            <v>36311</v>
          </cell>
          <cell r="N3420">
            <v>0</v>
          </cell>
          <cell r="O3420">
            <v>1462.55</v>
          </cell>
          <cell r="P3420">
            <v>1462.55</v>
          </cell>
          <cell r="Q3420">
            <v>1462.55</v>
          </cell>
          <cell r="R3420">
            <v>1462.55</v>
          </cell>
          <cell r="S3420">
            <v>1462.55</v>
          </cell>
          <cell r="T3420">
            <v>0</v>
          </cell>
          <cell r="U3420">
            <v>0</v>
          </cell>
          <cell r="V3420">
            <v>0</v>
          </cell>
          <cell r="W3420">
            <v>0</v>
          </cell>
          <cell r="X3420">
            <v>0</v>
          </cell>
          <cell r="Y3420">
            <v>0</v>
          </cell>
          <cell r="Z3420">
            <v>0</v>
          </cell>
          <cell r="AA3420">
            <v>0</v>
          </cell>
          <cell r="AB3420">
            <v>0</v>
          </cell>
          <cell r="AC3420">
            <v>0</v>
          </cell>
          <cell r="AD3420">
            <v>0</v>
          </cell>
          <cell r="AE3420">
            <v>0</v>
          </cell>
        </row>
        <row r="3421">
          <cell r="C3421" t="str">
            <v>S070200598</v>
          </cell>
          <cell r="D3421" t="str">
            <v>JOB-MW-99-05-047 แม่พิมพ์ หัว Lock งาน Spot</v>
          </cell>
          <cell r="F3421" t="str">
            <v>J9905008</v>
          </cell>
          <cell r="G3421">
            <v>36311</v>
          </cell>
          <cell r="H3421">
            <v>1</v>
          </cell>
          <cell r="I3421">
            <v>1997.38</v>
          </cell>
          <cell r="J3421">
            <v>1</v>
          </cell>
          <cell r="K3421">
            <v>36311</v>
          </cell>
          <cell r="N3421">
            <v>0</v>
          </cell>
          <cell r="O3421">
            <v>1996.38</v>
          </cell>
          <cell r="P3421">
            <v>1996.38</v>
          </cell>
          <cell r="Q3421">
            <v>1996.38</v>
          </cell>
          <cell r="R3421">
            <v>1996.38</v>
          </cell>
          <cell r="S3421">
            <v>1996.38</v>
          </cell>
          <cell r="T3421">
            <v>0</v>
          </cell>
          <cell r="U3421">
            <v>0</v>
          </cell>
          <cell r="V3421">
            <v>0</v>
          </cell>
          <cell r="W3421">
            <v>0</v>
          </cell>
          <cell r="X3421">
            <v>0</v>
          </cell>
          <cell r="Y3421">
            <v>0</v>
          </cell>
          <cell r="Z3421">
            <v>0</v>
          </cell>
          <cell r="AA3421">
            <v>0</v>
          </cell>
          <cell r="AB3421">
            <v>0</v>
          </cell>
          <cell r="AC3421">
            <v>0</v>
          </cell>
          <cell r="AD3421">
            <v>0</v>
          </cell>
          <cell r="AE3421">
            <v>0</v>
          </cell>
        </row>
        <row r="3422">
          <cell r="C3422" t="str">
            <v>S070200599</v>
          </cell>
          <cell r="D3422" t="str">
            <v>JOB-MW-99-06-048 แม่พิมพ์เจาะรู 8.55 * 25.4</v>
          </cell>
          <cell r="E3422" t="str">
            <v>(3R-17")</v>
          </cell>
          <cell r="F3422" t="str">
            <v>J9905008</v>
          </cell>
          <cell r="G3422">
            <v>36311</v>
          </cell>
          <cell r="H3422">
            <v>1</v>
          </cell>
          <cell r="I3422">
            <v>1286.75</v>
          </cell>
          <cell r="J3422">
            <v>1</v>
          </cell>
          <cell r="K3422">
            <v>36311</v>
          </cell>
          <cell r="N3422">
            <v>0</v>
          </cell>
          <cell r="O3422">
            <v>1285.75</v>
          </cell>
          <cell r="P3422">
            <v>1285.75</v>
          </cell>
          <cell r="Q3422">
            <v>1285.75</v>
          </cell>
          <cell r="R3422">
            <v>1285.75</v>
          </cell>
          <cell r="S3422">
            <v>1285.75</v>
          </cell>
          <cell r="T3422">
            <v>0</v>
          </cell>
          <cell r="U3422">
            <v>0</v>
          </cell>
          <cell r="V3422">
            <v>0</v>
          </cell>
          <cell r="W3422">
            <v>0</v>
          </cell>
          <cell r="X3422">
            <v>0</v>
          </cell>
          <cell r="Y3422">
            <v>0</v>
          </cell>
          <cell r="Z3422">
            <v>0</v>
          </cell>
          <cell r="AA3422">
            <v>0</v>
          </cell>
          <cell r="AB3422">
            <v>0</v>
          </cell>
          <cell r="AC3422">
            <v>0</v>
          </cell>
          <cell r="AD3422">
            <v>0</v>
          </cell>
          <cell r="AE3422">
            <v>0</v>
          </cell>
        </row>
        <row r="3423">
          <cell r="C3423" t="str">
            <v>S070300041</v>
          </cell>
          <cell r="D3423" t="str">
            <v>JOB-8745 Jig ปรับแต่ง Coil ECX 0818</v>
          </cell>
          <cell r="F3423" t="str">
            <v>J9905008</v>
          </cell>
          <cell r="G3423">
            <v>36311</v>
          </cell>
          <cell r="H3423">
            <v>1</v>
          </cell>
          <cell r="I3423">
            <v>17310.91</v>
          </cell>
          <cell r="J3423">
            <v>1</v>
          </cell>
          <cell r="K3423">
            <v>36311</v>
          </cell>
          <cell r="N3423">
            <v>0</v>
          </cell>
          <cell r="O3423">
            <v>17309.91</v>
          </cell>
          <cell r="P3423">
            <v>17309.91</v>
          </cell>
          <cell r="Q3423">
            <v>17309.91</v>
          </cell>
          <cell r="R3423">
            <v>17309.91</v>
          </cell>
          <cell r="S3423">
            <v>17309.91</v>
          </cell>
          <cell r="T3423">
            <v>0</v>
          </cell>
          <cell r="U3423">
            <v>0</v>
          </cell>
          <cell r="V3423">
            <v>0</v>
          </cell>
          <cell r="W3423">
            <v>0</v>
          </cell>
          <cell r="X3423">
            <v>0</v>
          </cell>
          <cell r="Y3423">
            <v>0</v>
          </cell>
          <cell r="Z3423">
            <v>0</v>
          </cell>
          <cell r="AA3423">
            <v>0</v>
          </cell>
          <cell r="AB3423">
            <v>0</v>
          </cell>
          <cell r="AC3423">
            <v>0</v>
          </cell>
          <cell r="AD3423">
            <v>0</v>
          </cell>
          <cell r="AE3423">
            <v>0</v>
          </cell>
        </row>
        <row r="3424">
          <cell r="C3424" t="str">
            <v>S070300042</v>
          </cell>
          <cell r="D3424" t="str">
            <v>JOB-9532 Jig เช็ค Coil ECA-0149</v>
          </cell>
          <cell r="F3424" t="str">
            <v>J9905008</v>
          </cell>
          <cell r="G3424">
            <v>36311</v>
          </cell>
          <cell r="H3424">
            <v>1</v>
          </cell>
          <cell r="I3424">
            <v>16648.53</v>
          </cell>
          <cell r="J3424">
            <v>1</v>
          </cell>
          <cell r="K3424">
            <v>36311</v>
          </cell>
          <cell r="N3424">
            <v>0</v>
          </cell>
          <cell r="O3424">
            <v>16647.53</v>
          </cell>
          <cell r="P3424">
            <v>16647.53</v>
          </cell>
          <cell r="Q3424">
            <v>16647.53</v>
          </cell>
          <cell r="R3424">
            <v>16647.53</v>
          </cell>
          <cell r="S3424">
            <v>16647.53</v>
          </cell>
          <cell r="T3424">
            <v>0</v>
          </cell>
          <cell r="U3424">
            <v>0</v>
          </cell>
          <cell r="V3424">
            <v>0</v>
          </cell>
          <cell r="W3424">
            <v>0</v>
          </cell>
          <cell r="X3424">
            <v>0</v>
          </cell>
          <cell r="Y3424">
            <v>0</v>
          </cell>
          <cell r="Z3424">
            <v>0</v>
          </cell>
          <cell r="AA3424">
            <v>0</v>
          </cell>
          <cell r="AB3424">
            <v>0</v>
          </cell>
          <cell r="AC3424">
            <v>0</v>
          </cell>
          <cell r="AD3424">
            <v>0</v>
          </cell>
          <cell r="AE3424">
            <v>0</v>
          </cell>
        </row>
        <row r="3425">
          <cell r="C3425" t="str">
            <v>S060200177</v>
          </cell>
          <cell r="D3425" t="str">
            <v>JOB-99-05-016 Jig ซอยโค้งครอบ 3/8 โค้ง</v>
          </cell>
          <cell r="E3425" t="str">
            <v>25.4,20.4,17.47</v>
          </cell>
          <cell r="F3425" t="str">
            <v>J9905008</v>
          </cell>
          <cell r="G3425">
            <v>36311</v>
          </cell>
          <cell r="H3425">
            <v>3</v>
          </cell>
          <cell r="I3425">
            <v>2155</v>
          </cell>
          <cell r="J3425">
            <v>3</v>
          </cell>
          <cell r="K3425">
            <v>36311</v>
          </cell>
          <cell r="N3425">
            <v>0</v>
          </cell>
          <cell r="O3425">
            <v>2152</v>
          </cell>
          <cell r="P3425">
            <v>2152</v>
          </cell>
          <cell r="Q3425">
            <v>2152</v>
          </cell>
          <cell r="R3425">
            <v>2152</v>
          </cell>
          <cell r="S3425">
            <v>2152</v>
          </cell>
          <cell r="T3425">
            <v>0</v>
          </cell>
          <cell r="U3425">
            <v>0</v>
          </cell>
          <cell r="V3425">
            <v>0</v>
          </cell>
          <cell r="W3425">
            <v>0</v>
          </cell>
          <cell r="X3425">
            <v>0</v>
          </cell>
          <cell r="Y3425">
            <v>0</v>
          </cell>
          <cell r="Z3425">
            <v>0</v>
          </cell>
          <cell r="AA3425">
            <v>0</v>
          </cell>
          <cell r="AB3425">
            <v>0</v>
          </cell>
          <cell r="AC3425">
            <v>0</v>
          </cell>
          <cell r="AD3425">
            <v>0</v>
          </cell>
          <cell r="AE3425">
            <v>0</v>
          </cell>
        </row>
        <row r="3426">
          <cell r="C3426" t="str">
            <v>S060200178</v>
          </cell>
          <cell r="D3426" t="str">
            <v>JOB-99-05-050 ทำหัว Spot-Nut M6</v>
          </cell>
          <cell r="F3426" t="str">
            <v>J9905008</v>
          </cell>
          <cell r="G3426">
            <v>36311</v>
          </cell>
          <cell r="H3426">
            <v>4</v>
          </cell>
          <cell r="I3426">
            <v>1636</v>
          </cell>
          <cell r="J3426">
            <v>4</v>
          </cell>
          <cell r="K3426">
            <v>36311</v>
          </cell>
          <cell r="N3426">
            <v>0</v>
          </cell>
          <cell r="O3426">
            <v>1632</v>
          </cell>
          <cell r="P3426">
            <v>1632</v>
          </cell>
          <cell r="Q3426">
            <v>1632</v>
          </cell>
          <cell r="R3426">
            <v>1632</v>
          </cell>
          <cell r="S3426">
            <v>1632</v>
          </cell>
          <cell r="T3426">
            <v>0</v>
          </cell>
          <cell r="U3426">
            <v>0</v>
          </cell>
          <cell r="V3426">
            <v>0</v>
          </cell>
          <cell r="W3426">
            <v>0</v>
          </cell>
          <cell r="X3426">
            <v>0</v>
          </cell>
          <cell r="Y3426">
            <v>0</v>
          </cell>
          <cell r="Z3426">
            <v>0</v>
          </cell>
          <cell r="AA3426">
            <v>0</v>
          </cell>
          <cell r="AB3426">
            <v>0</v>
          </cell>
          <cell r="AC3426">
            <v>0</v>
          </cell>
          <cell r="AD3426">
            <v>0</v>
          </cell>
          <cell r="AE3426">
            <v>0</v>
          </cell>
        </row>
        <row r="3427">
          <cell r="C3427" t="str">
            <v>S060300233</v>
          </cell>
          <cell r="D3427" t="str">
            <v>JOB-99-020 Jig ดัด Inlet-Outlet</v>
          </cell>
          <cell r="F3427" t="str">
            <v>J9905008</v>
          </cell>
          <cell r="G3427">
            <v>36311</v>
          </cell>
          <cell r="H3427">
            <v>1</v>
          </cell>
          <cell r="I3427">
            <v>1906.55</v>
          </cell>
          <cell r="J3427">
            <v>1</v>
          </cell>
          <cell r="K3427">
            <v>36311</v>
          </cell>
          <cell r="N3427">
            <v>0</v>
          </cell>
          <cell r="O3427">
            <v>1905.55</v>
          </cell>
          <cell r="P3427">
            <v>1905.55</v>
          </cell>
          <cell r="Q3427">
            <v>1905.55</v>
          </cell>
          <cell r="R3427">
            <v>1905.55</v>
          </cell>
          <cell r="S3427">
            <v>1905.55</v>
          </cell>
          <cell r="T3427">
            <v>0</v>
          </cell>
          <cell r="U3427">
            <v>0</v>
          </cell>
          <cell r="V3427">
            <v>0</v>
          </cell>
          <cell r="W3427">
            <v>0</v>
          </cell>
          <cell r="X3427">
            <v>0</v>
          </cell>
          <cell r="Y3427">
            <v>0</v>
          </cell>
          <cell r="Z3427">
            <v>0</v>
          </cell>
          <cell r="AA3427">
            <v>0</v>
          </cell>
          <cell r="AB3427">
            <v>0</v>
          </cell>
          <cell r="AC3427">
            <v>0</v>
          </cell>
          <cell r="AD3427">
            <v>0</v>
          </cell>
          <cell r="AE3427">
            <v>0</v>
          </cell>
        </row>
        <row r="3428">
          <cell r="C3428" t="str">
            <v>S060300234</v>
          </cell>
          <cell r="D3428" t="str">
            <v>JOB-8747 Jig เจาะท่อ 3/4 Center 44*3/8</v>
          </cell>
          <cell r="F3428" t="str">
            <v>J9905008</v>
          </cell>
          <cell r="G3428">
            <v>36311</v>
          </cell>
          <cell r="H3428">
            <v>1</v>
          </cell>
          <cell r="I3428">
            <v>1316</v>
          </cell>
          <cell r="J3428">
            <v>1</v>
          </cell>
          <cell r="K3428">
            <v>36311</v>
          </cell>
          <cell r="N3428">
            <v>0</v>
          </cell>
          <cell r="O3428">
            <v>1315</v>
          </cell>
          <cell r="P3428">
            <v>1315</v>
          </cell>
          <cell r="Q3428">
            <v>1315</v>
          </cell>
          <cell r="R3428">
            <v>1315</v>
          </cell>
          <cell r="S3428">
            <v>1315</v>
          </cell>
          <cell r="T3428">
            <v>0</v>
          </cell>
          <cell r="U3428">
            <v>0</v>
          </cell>
          <cell r="V3428">
            <v>0</v>
          </cell>
          <cell r="W3428">
            <v>0</v>
          </cell>
          <cell r="X3428">
            <v>0</v>
          </cell>
          <cell r="Y3428">
            <v>0</v>
          </cell>
          <cell r="Z3428">
            <v>0</v>
          </cell>
          <cell r="AA3428">
            <v>0</v>
          </cell>
          <cell r="AB3428">
            <v>0</v>
          </cell>
          <cell r="AC3428">
            <v>0</v>
          </cell>
          <cell r="AD3428">
            <v>0</v>
          </cell>
          <cell r="AE3428">
            <v>0</v>
          </cell>
        </row>
        <row r="3429">
          <cell r="C3429" t="str">
            <v>S070400078</v>
          </cell>
          <cell r="D3429" t="str">
            <v>แม่พิมพ์ NAME PALTE CYCLONE 2000</v>
          </cell>
          <cell r="F3429" t="str">
            <v>P9905103</v>
          </cell>
          <cell r="G3429">
            <v>36293</v>
          </cell>
          <cell r="H3429">
            <v>1</v>
          </cell>
          <cell r="I3429">
            <v>30000</v>
          </cell>
          <cell r="J3429">
            <v>1</v>
          </cell>
          <cell r="K3429">
            <v>36293</v>
          </cell>
          <cell r="N3429">
            <v>0</v>
          </cell>
          <cell r="O3429">
            <v>29999</v>
          </cell>
          <cell r="P3429">
            <v>29999</v>
          </cell>
          <cell r="Q3429">
            <v>29999</v>
          </cell>
          <cell r="R3429">
            <v>29999</v>
          </cell>
          <cell r="S3429">
            <v>29999</v>
          </cell>
          <cell r="T3429">
            <v>0</v>
          </cell>
          <cell r="U3429">
            <v>0</v>
          </cell>
          <cell r="V3429">
            <v>0</v>
          </cell>
          <cell r="W3429">
            <v>0</v>
          </cell>
          <cell r="X3429">
            <v>0</v>
          </cell>
          <cell r="Y3429">
            <v>0</v>
          </cell>
          <cell r="Z3429">
            <v>0</v>
          </cell>
          <cell r="AA3429">
            <v>0</v>
          </cell>
          <cell r="AB3429">
            <v>0</v>
          </cell>
          <cell r="AC3429">
            <v>0</v>
          </cell>
          <cell r="AD3429">
            <v>0</v>
          </cell>
          <cell r="AE3429">
            <v>0</v>
          </cell>
        </row>
        <row r="3430">
          <cell r="C3430" t="str">
            <v>S060600007</v>
          </cell>
          <cell r="D3430" t="str">
            <v>เวอร์เนียดิจิเมตริก 500-172 MITUTOYO</v>
          </cell>
          <cell r="F3430" t="str">
            <v>P9905360</v>
          </cell>
          <cell r="G3430">
            <v>36305</v>
          </cell>
          <cell r="H3430">
            <v>1</v>
          </cell>
          <cell r="I3430">
            <v>5964</v>
          </cell>
          <cell r="J3430">
            <v>1</v>
          </cell>
          <cell r="K3430">
            <v>36305</v>
          </cell>
          <cell r="N3430">
            <v>0</v>
          </cell>
          <cell r="O3430">
            <v>5963</v>
          </cell>
          <cell r="P3430">
            <v>5963</v>
          </cell>
          <cell r="Q3430">
            <v>5963</v>
          </cell>
          <cell r="R3430">
            <v>5963</v>
          </cell>
          <cell r="S3430">
            <v>5963</v>
          </cell>
          <cell r="T3430">
            <v>0</v>
          </cell>
          <cell r="U3430">
            <v>0</v>
          </cell>
          <cell r="V3430">
            <v>0</v>
          </cell>
          <cell r="W3430">
            <v>0</v>
          </cell>
          <cell r="X3430">
            <v>0</v>
          </cell>
          <cell r="Y3430">
            <v>0</v>
          </cell>
          <cell r="Z3430">
            <v>0</v>
          </cell>
          <cell r="AA3430">
            <v>0</v>
          </cell>
          <cell r="AB3430">
            <v>0</v>
          </cell>
          <cell r="AC3430">
            <v>0</v>
          </cell>
          <cell r="AD3430">
            <v>0</v>
          </cell>
          <cell r="AE3430">
            <v>0</v>
          </cell>
        </row>
        <row r="3431">
          <cell r="C3431" t="str">
            <v>S060200179</v>
          </cell>
          <cell r="D3431" t="str">
            <v>เวอร์เนียดิจิเมติก 500-127 MITUTOYO</v>
          </cell>
          <cell r="F3431" t="str">
            <v>P9905361</v>
          </cell>
          <cell r="G3431">
            <v>36305</v>
          </cell>
          <cell r="H3431">
            <v>1</v>
          </cell>
          <cell r="I3431">
            <v>5964</v>
          </cell>
          <cell r="J3431">
            <v>1</v>
          </cell>
          <cell r="K3431">
            <v>36305</v>
          </cell>
          <cell r="N3431">
            <v>0</v>
          </cell>
          <cell r="O3431">
            <v>5963</v>
          </cell>
          <cell r="P3431">
            <v>5963</v>
          </cell>
          <cell r="Q3431">
            <v>5963</v>
          </cell>
          <cell r="R3431">
            <v>5963</v>
          </cell>
          <cell r="S3431">
            <v>5963</v>
          </cell>
          <cell r="T3431">
            <v>0</v>
          </cell>
          <cell r="U3431">
            <v>0</v>
          </cell>
          <cell r="V3431">
            <v>0</v>
          </cell>
          <cell r="W3431">
            <v>0</v>
          </cell>
          <cell r="X3431">
            <v>0</v>
          </cell>
          <cell r="Y3431">
            <v>0</v>
          </cell>
          <cell r="Z3431">
            <v>0</v>
          </cell>
          <cell r="AA3431">
            <v>0</v>
          </cell>
          <cell r="AB3431">
            <v>0</v>
          </cell>
          <cell r="AC3431">
            <v>0</v>
          </cell>
          <cell r="AD3431">
            <v>0</v>
          </cell>
          <cell r="AE3431">
            <v>0</v>
          </cell>
        </row>
        <row r="3432">
          <cell r="C3432" t="str">
            <v>S060200180</v>
          </cell>
          <cell r="D3432" t="str">
            <v>เวอร์เนียไดอัล 505-647-50 MITUTOYO</v>
          </cell>
          <cell r="F3432" t="str">
            <v>P9905361</v>
          </cell>
          <cell r="G3432">
            <v>36305</v>
          </cell>
          <cell r="H3432">
            <v>1</v>
          </cell>
          <cell r="I3432">
            <v>5376</v>
          </cell>
          <cell r="J3432">
            <v>1</v>
          </cell>
          <cell r="K3432">
            <v>36305</v>
          </cell>
          <cell r="N3432">
            <v>0</v>
          </cell>
          <cell r="O3432">
            <v>5375</v>
          </cell>
          <cell r="P3432">
            <v>5375</v>
          </cell>
          <cell r="Q3432">
            <v>5375</v>
          </cell>
          <cell r="R3432">
            <v>5375</v>
          </cell>
          <cell r="S3432">
            <v>5375</v>
          </cell>
          <cell r="T3432">
            <v>0</v>
          </cell>
          <cell r="U3432">
            <v>0</v>
          </cell>
          <cell r="V3432">
            <v>0</v>
          </cell>
          <cell r="W3432">
            <v>0</v>
          </cell>
          <cell r="X3432">
            <v>0</v>
          </cell>
          <cell r="Y3432">
            <v>0</v>
          </cell>
          <cell r="Z3432">
            <v>0</v>
          </cell>
          <cell r="AA3432">
            <v>0</v>
          </cell>
          <cell r="AB3432">
            <v>0</v>
          </cell>
          <cell r="AC3432">
            <v>0</v>
          </cell>
          <cell r="AD3432">
            <v>0</v>
          </cell>
          <cell r="AE3432">
            <v>0</v>
          </cell>
        </row>
        <row r="3433">
          <cell r="C3433" t="str">
            <v>H067700022</v>
          </cell>
          <cell r="D3433" t="str">
            <v>เครื่องเจียร 4 นิ้ว มากีต้า</v>
          </cell>
          <cell r="F3433" t="str">
            <v>RR9906179</v>
          </cell>
          <cell r="G3433">
            <v>36326</v>
          </cell>
          <cell r="H3433">
            <v>1</v>
          </cell>
          <cell r="I3433">
            <v>2500</v>
          </cell>
          <cell r="J3433">
            <v>1</v>
          </cell>
          <cell r="K3433">
            <v>36326</v>
          </cell>
          <cell r="N3433">
            <v>0</v>
          </cell>
          <cell r="O3433">
            <v>2499</v>
          </cell>
          <cell r="P3433">
            <v>2499</v>
          </cell>
          <cell r="Q3433">
            <v>2499</v>
          </cell>
          <cell r="R3433">
            <v>2499</v>
          </cell>
          <cell r="S3433">
            <v>2499</v>
          </cell>
          <cell r="T3433">
            <v>0</v>
          </cell>
          <cell r="U3433">
            <v>0</v>
          </cell>
          <cell r="V3433">
            <v>0</v>
          </cell>
          <cell r="W3433">
            <v>0</v>
          </cell>
          <cell r="X3433">
            <v>0</v>
          </cell>
          <cell r="Y3433">
            <v>0</v>
          </cell>
          <cell r="Z3433">
            <v>0</v>
          </cell>
          <cell r="AA3433">
            <v>0</v>
          </cell>
          <cell r="AB3433">
            <v>0</v>
          </cell>
          <cell r="AC3433">
            <v>0</v>
          </cell>
          <cell r="AD3433">
            <v>0</v>
          </cell>
          <cell r="AE3433">
            <v>0</v>
          </cell>
        </row>
        <row r="3434">
          <cell r="C3434" t="str">
            <v>H067700023</v>
          </cell>
          <cell r="D3434" t="str">
            <v>HIGH PRESSURE REGULATOR MODEL 852-40"NITROGEN"</v>
          </cell>
          <cell r="F3434" t="str">
            <v>RR9906094</v>
          </cell>
          <cell r="G3434">
            <v>36318</v>
          </cell>
          <cell r="H3434">
            <v>1</v>
          </cell>
          <cell r="I3434">
            <v>5700</v>
          </cell>
          <cell r="J3434">
            <v>1</v>
          </cell>
          <cell r="K3434">
            <v>36318</v>
          </cell>
          <cell r="N3434">
            <v>0</v>
          </cell>
          <cell r="O3434">
            <v>5699</v>
          </cell>
          <cell r="P3434">
            <v>5699</v>
          </cell>
          <cell r="Q3434">
            <v>5699</v>
          </cell>
          <cell r="R3434">
            <v>5699</v>
          </cell>
          <cell r="S3434">
            <v>5699</v>
          </cell>
          <cell r="T3434">
            <v>0</v>
          </cell>
          <cell r="U3434">
            <v>0</v>
          </cell>
          <cell r="V3434">
            <v>0</v>
          </cell>
          <cell r="W3434">
            <v>0</v>
          </cell>
          <cell r="X3434">
            <v>0</v>
          </cell>
          <cell r="Y3434">
            <v>0</v>
          </cell>
          <cell r="Z3434">
            <v>0</v>
          </cell>
          <cell r="AA3434">
            <v>0</v>
          </cell>
          <cell r="AB3434">
            <v>0</v>
          </cell>
          <cell r="AC3434">
            <v>0</v>
          </cell>
          <cell r="AD3434">
            <v>0</v>
          </cell>
          <cell r="AE3434">
            <v>0</v>
          </cell>
        </row>
        <row r="3435">
          <cell r="C3435" t="str">
            <v>S060800244</v>
          </cell>
          <cell r="D3435" t="str">
            <v>แคล้มป์แอมม์มิเตอร์ 2805 KEW SNAP (M-31964)</v>
          </cell>
          <cell r="F3435" t="str">
            <v>RR9906110</v>
          </cell>
          <cell r="G3435">
            <v>36320</v>
          </cell>
          <cell r="H3435">
            <v>1</v>
          </cell>
          <cell r="I3435">
            <v>2790</v>
          </cell>
          <cell r="J3435">
            <v>1</v>
          </cell>
          <cell r="K3435">
            <v>36320</v>
          </cell>
          <cell r="N3435">
            <v>0</v>
          </cell>
          <cell r="O3435">
            <v>2789</v>
          </cell>
          <cell r="P3435">
            <v>2789</v>
          </cell>
          <cell r="Q3435">
            <v>2789</v>
          </cell>
          <cell r="R3435">
            <v>2789</v>
          </cell>
          <cell r="S3435">
            <v>2789</v>
          </cell>
          <cell r="T3435">
            <v>0</v>
          </cell>
          <cell r="U3435">
            <v>0</v>
          </cell>
          <cell r="V3435">
            <v>0</v>
          </cell>
          <cell r="W3435">
            <v>0</v>
          </cell>
          <cell r="X3435">
            <v>0</v>
          </cell>
          <cell r="Y3435">
            <v>0</v>
          </cell>
          <cell r="Z3435">
            <v>0</v>
          </cell>
          <cell r="AA3435">
            <v>0</v>
          </cell>
          <cell r="AB3435">
            <v>0</v>
          </cell>
          <cell r="AC3435">
            <v>0</v>
          </cell>
          <cell r="AD3435">
            <v>0</v>
          </cell>
          <cell r="AE3435">
            <v>0</v>
          </cell>
        </row>
        <row r="3436">
          <cell r="C3436" t="str">
            <v>S060800245</v>
          </cell>
          <cell r="D3436" t="str">
            <v>พร้อกซิตี้สวิทซ์ 1F 5813 1FK-3004-BPKG W/O SOCKET</v>
          </cell>
          <cell r="E3436" t="str">
            <v>(M-18652,21670)</v>
          </cell>
          <cell r="F3436" t="str">
            <v>RR9906111</v>
          </cell>
          <cell r="G3436">
            <v>36320</v>
          </cell>
          <cell r="H3436">
            <v>2</v>
          </cell>
          <cell r="I3436">
            <v>3960</v>
          </cell>
          <cell r="J3436">
            <v>2</v>
          </cell>
          <cell r="K3436">
            <v>36320</v>
          </cell>
          <cell r="N3436">
            <v>0</v>
          </cell>
          <cell r="O3436">
            <v>3958</v>
          </cell>
          <cell r="P3436">
            <v>3958</v>
          </cell>
          <cell r="Q3436">
            <v>3958</v>
          </cell>
          <cell r="R3436">
            <v>3958</v>
          </cell>
          <cell r="S3436">
            <v>3958</v>
          </cell>
          <cell r="T3436">
            <v>0</v>
          </cell>
          <cell r="U3436">
            <v>0</v>
          </cell>
          <cell r="V3436">
            <v>0</v>
          </cell>
          <cell r="W3436">
            <v>0</v>
          </cell>
          <cell r="X3436">
            <v>0</v>
          </cell>
          <cell r="Y3436">
            <v>0</v>
          </cell>
          <cell r="Z3436">
            <v>0</v>
          </cell>
          <cell r="AA3436">
            <v>0</v>
          </cell>
          <cell r="AB3436">
            <v>0</v>
          </cell>
          <cell r="AC3436">
            <v>0</v>
          </cell>
          <cell r="AD3436">
            <v>0</v>
          </cell>
          <cell r="AE3436">
            <v>0</v>
          </cell>
        </row>
        <row r="3437">
          <cell r="C3437" t="str">
            <v>S049900370</v>
          </cell>
          <cell r="D3437" t="str">
            <v>ZEUS COMPUTER CELERON-333/32/43/14,MAINBORD,</v>
          </cell>
          <cell r="E3437" t="str">
            <v>FLOPPY DISK,KEYBOARD,HARDDISK,MONITOR</v>
          </cell>
          <cell r="F3437" t="str">
            <v>RR9906047</v>
          </cell>
          <cell r="G3437">
            <v>36314</v>
          </cell>
          <cell r="H3437">
            <v>1</v>
          </cell>
          <cell r="I3437">
            <v>20500</v>
          </cell>
          <cell r="J3437">
            <v>1</v>
          </cell>
          <cell r="K3437">
            <v>36314</v>
          </cell>
          <cell r="N3437">
            <v>0</v>
          </cell>
          <cell r="O3437">
            <v>20499</v>
          </cell>
          <cell r="P3437">
            <v>20499</v>
          </cell>
          <cell r="Q3437">
            <v>20499</v>
          </cell>
          <cell r="R3437">
            <v>20499</v>
          </cell>
          <cell r="S3437">
            <v>20499</v>
          </cell>
          <cell r="T3437">
            <v>0</v>
          </cell>
          <cell r="U3437">
            <v>0</v>
          </cell>
          <cell r="V3437">
            <v>0</v>
          </cell>
          <cell r="W3437">
            <v>0</v>
          </cell>
          <cell r="X3437">
            <v>0</v>
          </cell>
          <cell r="Y3437">
            <v>0</v>
          </cell>
          <cell r="Z3437">
            <v>0</v>
          </cell>
          <cell r="AA3437">
            <v>0</v>
          </cell>
          <cell r="AB3437">
            <v>0</v>
          </cell>
          <cell r="AC3437">
            <v>0</v>
          </cell>
          <cell r="AD3437">
            <v>0</v>
          </cell>
          <cell r="AE3437">
            <v>0</v>
          </cell>
        </row>
        <row r="3438">
          <cell r="C3438" t="str">
            <v>S070200600</v>
          </cell>
          <cell r="D3438" t="str">
            <v>แม่พิมพ์ BRACKET SUPPORT เฉพาะพิมพ์ BLANK</v>
          </cell>
          <cell r="F3438" t="str">
            <v>RB9906100</v>
          </cell>
          <cell r="G3438">
            <v>36319</v>
          </cell>
          <cell r="H3438">
            <v>1</v>
          </cell>
          <cell r="I3438">
            <v>40000</v>
          </cell>
          <cell r="J3438">
            <v>1</v>
          </cell>
          <cell r="K3438">
            <v>36319</v>
          </cell>
          <cell r="N3438">
            <v>0</v>
          </cell>
          <cell r="O3438">
            <v>39999</v>
          </cell>
          <cell r="P3438">
            <v>39999</v>
          </cell>
          <cell r="Q3438">
            <v>39999</v>
          </cell>
          <cell r="R3438">
            <v>39999</v>
          </cell>
          <cell r="S3438">
            <v>39999</v>
          </cell>
          <cell r="T3438">
            <v>0</v>
          </cell>
          <cell r="U3438">
            <v>0</v>
          </cell>
          <cell r="V3438">
            <v>0</v>
          </cell>
          <cell r="W3438">
            <v>0</v>
          </cell>
          <cell r="X3438">
            <v>0</v>
          </cell>
          <cell r="Y3438">
            <v>0</v>
          </cell>
          <cell r="Z3438">
            <v>0</v>
          </cell>
          <cell r="AA3438">
            <v>0</v>
          </cell>
          <cell r="AB3438">
            <v>0</v>
          </cell>
          <cell r="AC3438">
            <v>0</v>
          </cell>
          <cell r="AD3438">
            <v>0</v>
          </cell>
          <cell r="AE3438">
            <v>0</v>
          </cell>
        </row>
        <row r="3439">
          <cell r="C3439" t="str">
            <v>H047200015</v>
          </cell>
          <cell r="D3439" t="str">
            <v>14" COLOR MONITOR 1024*768</v>
          </cell>
          <cell r="E3439" t="str">
            <v>S</v>
          </cell>
          <cell r="F3439" t="str">
            <v>RR9906306</v>
          </cell>
          <cell r="G3439">
            <v>36334</v>
          </cell>
          <cell r="H3439">
            <v>1</v>
          </cell>
          <cell r="I3439">
            <v>4200</v>
          </cell>
          <cell r="J3439">
            <v>1</v>
          </cell>
          <cell r="K3439">
            <v>36334</v>
          </cell>
          <cell r="N3439">
            <v>0</v>
          </cell>
          <cell r="O3439">
            <v>4199</v>
          </cell>
          <cell r="P3439">
            <v>4199</v>
          </cell>
          <cell r="Q3439">
            <v>4199</v>
          </cell>
          <cell r="R3439">
            <v>4199</v>
          </cell>
          <cell r="S3439">
            <v>4199</v>
          </cell>
          <cell r="T3439">
            <v>0</v>
          </cell>
          <cell r="U3439">
            <v>0</v>
          </cell>
          <cell r="V3439">
            <v>0</v>
          </cell>
          <cell r="W3439">
            <v>0</v>
          </cell>
          <cell r="X3439">
            <v>0</v>
          </cell>
          <cell r="Y3439">
            <v>0</v>
          </cell>
          <cell r="Z3439">
            <v>0</v>
          </cell>
          <cell r="AA3439">
            <v>0</v>
          </cell>
          <cell r="AB3439">
            <v>0</v>
          </cell>
          <cell r="AC3439">
            <v>0</v>
          </cell>
          <cell r="AD3439">
            <v>0</v>
          </cell>
          <cell r="AE3439">
            <v>0</v>
          </cell>
        </row>
        <row r="3440">
          <cell r="C3440" t="str">
            <v>S049900371</v>
          </cell>
          <cell r="D3440" t="str">
            <v>PRINTER HP DESKJET 695C</v>
          </cell>
          <cell r="F3440" t="str">
            <v>RR9906322</v>
          </cell>
          <cell r="G3440">
            <v>36329</v>
          </cell>
          <cell r="H3440">
            <v>1</v>
          </cell>
          <cell r="I3440">
            <v>5700</v>
          </cell>
          <cell r="J3440">
            <v>1</v>
          </cell>
          <cell r="K3440">
            <v>36329</v>
          </cell>
          <cell r="N3440">
            <v>0</v>
          </cell>
          <cell r="O3440">
            <v>5699</v>
          </cell>
          <cell r="P3440">
            <v>5699</v>
          </cell>
          <cell r="Q3440">
            <v>5699</v>
          </cell>
          <cell r="R3440">
            <v>5699</v>
          </cell>
          <cell r="S3440">
            <v>5699</v>
          </cell>
          <cell r="T3440">
            <v>0</v>
          </cell>
          <cell r="U3440">
            <v>0</v>
          </cell>
          <cell r="V3440">
            <v>0</v>
          </cell>
          <cell r="W3440">
            <v>0</v>
          </cell>
          <cell r="X3440">
            <v>0</v>
          </cell>
          <cell r="Y3440">
            <v>0</v>
          </cell>
          <cell r="Z3440">
            <v>0</v>
          </cell>
          <cell r="AA3440">
            <v>0</v>
          </cell>
          <cell r="AB3440">
            <v>0</v>
          </cell>
          <cell r="AC3440">
            <v>0</v>
          </cell>
          <cell r="AD3440">
            <v>0</v>
          </cell>
          <cell r="AE3440">
            <v>0</v>
          </cell>
        </row>
        <row r="3441">
          <cell r="C3441" t="str">
            <v>S060800246</v>
          </cell>
          <cell r="D3441" t="str">
            <v>เครื่องเลื่อยจิ๊กซอ#4300BA</v>
          </cell>
          <cell r="E3441" t="str">
            <v>S</v>
          </cell>
          <cell r="F3441" t="str">
            <v>RR9906291</v>
          </cell>
          <cell r="G3441">
            <v>36333</v>
          </cell>
          <cell r="H3441">
            <v>1</v>
          </cell>
          <cell r="I3441">
            <v>5100</v>
          </cell>
          <cell r="J3441">
            <v>1</v>
          </cell>
          <cell r="K3441">
            <v>36333</v>
          </cell>
          <cell r="N3441">
            <v>0</v>
          </cell>
          <cell r="O3441">
            <v>5099</v>
          </cell>
          <cell r="P3441">
            <v>5099</v>
          </cell>
          <cell r="Q3441">
            <v>5099</v>
          </cell>
          <cell r="R3441">
            <v>5099</v>
          </cell>
          <cell r="S3441">
            <v>5099</v>
          </cell>
          <cell r="T3441">
            <v>0</v>
          </cell>
          <cell r="U3441">
            <v>0</v>
          </cell>
          <cell r="V3441">
            <v>0</v>
          </cell>
          <cell r="W3441">
            <v>0</v>
          </cell>
          <cell r="X3441">
            <v>0</v>
          </cell>
          <cell r="Y3441">
            <v>0</v>
          </cell>
          <cell r="Z3441">
            <v>0</v>
          </cell>
          <cell r="AA3441">
            <v>0</v>
          </cell>
          <cell r="AB3441">
            <v>0</v>
          </cell>
          <cell r="AC3441">
            <v>0</v>
          </cell>
          <cell r="AD3441">
            <v>0</v>
          </cell>
          <cell r="AE3441">
            <v>0</v>
          </cell>
        </row>
        <row r="3442">
          <cell r="C3442" t="str">
            <v>S060800247</v>
          </cell>
          <cell r="D3442" t="str">
            <v>มอเตอร์มิตซูบิชิ 1/3</v>
          </cell>
          <cell r="F3442" t="str">
            <v>RR9906291</v>
          </cell>
          <cell r="G3442">
            <v>36333</v>
          </cell>
          <cell r="H3442">
            <v>1</v>
          </cell>
          <cell r="I3442">
            <v>1500</v>
          </cell>
          <cell r="J3442">
            <v>1</v>
          </cell>
          <cell r="K3442">
            <v>36333</v>
          </cell>
          <cell r="N3442">
            <v>0</v>
          </cell>
          <cell r="O3442">
            <v>1499</v>
          </cell>
          <cell r="P3442">
            <v>1499</v>
          </cell>
          <cell r="Q3442">
            <v>1499</v>
          </cell>
          <cell r="R3442">
            <v>1499</v>
          </cell>
          <cell r="S3442">
            <v>1499</v>
          </cell>
          <cell r="T3442">
            <v>0</v>
          </cell>
          <cell r="U3442">
            <v>0</v>
          </cell>
          <cell r="V3442">
            <v>0</v>
          </cell>
          <cell r="W3442">
            <v>0</v>
          </cell>
          <cell r="X3442">
            <v>0</v>
          </cell>
          <cell r="Y3442">
            <v>0</v>
          </cell>
          <cell r="Z3442">
            <v>0</v>
          </cell>
          <cell r="AA3442">
            <v>0</v>
          </cell>
          <cell r="AB3442">
            <v>0</v>
          </cell>
          <cell r="AC3442">
            <v>0</v>
          </cell>
          <cell r="AD3442">
            <v>0</v>
          </cell>
          <cell r="AE3442">
            <v>0</v>
          </cell>
        </row>
        <row r="3443">
          <cell r="C3443" t="str">
            <v>S060800248</v>
          </cell>
          <cell r="D3443" t="str">
            <v>หัวเตาแก๊ส"อินพาเรต" รุ่น R-S238</v>
          </cell>
          <cell r="F3443" t="str">
            <v>RR9906386</v>
          </cell>
          <cell r="G3443">
            <v>36339</v>
          </cell>
          <cell r="H3443">
            <v>4</v>
          </cell>
          <cell r="I3443">
            <v>11600</v>
          </cell>
          <cell r="J3443">
            <v>4</v>
          </cell>
          <cell r="K3443">
            <v>36339</v>
          </cell>
          <cell r="N3443">
            <v>0</v>
          </cell>
          <cell r="O3443">
            <v>11596</v>
          </cell>
          <cell r="P3443">
            <v>11596</v>
          </cell>
          <cell r="Q3443">
            <v>11596</v>
          </cell>
          <cell r="R3443">
            <v>11596</v>
          </cell>
          <cell r="S3443">
            <v>11596</v>
          </cell>
          <cell r="T3443">
            <v>0</v>
          </cell>
          <cell r="U3443">
            <v>0</v>
          </cell>
          <cell r="V3443">
            <v>0</v>
          </cell>
          <cell r="W3443">
            <v>0</v>
          </cell>
          <cell r="X3443">
            <v>0</v>
          </cell>
          <cell r="Y3443">
            <v>0</v>
          </cell>
          <cell r="Z3443">
            <v>0</v>
          </cell>
          <cell r="AA3443">
            <v>0</v>
          </cell>
          <cell r="AB3443">
            <v>0</v>
          </cell>
          <cell r="AC3443">
            <v>0</v>
          </cell>
          <cell r="AD3443">
            <v>0</v>
          </cell>
          <cell r="AE3443">
            <v>0</v>
          </cell>
        </row>
        <row r="3444">
          <cell r="C3444" t="str">
            <v>S060800249</v>
          </cell>
          <cell r="D3444" t="str">
            <v>แบตเตอรี่แห้ง 65A 12V</v>
          </cell>
          <cell r="F3444" t="str">
            <v>RR9906392</v>
          </cell>
          <cell r="G3444">
            <v>36341</v>
          </cell>
          <cell r="H3444">
            <v>2</v>
          </cell>
          <cell r="I3444">
            <v>9600</v>
          </cell>
          <cell r="J3444">
            <v>2</v>
          </cell>
          <cell r="K3444">
            <v>36341</v>
          </cell>
          <cell r="N3444">
            <v>0</v>
          </cell>
          <cell r="O3444">
            <v>9598</v>
          </cell>
          <cell r="P3444">
            <v>9598</v>
          </cell>
          <cell r="Q3444">
            <v>9598</v>
          </cell>
          <cell r="R3444">
            <v>9598</v>
          </cell>
          <cell r="S3444">
            <v>9598</v>
          </cell>
          <cell r="T3444">
            <v>0</v>
          </cell>
          <cell r="U3444">
            <v>0</v>
          </cell>
          <cell r="V3444">
            <v>0</v>
          </cell>
          <cell r="W3444">
            <v>0</v>
          </cell>
          <cell r="X3444">
            <v>0</v>
          </cell>
          <cell r="Y3444">
            <v>0</v>
          </cell>
          <cell r="Z3444">
            <v>0</v>
          </cell>
          <cell r="AA3444">
            <v>0</v>
          </cell>
          <cell r="AB3444">
            <v>0</v>
          </cell>
          <cell r="AC3444">
            <v>0</v>
          </cell>
          <cell r="AD3444">
            <v>0</v>
          </cell>
          <cell r="AE3444">
            <v>0</v>
          </cell>
        </row>
        <row r="3445">
          <cell r="C3445" t="str">
            <v>S040800009</v>
          </cell>
          <cell r="D3445" t="str">
            <v>MONITOR 14" TATUNG</v>
          </cell>
          <cell r="F3445" t="str">
            <v>RR9906395</v>
          </cell>
          <cell r="G3445">
            <v>36340</v>
          </cell>
          <cell r="H3445">
            <v>1</v>
          </cell>
          <cell r="I3445">
            <v>4200</v>
          </cell>
          <cell r="J3445">
            <v>1</v>
          </cell>
          <cell r="K3445">
            <v>36340</v>
          </cell>
          <cell r="N3445">
            <v>0</v>
          </cell>
          <cell r="O3445">
            <v>4199</v>
          </cell>
          <cell r="P3445">
            <v>4199</v>
          </cell>
          <cell r="Q3445">
            <v>4199</v>
          </cell>
          <cell r="R3445">
            <v>4199</v>
          </cell>
          <cell r="S3445">
            <v>4199</v>
          </cell>
          <cell r="T3445">
            <v>0</v>
          </cell>
          <cell r="U3445">
            <v>0</v>
          </cell>
          <cell r="V3445">
            <v>0</v>
          </cell>
          <cell r="W3445">
            <v>0</v>
          </cell>
          <cell r="X3445">
            <v>0</v>
          </cell>
          <cell r="Y3445">
            <v>0</v>
          </cell>
          <cell r="Z3445">
            <v>0</v>
          </cell>
          <cell r="AA3445">
            <v>0</v>
          </cell>
          <cell r="AB3445">
            <v>0</v>
          </cell>
          <cell r="AC3445">
            <v>0</v>
          </cell>
          <cell r="AD3445">
            <v>0</v>
          </cell>
          <cell r="AE3445">
            <v>0</v>
          </cell>
        </row>
        <row r="3446">
          <cell r="C3446" t="str">
            <v>H067700024</v>
          </cell>
          <cell r="D3446" t="str">
            <v>ชุดเชื่อมและตัดโลหะด้วยแก๊ส รุ่น 43/49 "ฮารีส"</v>
          </cell>
          <cell r="F3446" t="str">
            <v>RR9906387</v>
          </cell>
          <cell r="G3446">
            <v>36334</v>
          </cell>
          <cell r="H3446">
            <v>1</v>
          </cell>
          <cell r="I3446">
            <v>8075</v>
          </cell>
          <cell r="J3446">
            <v>1</v>
          </cell>
          <cell r="K3446">
            <v>36334</v>
          </cell>
          <cell r="N3446">
            <v>0</v>
          </cell>
          <cell r="O3446">
            <v>8074</v>
          </cell>
          <cell r="P3446">
            <v>8074</v>
          </cell>
          <cell r="Q3446">
            <v>8074</v>
          </cell>
          <cell r="R3446">
            <v>8074</v>
          </cell>
          <cell r="S3446">
            <v>8074</v>
          </cell>
          <cell r="T3446">
            <v>0</v>
          </cell>
          <cell r="U3446">
            <v>0</v>
          </cell>
          <cell r="V3446">
            <v>0</v>
          </cell>
          <cell r="W3446">
            <v>0</v>
          </cell>
          <cell r="X3446">
            <v>0</v>
          </cell>
          <cell r="Y3446">
            <v>0</v>
          </cell>
          <cell r="Z3446">
            <v>0</v>
          </cell>
          <cell r="AA3446">
            <v>0</v>
          </cell>
          <cell r="AB3446">
            <v>0</v>
          </cell>
          <cell r="AC3446">
            <v>0</v>
          </cell>
          <cell r="AD3446">
            <v>0</v>
          </cell>
          <cell r="AE3446">
            <v>0</v>
          </cell>
        </row>
        <row r="3447">
          <cell r="C3447" t="str">
            <v>H067700025</v>
          </cell>
          <cell r="D3447" t="str">
            <v>ชุดเกย์อ๊อกซิเย่น ยี่ห้อ ฮารีส รุ่น 801-10</v>
          </cell>
          <cell r="F3447" t="str">
            <v>RR9906387</v>
          </cell>
          <cell r="G3447">
            <v>36334</v>
          </cell>
          <cell r="H3447">
            <v>1</v>
          </cell>
          <cell r="I3447">
            <v>1311</v>
          </cell>
          <cell r="J3447">
            <v>1</v>
          </cell>
          <cell r="K3447">
            <v>36334</v>
          </cell>
          <cell r="N3447">
            <v>0</v>
          </cell>
          <cell r="O3447">
            <v>1310</v>
          </cell>
          <cell r="P3447">
            <v>1310</v>
          </cell>
          <cell r="Q3447">
            <v>1310</v>
          </cell>
          <cell r="R3447">
            <v>1310</v>
          </cell>
          <cell r="S3447">
            <v>1310</v>
          </cell>
          <cell r="T3447">
            <v>0</v>
          </cell>
          <cell r="U3447">
            <v>0</v>
          </cell>
          <cell r="V3447">
            <v>0</v>
          </cell>
          <cell r="W3447">
            <v>0</v>
          </cell>
          <cell r="X3447">
            <v>0</v>
          </cell>
          <cell r="Y3447">
            <v>0</v>
          </cell>
          <cell r="Z3447">
            <v>0</v>
          </cell>
          <cell r="AA3447">
            <v>0</v>
          </cell>
          <cell r="AB3447">
            <v>0</v>
          </cell>
          <cell r="AC3447">
            <v>0</v>
          </cell>
          <cell r="AD3447">
            <v>0</v>
          </cell>
          <cell r="AE3447">
            <v>0</v>
          </cell>
        </row>
        <row r="3448">
          <cell r="C3448" t="str">
            <v>H067700026</v>
          </cell>
          <cell r="D3448" t="str">
            <v>ชุดเกย์แอซิทีลีน ยี่ห้อ ฮารีส รุ่น 801-1.5</v>
          </cell>
          <cell r="F3448" t="str">
            <v>RR9906387</v>
          </cell>
          <cell r="G3448">
            <v>36334</v>
          </cell>
          <cell r="H3448">
            <v>1</v>
          </cell>
          <cell r="I3448">
            <v>1311</v>
          </cell>
          <cell r="J3448">
            <v>1</v>
          </cell>
          <cell r="K3448">
            <v>36334</v>
          </cell>
          <cell r="N3448">
            <v>0</v>
          </cell>
          <cell r="O3448">
            <v>1310</v>
          </cell>
          <cell r="P3448">
            <v>1310</v>
          </cell>
          <cell r="Q3448">
            <v>1310</v>
          </cell>
          <cell r="R3448">
            <v>1310</v>
          </cell>
          <cell r="S3448">
            <v>1310</v>
          </cell>
          <cell r="T3448">
            <v>0</v>
          </cell>
          <cell r="U3448">
            <v>0</v>
          </cell>
          <cell r="V3448">
            <v>0</v>
          </cell>
          <cell r="W3448">
            <v>0</v>
          </cell>
          <cell r="X3448">
            <v>0</v>
          </cell>
          <cell r="Y3448">
            <v>0</v>
          </cell>
          <cell r="Z3448">
            <v>0</v>
          </cell>
          <cell r="AA3448">
            <v>0</v>
          </cell>
          <cell r="AB3448">
            <v>0</v>
          </cell>
          <cell r="AC3448">
            <v>0</v>
          </cell>
          <cell r="AD3448">
            <v>0</v>
          </cell>
          <cell r="AE3448">
            <v>0</v>
          </cell>
        </row>
        <row r="3449">
          <cell r="C3449" t="str">
            <v>S060400402</v>
          </cell>
          <cell r="D3449" t="str">
            <v>JOB-99-06-022 Jig เช็ค ECA-0134</v>
          </cell>
          <cell r="F3449" t="str">
            <v>J9906021</v>
          </cell>
          <cell r="G3449">
            <v>36341</v>
          </cell>
          <cell r="H3449">
            <v>1</v>
          </cell>
          <cell r="I3449">
            <v>1880</v>
          </cell>
          <cell r="J3449">
            <v>1</v>
          </cell>
          <cell r="K3449">
            <v>36341</v>
          </cell>
          <cell r="N3449">
            <v>0</v>
          </cell>
          <cell r="O3449">
            <v>1879</v>
          </cell>
          <cell r="P3449">
            <v>1879</v>
          </cell>
          <cell r="Q3449">
            <v>1879</v>
          </cell>
          <cell r="R3449">
            <v>1879</v>
          </cell>
          <cell r="S3449">
            <v>1879</v>
          </cell>
          <cell r="T3449">
            <v>0</v>
          </cell>
          <cell r="U3449">
            <v>0</v>
          </cell>
          <cell r="V3449">
            <v>0</v>
          </cell>
          <cell r="W3449">
            <v>0</v>
          </cell>
          <cell r="X3449">
            <v>0</v>
          </cell>
          <cell r="Y3449">
            <v>0</v>
          </cell>
          <cell r="Z3449">
            <v>0</v>
          </cell>
          <cell r="AA3449">
            <v>0</v>
          </cell>
          <cell r="AB3449">
            <v>0</v>
          </cell>
          <cell r="AC3449">
            <v>0</v>
          </cell>
          <cell r="AD3449">
            <v>0</v>
          </cell>
          <cell r="AE3449">
            <v>0</v>
          </cell>
        </row>
        <row r="3450">
          <cell r="C3450" t="str">
            <v>S060200181</v>
          </cell>
          <cell r="D3450" t="str">
            <v>JOB-99-06-030  สลักล็อคเบรคเครื่อง J #3</v>
          </cell>
          <cell r="F3450" t="str">
            <v>J9906021</v>
          </cell>
          <cell r="G3450">
            <v>36341</v>
          </cell>
          <cell r="H3450">
            <v>1</v>
          </cell>
          <cell r="I3450">
            <v>1373.66</v>
          </cell>
          <cell r="J3450">
            <v>1</v>
          </cell>
          <cell r="K3450">
            <v>36341</v>
          </cell>
          <cell r="N3450">
            <v>0</v>
          </cell>
          <cell r="O3450">
            <v>1372.66</v>
          </cell>
          <cell r="P3450">
            <v>1372.66</v>
          </cell>
          <cell r="Q3450">
            <v>1372.66</v>
          </cell>
          <cell r="R3450">
            <v>1372.66</v>
          </cell>
          <cell r="S3450">
            <v>1372.66</v>
          </cell>
          <cell r="T3450">
            <v>0</v>
          </cell>
          <cell r="U3450">
            <v>0</v>
          </cell>
          <cell r="V3450">
            <v>0</v>
          </cell>
          <cell r="W3450">
            <v>0</v>
          </cell>
          <cell r="X3450">
            <v>0</v>
          </cell>
          <cell r="Y3450">
            <v>0</v>
          </cell>
          <cell r="Z3450">
            <v>0</v>
          </cell>
          <cell r="AA3450">
            <v>0</v>
          </cell>
          <cell r="AB3450">
            <v>0</v>
          </cell>
          <cell r="AC3450">
            <v>0</v>
          </cell>
          <cell r="AD3450">
            <v>0</v>
          </cell>
          <cell r="AE3450">
            <v>0</v>
          </cell>
        </row>
        <row r="3451">
          <cell r="C3451" t="str">
            <v>S060200182</v>
          </cell>
          <cell r="D3451" t="str">
            <v>JOB-99-06-002 อุปกรณ์เครื่องรีดท่อโค้งครอบ(RB)</v>
          </cell>
          <cell r="F3451" t="str">
            <v>J9906021</v>
          </cell>
          <cell r="G3451">
            <v>36341</v>
          </cell>
          <cell r="H3451">
            <v>1</v>
          </cell>
          <cell r="I3451">
            <v>6204</v>
          </cell>
          <cell r="J3451">
            <v>1</v>
          </cell>
          <cell r="K3451">
            <v>36341</v>
          </cell>
          <cell r="N3451">
            <v>0</v>
          </cell>
          <cell r="O3451">
            <v>6203</v>
          </cell>
          <cell r="P3451">
            <v>6203</v>
          </cell>
          <cell r="Q3451">
            <v>6203</v>
          </cell>
          <cell r="R3451">
            <v>6203</v>
          </cell>
          <cell r="S3451">
            <v>6203</v>
          </cell>
          <cell r="T3451">
            <v>0</v>
          </cell>
          <cell r="U3451">
            <v>0</v>
          </cell>
          <cell r="V3451">
            <v>0</v>
          </cell>
          <cell r="W3451">
            <v>0</v>
          </cell>
          <cell r="X3451">
            <v>0</v>
          </cell>
          <cell r="Y3451">
            <v>0</v>
          </cell>
          <cell r="Z3451">
            <v>0</v>
          </cell>
          <cell r="AA3451">
            <v>0</v>
          </cell>
          <cell r="AB3451">
            <v>0</v>
          </cell>
          <cell r="AC3451">
            <v>0</v>
          </cell>
          <cell r="AD3451">
            <v>0</v>
          </cell>
          <cell r="AE3451">
            <v>0</v>
          </cell>
        </row>
        <row r="3452">
          <cell r="C3452" t="str">
            <v>S060200183</v>
          </cell>
          <cell r="D3452" t="str">
            <v>JOB-06-016 ทำหัว Spot</v>
          </cell>
          <cell r="F3452" t="str">
            <v>J9906021</v>
          </cell>
          <cell r="G3452">
            <v>36341</v>
          </cell>
          <cell r="H3452">
            <v>3</v>
          </cell>
          <cell r="I3452">
            <v>762</v>
          </cell>
          <cell r="J3452">
            <v>3</v>
          </cell>
          <cell r="K3452">
            <v>36341</v>
          </cell>
          <cell r="N3452">
            <v>0</v>
          </cell>
          <cell r="O3452">
            <v>759</v>
          </cell>
          <cell r="P3452">
            <v>759</v>
          </cell>
          <cell r="Q3452">
            <v>759</v>
          </cell>
          <cell r="R3452">
            <v>759</v>
          </cell>
          <cell r="S3452">
            <v>759</v>
          </cell>
          <cell r="T3452">
            <v>0</v>
          </cell>
          <cell r="U3452">
            <v>0</v>
          </cell>
          <cell r="V3452">
            <v>0</v>
          </cell>
          <cell r="W3452">
            <v>0</v>
          </cell>
          <cell r="X3452">
            <v>0</v>
          </cell>
          <cell r="Y3452">
            <v>0</v>
          </cell>
          <cell r="Z3452">
            <v>0</v>
          </cell>
          <cell r="AA3452">
            <v>0</v>
          </cell>
          <cell r="AB3452">
            <v>0</v>
          </cell>
          <cell r="AC3452">
            <v>0</v>
          </cell>
          <cell r="AD3452">
            <v>0</v>
          </cell>
          <cell r="AE3452">
            <v>0</v>
          </cell>
        </row>
        <row r="3453">
          <cell r="C3453" t="str">
            <v>S060200184</v>
          </cell>
          <cell r="D3453" t="str">
            <v>JOB-8749 เหล็ก Support เครื่องพับ LVD</v>
          </cell>
          <cell r="F3453" t="str">
            <v>J9906021</v>
          </cell>
          <cell r="G3453">
            <v>36341</v>
          </cell>
          <cell r="H3453">
            <v>1</v>
          </cell>
          <cell r="I3453">
            <v>11723.82</v>
          </cell>
          <cell r="J3453">
            <v>1</v>
          </cell>
          <cell r="K3453">
            <v>36341</v>
          </cell>
          <cell r="N3453">
            <v>0</v>
          </cell>
          <cell r="O3453">
            <v>11722.82</v>
          </cell>
          <cell r="P3453">
            <v>11722.82</v>
          </cell>
          <cell r="Q3453">
            <v>11722.82</v>
          </cell>
          <cell r="R3453">
            <v>11722.82</v>
          </cell>
          <cell r="S3453">
            <v>11722.82</v>
          </cell>
          <cell r="T3453">
            <v>0</v>
          </cell>
          <cell r="U3453">
            <v>0</v>
          </cell>
          <cell r="V3453">
            <v>0</v>
          </cell>
          <cell r="W3453">
            <v>0</v>
          </cell>
          <cell r="X3453">
            <v>0</v>
          </cell>
          <cell r="Y3453">
            <v>0</v>
          </cell>
          <cell r="Z3453">
            <v>0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>
            <v>0</v>
          </cell>
        </row>
        <row r="3454">
          <cell r="C3454" t="str">
            <v>S060200185</v>
          </cell>
          <cell r="D3454" t="str">
            <v>JOB-9534 แม่พิมพ์ดัดท่อ CW เส้นผ่าศูนย์กลาง1/4</v>
          </cell>
          <cell r="E3454" t="str">
            <v>โค้ง 16.5 MM  .</v>
          </cell>
          <cell r="F3454" t="str">
            <v>J9906021</v>
          </cell>
          <cell r="G3454">
            <v>36341</v>
          </cell>
          <cell r="H3454">
            <v>1</v>
          </cell>
          <cell r="I3454">
            <v>6623.74</v>
          </cell>
          <cell r="J3454">
            <v>1</v>
          </cell>
          <cell r="K3454">
            <v>36341</v>
          </cell>
          <cell r="N3454">
            <v>0</v>
          </cell>
          <cell r="O3454">
            <v>6622.74</v>
          </cell>
          <cell r="P3454">
            <v>6622.74</v>
          </cell>
          <cell r="Q3454">
            <v>6622.74</v>
          </cell>
          <cell r="R3454">
            <v>6622.74</v>
          </cell>
          <cell r="S3454">
            <v>6622.74</v>
          </cell>
          <cell r="T3454">
            <v>0</v>
          </cell>
          <cell r="U3454">
            <v>0</v>
          </cell>
          <cell r="V3454">
            <v>0</v>
          </cell>
          <cell r="W3454">
            <v>0</v>
          </cell>
          <cell r="X3454">
            <v>0</v>
          </cell>
          <cell r="Y3454">
            <v>0</v>
          </cell>
          <cell r="Z3454">
            <v>0</v>
          </cell>
          <cell r="AA3454">
            <v>0</v>
          </cell>
          <cell r="AB3454">
            <v>0</v>
          </cell>
          <cell r="AC3454">
            <v>0</v>
          </cell>
          <cell r="AD3454">
            <v>0</v>
          </cell>
          <cell r="AE3454">
            <v>0</v>
          </cell>
        </row>
        <row r="3455">
          <cell r="C3455" t="str">
            <v>S060300235</v>
          </cell>
          <cell r="D3455" t="str">
            <v>JOB-99-06-150 ทำหัวTest รั่ว</v>
          </cell>
          <cell r="F3455" t="str">
            <v>J9906021</v>
          </cell>
          <cell r="G3455">
            <v>36341</v>
          </cell>
          <cell r="H3455">
            <v>4</v>
          </cell>
          <cell r="I3455">
            <v>2559.89</v>
          </cell>
          <cell r="J3455">
            <v>4</v>
          </cell>
          <cell r="K3455">
            <v>36341</v>
          </cell>
          <cell r="N3455">
            <v>0</v>
          </cell>
          <cell r="O3455">
            <v>2555.89</v>
          </cell>
          <cell r="P3455">
            <v>2555.89</v>
          </cell>
          <cell r="Q3455">
            <v>2555.89</v>
          </cell>
          <cell r="R3455">
            <v>2555.89</v>
          </cell>
          <cell r="S3455">
            <v>2555.89</v>
          </cell>
          <cell r="T3455">
            <v>0</v>
          </cell>
          <cell r="U3455">
            <v>0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>
            <v>0</v>
          </cell>
        </row>
        <row r="3456">
          <cell r="C3456" t="str">
            <v>S060300236</v>
          </cell>
          <cell r="D3456" t="str">
            <v>JOB-8746 JIG ทำ In,Out เชื่อม Coil ECA-149</v>
          </cell>
          <cell r="F3456" t="str">
            <v>J9906021</v>
          </cell>
          <cell r="G3456">
            <v>36341</v>
          </cell>
          <cell r="H3456">
            <v>1</v>
          </cell>
          <cell r="I3456">
            <v>46541.32</v>
          </cell>
          <cell r="J3456">
            <v>1</v>
          </cell>
          <cell r="K3456">
            <v>36341</v>
          </cell>
          <cell r="N3456">
            <v>0</v>
          </cell>
          <cell r="O3456">
            <v>46540.32</v>
          </cell>
          <cell r="P3456">
            <v>46540.32</v>
          </cell>
          <cell r="Q3456">
            <v>46540.32</v>
          </cell>
          <cell r="R3456">
            <v>46540.32</v>
          </cell>
          <cell r="S3456">
            <v>46540.32</v>
          </cell>
          <cell r="T3456">
            <v>0</v>
          </cell>
          <cell r="U3456">
            <v>0</v>
          </cell>
          <cell r="V3456">
            <v>0</v>
          </cell>
          <cell r="W3456">
            <v>0</v>
          </cell>
          <cell r="X3456">
            <v>0</v>
          </cell>
          <cell r="Y3456">
            <v>0</v>
          </cell>
          <cell r="Z3456">
            <v>0</v>
          </cell>
          <cell r="AA3456">
            <v>0</v>
          </cell>
          <cell r="AB3456">
            <v>0</v>
          </cell>
          <cell r="AC3456">
            <v>0</v>
          </cell>
          <cell r="AD3456">
            <v>0</v>
          </cell>
          <cell r="AE3456">
            <v>0</v>
          </cell>
        </row>
        <row r="3457">
          <cell r="C3457" t="str">
            <v>S070200601</v>
          </cell>
          <cell r="D3457" t="str">
            <v>JOB-99-05-019 JIG ดัดท่อโค้งเหลี่ยม 38.1 MM.</v>
          </cell>
          <cell r="F3457" t="str">
            <v>J9906021</v>
          </cell>
          <cell r="G3457">
            <v>36341</v>
          </cell>
          <cell r="H3457">
            <v>1</v>
          </cell>
          <cell r="I3457">
            <v>2168.04</v>
          </cell>
          <cell r="J3457">
            <v>1</v>
          </cell>
          <cell r="K3457">
            <v>36341</v>
          </cell>
          <cell r="N3457">
            <v>0</v>
          </cell>
          <cell r="O3457">
            <v>2167.04</v>
          </cell>
          <cell r="P3457">
            <v>2167.04</v>
          </cell>
          <cell r="Q3457">
            <v>2167.04</v>
          </cell>
          <cell r="R3457">
            <v>2167.04</v>
          </cell>
          <cell r="S3457">
            <v>2167.04</v>
          </cell>
          <cell r="T3457">
            <v>0</v>
          </cell>
          <cell r="U3457">
            <v>0</v>
          </cell>
          <cell r="V3457">
            <v>0</v>
          </cell>
          <cell r="W3457">
            <v>0</v>
          </cell>
          <cell r="X3457">
            <v>0</v>
          </cell>
          <cell r="Y3457">
            <v>0</v>
          </cell>
          <cell r="Z3457">
            <v>0</v>
          </cell>
          <cell r="AA3457">
            <v>0</v>
          </cell>
          <cell r="AB3457">
            <v>0</v>
          </cell>
          <cell r="AC3457">
            <v>0</v>
          </cell>
          <cell r="AD3457">
            <v>0</v>
          </cell>
          <cell r="AE3457">
            <v>0</v>
          </cell>
        </row>
        <row r="3458">
          <cell r="C3458" t="str">
            <v>S070200602</v>
          </cell>
          <cell r="D3458" t="str">
            <v>JOB-99-05-001 JIG ดัดท่อโค้งครอบ(RB)โค้ง 20.4,25.4</v>
          </cell>
          <cell r="F3458" t="str">
            <v>J9906021</v>
          </cell>
          <cell r="G3458">
            <v>36341</v>
          </cell>
          <cell r="H3458">
            <v>1</v>
          </cell>
          <cell r="I3458">
            <v>8255.92</v>
          </cell>
          <cell r="J3458">
            <v>1</v>
          </cell>
          <cell r="K3458">
            <v>36341</v>
          </cell>
          <cell r="N3458">
            <v>0</v>
          </cell>
          <cell r="O3458">
            <v>8254.92</v>
          </cell>
          <cell r="P3458">
            <v>8254.92</v>
          </cell>
          <cell r="Q3458">
            <v>8254.92</v>
          </cell>
          <cell r="R3458">
            <v>8254.92</v>
          </cell>
          <cell r="S3458">
            <v>8254.92</v>
          </cell>
          <cell r="T3458">
            <v>0</v>
          </cell>
          <cell r="U3458">
            <v>0</v>
          </cell>
          <cell r="V3458">
            <v>0</v>
          </cell>
          <cell r="W3458">
            <v>0</v>
          </cell>
          <cell r="X3458">
            <v>0</v>
          </cell>
          <cell r="Y3458">
            <v>0</v>
          </cell>
          <cell r="Z3458">
            <v>0</v>
          </cell>
          <cell r="AA3458">
            <v>0</v>
          </cell>
          <cell r="AB3458">
            <v>0</v>
          </cell>
          <cell r="AC3458">
            <v>0</v>
          </cell>
          <cell r="AD3458">
            <v>0</v>
          </cell>
          <cell r="AE3458">
            <v>0</v>
          </cell>
        </row>
        <row r="3459">
          <cell r="C3459" t="str">
            <v>S070200603</v>
          </cell>
          <cell r="D3459" t="str">
            <v>JOB-99-06-009 แม่พิมพ์เจาะรู BL-98-015</v>
          </cell>
          <cell r="F3459" t="str">
            <v>J9906021</v>
          </cell>
          <cell r="G3459">
            <v>36341</v>
          </cell>
          <cell r="H3459">
            <v>1</v>
          </cell>
          <cell r="I3459">
            <v>1823</v>
          </cell>
          <cell r="J3459">
            <v>1</v>
          </cell>
          <cell r="K3459">
            <v>36341</v>
          </cell>
          <cell r="N3459">
            <v>0</v>
          </cell>
          <cell r="O3459">
            <v>1822</v>
          </cell>
          <cell r="P3459">
            <v>1822</v>
          </cell>
          <cell r="Q3459">
            <v>1822</v>
          </cell>
          <cell r="R3459">
            <v>1822</v>
          </cell>
          <cell r="S3459">
            <v>1822</v>
          </cell>
          <cell r="T3459">
            <v>0</v>
          </cell>
          <cell r="U3459">
            <v>0</v>
          </cell>
          <cell r="V3459">
            <v>0</v>
          </cell>
          <cell r="W3459">
            <v>0</v>
          </cell>
          <cell r="X3459">
            <v>0</v>
          </cell>
          <cell r="Y3459">
            <v>0</v>
          </cell>
          <cell r="Z3459">
            <v>0</v>
          </cell>
          <cell r="AA3459">
            <v>0</v>
          </cell>
          <cell r="AB3459">
            <v>0</v>
          </cell>
          <cell r="AC3459">
            <v>0</v>
          </cell>
          <cell r="AD3459">
            <v>0</v>
          </cell>
          <cell r="AE3459">
            <v>0</v>
          </cell>
        </row>
        <row r="3460">
          <cell r="C3460" t="str">
            <v>S070200604</v>
          </cell>
          <cell r="D3460" t="str">
            <v>JOB-99-04-024 แม่พิมพ์เจาะรูเส้นผ่าศูนย์กลาง 8 MM.</v>
          </cell>
          <cell r="F3460" t="str">
            <v>J9906021</v>
          </cell>
          <cell r="G3460">
            <v>36341</v>
          </cell>
          <cell r="H3460">
            <v>1</v>
          </cell>
          <cell r="I3460">
            <v>1365.5</v>
          </cell>
          <cell r="J3460">
            <v>1</v>
          </cell>
          <cell r="K3460">
            <v>36341</v>
          </cell>
          <cell r="N3460">
            <v>0</v>
          </cell>
          <cell r="O3460">
            <v>1364.5</v>
          </cell>
          <cell r="P3460">
            <v>1364.5</v>
          </cell>
          <cell r="Q3460">
            <v>1364.5</v>
          </cell>
          <cell r="R3460">
            <v>1364.5</v>
          </cell>
          <cell r="S3460">
            <v>1364.5</v>
          </cell>
          <cell r="T3460">
            <v>0</v>
          </cell>
          <cell r="U3460">
            <v>0</v>
          </cell>
          <cell r="V3460">
            <v>0</v>
          </cell>
          <cell r="W3460">
            <v>0</v>
          </cell>
          <cell r="X3460">
            <v>0</v>
          </cell>
          <cell r="Y3460">
            <v>0</v>
          </cell>
          <cell r="Z3460">
            <v>0</v>
          </cell>
          <cell r="AA3460">
            <v>0</v>
          </cell>
          <cell r="AB3460">
            <v>0</v>
          </cell>
          <cell r="AC3460">
            <v>0</v>
          </cell>
          <cell r="AD3460">
            <v>0</v>
          </cell>
          <cell r="AE3460">
            <v>0</v>
          </cell>
        </row>
        <row r="3461">
          <cell r="C3461" t="str">
            <v>S070200605</v>
          </cell>
          <cell r="D3461" t="str">
            <v>JOB-99-06-008 แม่พิมพ์เจาะรู Side Plate BMW E-34</v>
          </cell>
          <cell r="F3461" t="str">
            <v>J9906021</v>
          </cell>
          <cell r="G3461">
            <v>36341</v>
          </cell>
          <cell r="H3461">
            <v>1</v>
          </cell>
          <cell r="I3461">
            <v>3139</v>
          </cell>
          <cell r="J3461">
            <v>1</v>
          </cell>
          <cell r="K3461">
            <v>36341</v>
          </cell>
          <cell r="N3461">
            <v>0</v>
          </cell>
          <cell r="O3461">
            <v>3138</v>
          </cell>
          <cell r="P3461">
            <v>3138</v>
          </cell>
          <cell r="Q3461">
            <v>3138</v>
          </cell>
          <cell r="R3461">
            <v>3138</v>
          </cell>
          <cell r="S3461">
            <v>3138</v>
          </cell>
          <cell r="T3461">
            <v>0</v>
          </cell>
          <cell r="U3461">
            <v>0</v>
          </cell>
          <cell r="V3461">
            <v>0</v>
          </cell>
          <cell r="W3461">
            <v>0</v>
          </cell>
          <cell r="X3461">
            <v>0</v>
          </cell>
          <cell r="Y3461">
            <v>0</v>
          </cell>
          <cell r="Z3461">
            <v>0</v>
          </cell>
          <cell r="AA3461">
            <v>0</v>
          </cell>
          <cell r="AB3461">
            <v>0</v>
          </cell>
          <cell r="AC3461">
            <v>0</v>
          </cell>
          <cell r="AD3461">
            <v>0</v>
          </cell>
          <cell r="AE3461">
            <v>0</v>
          </cell>
        </row>
        <row r="3462">
          <cell r="C3462" t="str">
            <v>S070200606</v>
          </cell>
          <cell r="D3462" t="str">
            <v>JOB-99-05-059 แม่พิมพ์เจาะรูเส้นผ่าศูนย์กลาง 7.2</v>
          </cell>
          <cell r="E3462" t="str">
            <v>Patt 1"*0.625</v>
          </cell>
          <cell r="F3462" t="str">
            <v>J9906021</v>
          </cell>
          <cell r="G3462">
            <v>36341</v>
          </cell>
          <cell r="H3462">
            <v>1</v>
          </cell>
          <cell r="I3462">
            <v>9584.5</v>
          </cell>
          <cell r="J3462">
            <v>1</v>
          </cell>
          <cell r="K3462">
            <v>36341</v>
          </cell>
          <cell r="N3462">
            <v>0</v>
          </cell>
          <cell r="O3462">
            <v>9583.5</v>
          </cell>
          <cell r="P3462">
            <v>9583.5</v>
          </cell>
          <cell r="Q3462">
            <v>9583.5</v>
          </cell>
          <cell r="R3462">
            <v>9583.5</v>
          </cell>
          <cell r="S3462">
            <v>9583.5</v>
          </cell>
          <cell r="T3462">
            <v>0</v>
          </cell>
          <cell r="U3462">
            <v>0</v>
          </cell>
          <cell r="V3462">
            <v>0</v>
          </cell>
          <cell r="W3462">
            <v>0</v>
          </cell>
          <cell r="X3462">
            <v>0</v>
          </cell>
          <cell r="Y3462">
            <v>0</v>
          </cell>
          <cell r="Z3462">
            <v>0</v>
          </cell>
          <cell r="AA3462">
            <v>0</v>
          </cell>
          <cell r="AB3462">
            <v>0</v>
          </cell>
          <cell r="AC3462">
            <v>0</v>
          </cell>
          <cell r="AD3462">
            <v>0</v>
          </cell>
          <cell r="AE3462">
            <v>0</v>
          </cell>
        </row>
        <row r="3463">
          <cell r="C3463" t="str">
            <v>S070200607</v>
          </cell>
          <cell r="D3463" t="str">
            <v>JOB-99-06-006 แม่พิมพ์เจาะรู 4MM.*8MM.</v>
          </cell>
          <cell r="F3463" t="str">
            <v>J9906021</v>
          </cell>
          <cell r="G3463">
            <v>36341</v>
          </cell>
          <cell r="H3463">
            <v>1</v>
          </cell>
          <cell r="I3463">
            <v>2835</v>
          </cell>
          <cell r="J3463">
            <v>1</v>
          </cell>
          <cell r="K3463">
            <v>36341</v>
          </cell>
          <cell r="N3463">
            <v>0</v>
          </cell>
          <cell r="O3463">
            <v>2834</v>
          </cell>
          <cell r="P3463">
            <v>2834</v>
          </cell>
          <cell r="Q3463">
            <v>2834</v>
          </cell>
          <cell r="R3463">
            <v>2834</v>
          </cell>
          <cell r="S3463">
            <v>2834</v>
          </cell>
          <cell r="T3463">
            <v>0</v>
          </cell>
          <cell r="U3463">
            <v>0</v>
          </cell>
          <cell r="V3463">
            <v>0</v>
          </cell>
          <cell r="W3463">
            <v>0</v>
          </cell>
          <cell r="X3463">
            <v>0</v>
          </cell>
          <cell r="Y3463">
            <v>0</v>
          </cell>
          <cell r="Z3463">
            <v>0</v>
          </cell>
          <cell r="AA3463">
            <v>0</v>
          </cell>
          <cell r="AB3463">
            <v>0</v>
          </cell>
          <cell r="AC3463">
            <v>0</v>
          </cell>
          <cell r="AD3463">
            <v>0</v>
          </cell>
          <cell r="AE3463">
            <v>0</v>
          </cell>
        </row>
        <row r="3464">
          <cell r="C3464" t="str">
            <v>S070200608</v>
          </cell>
          <cell r="D3464" t="str">
            <v>JOB-99-06-010 แม่พิมพ์ Blank-Bracket ECX-0874</v>
          </cell>
          <cell r="F3464" t="str">
            <v>J9906021</v>
          </cell>
          <cell r="G3464">
            <v>36341</v>
          </cell>
          <cell r="H3464">
            <v>1</v>
          </cell>
          <cell r="I3464">
            <v>13765.18</v>
          </cell>
          <cell r="J3464">
            <v>1</v>
          </cell>
          <cell r="K3464">
            <v>36341</v>
          </cell>
          <cell r="N3464">
            <v>0</v>
          </cell>
          <cell r="O3464">
            <v>13764.18</v>
          </cell>
          <cell r="P3464">
            <v>13764.18</v>
          </cell>
          <cell r="Q3464">
            <v>13764.18</v>
          </cell>
          <cell r="R3464">
            <v>13764.18</v>
          </cell>
          <cell r="S3464">
            <v>13764.18</v>
          </cell>
          <cell r="T3464">
            <v>0</v>
          </cell>
          <cell r="U3464">
            <v>0</v>
          </cell>
          <cell r="V3464">
            <v>0</v>
          </cell>
          <cell r="W3464">
            <v>0</v>
          </cell>
          <cell r="X3464">
            <v>0</v>
          </cell>
          <cell r="Y3464">
            <v>0</v>
          </cell>
          <cell r="Z3464">
            <v>0</v>
          </cell>
          <cell r="AA3464">
            <v>0</v>
          </cell>
          <cell r="AB3464">
            <v>0</v>
          </cell>
          <cell r="AC3464">
            <v>0</v>
          </cell>
          <cell r="AD3464">
            <v>0</v>
          </cell>
          <cell r="AE3464">
            <v>0</v>
          </cell>
        </row>
        <row r="3465">
          <cell r="C3465" t="str">
            <v>S070200609</v>
          </cell>
          <cell r="D3465" t="str">
            <v>JOB-99-06-021 แม่พิมพ์เจาะรู 10 MM.-ECX-0609</v>
          </cell>
          <cell r="F3465" t="str">
            <v>J9906021</v>
          </cell>
          <cell r="G3465">
            <v>36341</v>
          </cell>
          <cell r="H3465">
            <v>1</v>
          </cell>
          <cell r="I3465">
            <v>4828.93</v>
          </cell>
          <cell r="J3465">
            <v>1</v>
          </cell>
          <cell r="K3465">
            <v>36341</v>
          </cell>
          <cell r="N3465">
            <v>0</v>
          </cell>
          <cell r="O3465">
            <v>4827.93</v>
          </cell>
          <cell r="P3465">
            <v>4827.93</v>
          </cell>
          <cell r="Q3465">
            <v>4827.93</v>
          </cell>
          <cell r="R3465">
            <v>4827.93</v>
          </cell>
          <cell r="S3465">
            <v>4827.93</v>
          </cell>
          <cell r="T3465">
            <v>0</v>
          </cell>
          <cell r="U3465">
            <v>0</v>
          </cell>
          <cell r="V3465">
            <v>0</v>
          </cell>
          <cell r="W3465">
            <v>0</v>
          </cell>
          <cell r="X3465">
            <v>0</v>
          </cell>
          <cell r="Y3465">
            <v>0</v>
          </cell>
          <cell r="Z3465">
            <v>0</v>
          </cell>
          <cell r="AA3465">
            <v>0</v>
          </cell>
          <cell r="AB3465">
            <v>0</v>
          </cell>
          <cell r="AC3465">
            <v>0</v>
          </cell>
          <cell r="AD3465">
            <v>0</v>
          </cell>
          <cell r="AE3465">
            <v>0</v>
          </cell>
        </row>
        <row r="3466">
          <cell r="C3466" t="str">
            <v>S070200610</v>
          </cell>
          <cell r="D3466" t="str">
            <v>JOB-99-06-124 แม่พิมพ์เจาะรู Side Plate-BMW E-34</v>
          </cell>
          <cell r="F3466" t="str">
            <v>J9906021</v>
          </cell>
          <cell r="G3466">
            <v>36341</v>
          </cell>
          <cell r="H3466">
            <v>1</v>
          </cell>
          <cell r="I3466">
            <v>1475.25</v>
          </cell>
          <cell r="J3466">
            <v>1</v>
          </cell>
          <cell r="K3466">
            <v>36341</v>
          </cell>
          <cell r="N3466">
            <v>0</v>
          </cell>
          <cell r="O3466">
            <v>1474.25</v>
          </cell>
          <cell r="P3466">
            <v>1474.25</v>
          </cell>
          <cell r="Q3466">
            <v>1474.25</v>
          </cell>
          <cell r="R3466">
            <v>1474.25</v>
          </cell>
          <cell r="S3466">
            <v>1474.25</v>
          </cell>
          <cell r="T3466">
            <v>0</v>
          </cell>
          <cell r="U3466">
            <v>0</v>
          </cell>
          <cell r="V3466">
            <v>0</v>
          </cell>
          <cell r="W3466">
            <v>0</v>
          </cell>
          <cell r="X3466">
            <v>0</v>
          </cell>
          <cell r="Y3466">
            <v>0</v>
          </cell>
          <cell r="Z3466">
            <v>0</v>
          </cell>
          <cell r="AA3466">
            <v>0</v>
          </cell>
          <cell r="AB3466">
            <v>0</v>
          </cell>
          <cell r="AC3466">
            <v>0</v>
          </cell>
          <cell r="AD3466">
            <v>0</v>
          </cell>
          <cell r="AE3466">
            <v>0</v>
          </cell>
        </row>
        <row r="3467">
          <cell r="C3467" t="str">
            <v>S070200611</v>
          </cell>
          <cell r="D3467" t="str">
            <v>JOB-99-06-042 แม่พิมพ์เจาะรูเส้นผ่าศูนย์กลาง 4MM.</v>
          </cell>
          <cell r="F3467" t="str">
            <v>J9906021</v>
          </cell>
          <cell r="G3467">
            <v>36341</v>
          </cell>
          <cell r="H3467">
            <v>1</v>
          </cell>
          <cell r="I3467">
            <v>3014.46</v>
          </cell>
          <cell r="J3467">
            <v>1</v>
          </cell>
          <cell r="K3467">
            <v>36341</v>
          </cell>
          <cell r="N3467">
            <v>0</v>
          </cell>
          <cell r="O3467">
            <v>3013.46</v>
          </cell>
          <cell r="P3467">
            <v>3013.46</v>
          </cell>
          <cell r="Q3467">
            <v>3013.46</v>
          </cell>
          <cell r="R3467">
            <v>3013.46</v>
          </cell>
          <cell r="S3467">
            <v>3013.46</v>
          </cell>
          <cell r="T3467">
            <v>0</v>
          </cell>
          <cell r="U3467">
            <v>0</v>
          </cell>
          <cell r="V3467">
            <v>0</v>
          </cell>
          <cell r="W3467">
            <v>0</v>
          </cell>
          <cell r="X3467">
            <v>0</v>
          </cell>
          <cell r="Y3467">
            <v>0</v>
          </cell>
          <cell r="Z3467">
            <v>0</v>
          </cell>
          <cell r="AA3467">
            <v>0</v>
          </cell>
          <cell r="AB3467">
            <v>0</v>
          </cell>
          <cell r="AC3467">
            <v>0</v>
          </cell>
          <cell r="AD3467">
            <v>0</v>
          </cell>
          <cell r="AE3467">
            <v>0</v>
          </cell>
        </row>
        <row r="3468">
          <cell r="C3468" t="str">
            <v>H067700027</v>
          </cell>
          <cell r="D3468" t="str">
            <v>สว่านไฟฟ้า 3 หนุ</v>
          </cell>
          <cell r="F3468" t="str">
            <v>386/19262</v>
          </cell>
          <cell r="G3468">
            <v>36289</v>
          </cell>
          <cell r="H3468">
            <v>1</v>
          </cell>
          <cell r="I3468">
            <v>1135.52</v>
          </cell>
          <cell r="J3468">
            <v>1</v>
          </cell>
          <cell r="K3468">
            <v>36289</v>
          </cell>
          <cell r="N3468">
            <v>0</v>
          </cell>
          <cell r="O3468">
            <v>1134.52</v>
          </cell>
          <cell r="P3468">
            <v>1134.52</v>
          </cell>
          <cell r="Q3468">
            <v>1134.52</v>
          </cell>
          <cell r="R3468">
            <v>1134.52</v>
          </cell>
          <cell r="S3468">
            <v>1134.52</v>
          </cell>
          <cell r="T3468">
            <v>0</v>
          </cell>
          <cell r="U3468">
            <v>0</v>
          </cell>
          <cell r="V3468">
            <v>0</v>
          </cell>
          <cell r="W3468">
            <v>0</v>
          </cell>
          <cell r="X3468">
            <v>0</v>
          </cell>
          <cell r="Y3468">
            <v>0</v>
          </cell>
          <cell r="Z3468">
            <v>0</v>
          </cell>
          <cell r="AA3468">
            <v>0</v>
          </cell>
          <cell r="AB3468">
            <v>0</v>
          </cell>
          <cell r="AC3468">
            <v>0</v>
          </cell>
          <cell r="AD3468">
            <v>0</v>
          </cell>
          <cell r="AE3468">
            <v>0</v>
          </cell>
        </row>
        <row r="3469">
          <cell r="C3469" t="str">
            <v>S060800250</v>
          </cell>
          <cell r="D3469" t="str">
            <v>มอเตอร์ 1/3 HP</v>
          </cell>
          <cell r="F3469" t="str">
            <v>RR9907255</v>
          </cell>
          <cell r="G3469">
            <v>36364</v>
          </cell>
          <cell r="H3469">
            <v>1</v>
          </cell>
          <cell r="I3469">
            <v>1500</v>
          </cell>
          <cell r="J3469">
            <v>1</v>
          </cell>
          <cell r="K3469">
            <v>36364</v>
          </cell>
          <cell r="N3469">
            <v>0</v>
          </cell>
          <cell r="O3469">
            <v>1499</v>
          </cell>
          <cell r="P3469">
            <v>1499</v>
          </cell>
          <cell r="Q3469">
            <v>1499</v>
          </cell>
          <cell r="R3469">
            <v>1499</v>
          </cell>
          <cell r="S3469">
            <v>1499</v>
          </cell>
          <cell r="T3469">
            <v>0</v>
          </cell>
          <cell r="U3469">
            <v>0</v>
          </cell>
          <cell r="V3469">
            <v>0</v>
          </cell>
          <cell r="W3469">
            <v>0</v>
          </cell>
          <cell r="X3469">
            <v>0</v>
          </cell>
          <cell r="Y3469">
            <v>0</v>
          </cell>
          <cell r="Z3469">
            <v>0</v>
          </cell>
          <cell r="AA3469">
            <v>0</v>
          </cell>
          <cell r="AB3469">
            <v>0</v>
          </cell>
          <cell r="AC3469">
            <v>0</v>
          </cell>
          <cell r="AD3469">
            <v>0</v>
          </cell>
          <cell r="AE3469">
            <v>0</v>
          </cell>
        </row>
        <row r="3470">
          <cell r="C3470" t="str">
            <v>S060800251</v>
          </cell>
          <cell r="D3470" t="str">
            <v>พัดลมระบายอากาศ 8 นิ้ว EX-208 H</v>
          </cell>
          <cell r="F3470" t="str">
            <v>RR9907259</v>
          </cell>
          <cell r="G3470">
            <v>36362</v>
          </cell>
          <cell r="H3470">
            <v>1</v>
          </cell>
          <cell r="I3470">
            <v>820</v>
          </cell>
          <cell r="J3470">
            <v>1</v>
          </cell>
          <cell r="K3470">
            <v>36362</v>
          </cell>
          <cell r="N3470">
            <v>0</v>
          </cell>
          <cell r="O3470">
            <v>819</v>
          </cell>
          <cell r="P3470">
            <v>819</v>
          </cell>
          <cell r="Q3470">
            <v>819</v>
          </cell>
          <cell r="R3470">
            <v>819</v>
          </cell>
          <cell r="S3470">
            <v>819</v>
          </cell>
          <cell r="T3470">
            <v>0</v>
          </cell>
          <cell r="U3470">
            <v>0</v>
          </cell>
          <cell r="V3470">
            <v>0</v>
          </cell>
          <cell r="W3470">
            <v>0</v>
          </cell>
          <cell r="X3470">
            <v>0</v>
          </cell>
          <cell r="Y3470">
            <v>0</v>
          </cell>
          <cell r="Z3470">
            <v>0</v>
          </cell>
          <cell r="AA3470">
            <v>0</v>
          </cell>
          <cell r="AB3470">
            <v>0</v>
          </cell>
          <cell r="AC3470">
            <v>0</v>
          </cell>
          <cell r="AD3470">
            <v>0</v>
          </cell>
          <cell r="AE3470">
            <v>0</v>
          </cell>
        </row>
        <row r="3471">
          <cell r="C3471" t="str">
            <v>S060900011</v>
          </cell>
          <cell r="D3471" t="str">
            <v>MITUTOYO ไดอัลคาลิปเปอร์ 505-647-50 ขนาด 0-200 มิล</v>
          </cell>
          <cell r="F3471" t="str">
            <v>RR9907202</v>
          </cell>
          <cell r="G3471">
            <v>36361</v>
          </cell>
          <cell r="H3471">
            <v>1</v>
          </cell>
          <cell r="I3471">
            <v>5376</v>
          </cell>
          <cell r="J3471">
            <v>1</v>
          </cell>
          <cell r="K3471">
            <v>36361</v>
          </cell>
          <cell r="N3471">
            <v>0</v>
          </cell>
          <cell r="O3471">
            <v>5375</v>
          </cell>
          <cell r="P3471">
            <v>5375</v>
          </cell>
          <cell r="Q3471">
            <v>5375</v>
          </cell>
          <cell r="R3471">
            <v>5375</v>
          </cell>
          <cell r="S3471">
            <v>5375</v>
          </cell>
          <cell r="T3471">
            <v>0</v>
          </cell>
          <cell r="U3471">
            <v>0</v>
          </cell>
          <cell r="V3471">
            <v>0</v>
          </cell>
          <cell r="W3471">
            <v>0</v>
          </cell>
          <cell r="X3471">
            <v>0</v>
          </cell>
          <cell r="Y3471">
            <v>0</v>
          </cell>
          <cell r="Z3471">
            <v>0</v>
          </cell>
          <cell r="AA3471">
            <v>0</v>
          </cell>
          <cell r="AB3471">
            <v>0</v>
          </cell>
          <cell r="AC3471">
            <v>0</v>
          </cell>
          <cell r="AD3471">
            <v>0</v>
          </cell>
          <cell r="AE3471">
            <v>0</v>
          </cell>
        </row>
        <row r="3472">
          <cell r="C3472" t="str">
            <v>S060900012</v>
          </cell>
          <cell r="D3472" t="str">
            <v>MITUYO ดิจิตอลเวอร์เนียร์ 500-172 ขนาด 0-8 นิ้ว</v>
          </cell>
          <cell r="E3472" t="str">
            <v>200 มิล</v>
          </cell>
          <cell r="F3472" t="str">
            <v>RR9907202</v>
          </cell>
          <cell r="G3472">
            <v>36361</v>
          </cell>
          <cell r="H3472">
            <v>1</v>
          </cell>
          <cell r="I3472">
            <v>5964</v>
          </cell>
          <cell r="J3472">
            <v>1</v>
          </cell>
          <cell r="K3472">
            <v>36361</v>
          </cell>
          <cell r="N3472">
            <v>0</v>
          </cell>
          <cell r="O3472">
            <v>5963</v>
          </cell>
          <cell r="P3472">
            <v>5963</v>
          </cell>
          <cell r="Q3472">
            <v>5963</v>
          </cell>
          <cell r="R3472">
            <v>5963</v>
          </cell>
          <cell r="S3472">
            <v>5963</v>
          </cell>
          <cell r="T3472">
            <v>0</v>
          </cell>
          <cell r="U3472">
            <v>0</v>
          </cell>
          <cell r="V3472">
            <v>0</v>
          </cell>
          <cell r="W3472">
            <v>0</v>
          </cell>
          <cell r="X3472">
            <v>0</v>
          </cell>
          <cell r="Y3472">
            <v>0</v>
          </cell>
          <cell r="Z3472">
            <v>0</v>
          </cell>
          <cell r="AA3472">
            <v>0</v>
          </cell>
          <cell r="AB3472">
            <v>0</v>
          </cell>
          <cell r="AC3472">
            <v>0</v>
          </cell>
          <cell r="AD3472">
            <v>0</v>
          </cell>
          <cell r="AE3472">
            <v>0</v>
          </cell>
        </row>
        <row r="3473">
          <cell r="C3473" t="str">
            <v>H047100015</v>
          </cell>
          <cell r="D3473" t="str">
            <v>UPGRADE KITS,MAINDPARD PENTUM M-747 BX CHIPSET,</v>
          </cell>
          <cell r="E3473" t="str">
            <v>SD-RAM 168 PINS,PROCESSOR 333 MHZ.</v>
          </cell>
          <cell r="F3473" t="str">
            <v>RR9907137</v>
          </cell>
          <cell r="G3473">
            <v>36355</v>
          </cell>
          <cell r="H3473">
            <v>1</v>
          </cell>
          <cell r="I3473">
            <v>14500</v>
          </cell>
          <cell r="J3473">
            <v>1</v>
          </cell>
          <cell r="K3473">
            <v>36355</v>
          </cell>
          <cell r="N3473">
            <v>0</v>
          </cell>
          <cell r="O3473">
            <v>14499</v>
          </cell>
          <cell r="P3473">
            <v>14499</v>
          </cell>
          <cell r="Q3473">
            <v>14499</v>
          </cell>
          <cell r="R3473">
            <v>14499</v>
          </cell>
          <cell r="S3473">
            <v>14499</v>
          </cell>
          <cell r="T3473">
            <v>0</v>
          </cell>
          <cell r="U3473">
            <v>0</v>
          </cell>
          <cell r="V3473">
            <v>0</v>
          </cell>
          <cell r="W3473">
            <v>0</v>
          </cell>
          <cell r="X3473">
            <v>0</v>
          </cell>
          <cell r="Y3473">
            <v>0</v>
          </cell>
          <cell r="Z3473">
            <v>0</v>
          </cell>
          <cell r="AA3473">
            <v>0</v>
          </cell>
          <cell r="AB3473">
            <v>0</v>
          </cell>
          <cell r="AC3473">
            <v>0</v>
          </cell>
          <cell r="AD3473">
            <v>0</v>
          </cell>
          <cell r="AE3473">
            <v>0</v>
          </cell>
        </row>
        <row r="3474">
          <cell r="C3474" t="str">
            <v>S049900372</v>
          </cell>
          <cell r="D3474" t="str">
            <v>เครื่องโทรศัพท์กดปุ่ม</v>
          </cell>
          <cell r="F3474" t="str">
            <v>RR9907047</v>
          </cell>
          <cell r="G3474">
            <v>36348</v>
          </cell>
          <cell r="H3474">
            <v>2</v>
          </cell>
          <cell r="I3474">
            <v>1840</v>
          </cell>
          <cell r="J3474">
            <v>2</v>
          </cell>
          <cell r="K3474">
            <v>36348</v>
          </cell>
          <cell r="N3474">
            <v>0</v>
          </cell>
          <cell r="O3474">
            <v>1838</v>
          </cell>
          <cell r="P3474">
            <v>1838</v>
          </cell>
          <cell r="Q3474">
            <v>1838</v>
          </cell>
          <cell r="R3474">
            <v>1838</v>
          </cell>
          <cell r="S3474">
            <v>1838</v>
          </cell>
          <cell r="T3474">
            <v>0</v>
          </cell>
          <cell r="U3474">
            <v>0</v>
          </cell>
          <cell r="V3474">
            <v>0</v>
          </cell>
          <cell r="W3474">
            <v>0</v>
          </cell>
          <cell r="X3474">
            <v>0</v>
          </cell>
          <cell r="Y3474">
            <v>0</v>
          </cell>
          <cell r="Z3474">
            <v>0</v>
          </cell>
          <cell r="AA3474">
            <v>0</v>
          </cell>
          <cell r="AB3474">
            <v>0</v>
          </cell>
          <cell r="AC3474">
            <v>0</v>
          </cell>
          <cell r="AD3474">
            <v>0</v>
          </cell>
          <cell r="AE3474">
            <v>0</v>
          </cell>
        </row>
        <row r="3475">
          <cell r="C3475" t="str">
            <v>H067700028</v>
          </cell>
          <cell r="D3475" t="str">
            <v>โบลเวอร์ทำความสะอาด BL 120 RY-9000120 RY0BI</v>
          </cell>
          <cell r="F3475" t="str">
            <v>RR9907412</v>
          </cell>
          <cell r="G3475">
            <v>36356</v>
          </cell>
          <cell r="H3475">
            <v>1</v>
          </cell>
          <cell r="I3475">
            <v>2380</v>
          </cell>
          <cell r="J3475">
            <v>1</v>
          </cell>
          <cell r="K3475">
            <v>36356</v>
          </cell>
          <cell r="N3475">
            <v>0</v>
          </cell>
          <cell r="O3475">
            <v>2379</v>
          </cell>
          <cell r="P3475">
            <v>2379</v>
          </cell>
          <cell r="Q3475">
            <v>2379</v>
          </cell>
          <cell r="R3475">
            <v>2379</v>
          </cell>
          <cell r="S3475">
            <v>2379</v>
          </cell>
          <cell r="T3475">
            <v>0</v>
          </cell>
          <cell r="U3475">
            <v>0</v>
          </cell>
          <cell r="V3475">
            <v>0</v>
          </cell>
          <cell r="W3475">
            <v>0</v>
          </cell>
          <cell r="X3475">
            <v>0</v>
          </cell>
          <cell r="Y3475">
            <v>0</v>
          </cell>
          <cell r="Z3475">
            <v>0</v>
          </cell>
          <cell r="AA3475">
            <v>0</v>
          </cell>
          <cell r="AB3475">
            <v>0</v>
          </cell>
          <cell r="AC3475">
            <v>0</v>
          </cell>
          <cell r="AD3475">
            <v>0</v>
          </cell>
          <cell r="AE3475">
            <v>0</v>
          </cell>
        </row>
        <row r="3476">
          <cell r="C3476" t="str">
            <v>H067700029</v>
          </cell>
          <cell r="D3476" t="str">
            <v>รถเข็นสองล้อ</v>
          </cell>
          <cell r="F3476" t="str">
            <v>RR9907029</v>
          </cell>
          <cell r="G3476">
            <v>36343</v>
          </cell>
          <cell r="H3476">
            <v>1</v>
          </cell>
          <cell r="I3476">
            <v>750</v>
          </cell>
          <cell r="J3476">
            <v>1</v>
          </cell>
          <cell r="K3476">
            <v>36343</v>
          </cell>
          <cell r="N3476">
            <v>0</v>
          </cell>
          <cell r="O3476">
            <v>749</v>
          </cell>
          <cell r="P3476">
            <v>749</v>
          </cell>
          <cell r="Q3476">
            <v>749</v>
          </cell>
          <cell r="R3476">
            <v>749</v>
          </cell>
          <cell r="S3476">
            <v>749</v>
          </cell>
          <cell r="T3476">
            <v>0</v>
          </cell>
          <cell r="U3476">
            <v>0</v>
          </cell>
          <cell r="V3476">
            <v>0</v>
          </cell>
          <cell r="W3476">
            <v>0</v>
          </cell>
          <cell r="X3476">
            <v>0</v>
          </cell>
          <cell r="Y3476">
            <v>0</v>
          </cell>
          <cell r="Z3476">
            <v>0</v>
          </cell>
          <cell r="AA3476">
            <v>0</v>
          </cell>
          <cell r="AB3476">
            <v>0</v>
          </cell>
          <cell r="AC3476">
            <v>0</v>
          </cell>
          <cell r="AD3476">
            <v>0</v>
          </cell>
          <cell r="AE3476">
            <v>0</v>
          </cell>
        </row>
        <row r="3477">
          <cell r="C3477" t="str">
            <v>S069900118</v>
          </cell>
          <cell r="D3477" t="str">
            <v>บันไดอลูมิเนียม 3 ตอน 6 เมตร</v>
          </cell>
          <cell r="F3477" t="str">
            <v>RR9907029</v>
          </cell>
          <cell r="G3477">
            <v>36343</v>
          </cell>
          <cell r="H3477">
            <v>1</v>
          </cell>
          <cell r="I3477">
            <v>2800</v>
          </cell>
          <cell r="J3477">
            <v>1</v>
          </cell>
          <cell r="K3477">
            <v>36343</v>
          </cell>
          <cell r="N3477">
            <v>0</v>
          </cell>
          <cell r="O3477">
            <v>2799</v>
          </cell>
          <cell r="P3477">
            <v>2799</v>
          </cell>
          <cell r="Q3477">
            <v>2799</v>
          </cell>
          <cell r="R3477">
            <v>2799</v>
          </cell>
          <cell r="S3477">
            <v>2799</v>
          </cell>
          <cell r="T3477">
            <v>0</v>
          </cell>
          <cell r="U3477">
            <v>0</v>
          </cell>
          <cell r="V3477">
            <v>0</v>
          </cell>
          <cell r="W3477">
            <v>0</v>
          </cell>
          <cell r="X3477">
            <v>0</v>
          </cell>
          <cell r="Y3477">
            <v>0</v>
          </cell>
          <cell r="Z3477">
            <v>0</v>
          </cell>
          <cell r="AA3477">
            <v>0</v>
          </cell>
          <cell r="AB3477">
            <v>0</v>
          </cell>
          <cell r="AC3477">
            <v>0</v>
          </cell>
          <cell r="AD3477">
            <v>0</v>
          </cell>
          <cell r="AE3477">
            <v>0</v>
          </cell>
        </row>
        <row r="3478">
          <cell r="C3478" t="str">
            <v>S070200612</v>
          </cell>
          <cell r="D3478" t="str">
            <v>Job-99-06-052 แม่พิมพ์เจาะรู 7 MM.</v>
          </cell>
          <cell r="F3478" t="str">
            <v>J9907017</v>
          </cell>
          <cell r="G3478">
            <v>36372</v>
          </cell>
          <cell r="H3478">
            <v>1</v>
          </cell>
          <cell r="I3478">
            <v>1911.5</v>
          </cell>
          <cell r="J3478">
            <v>1</v>
          </cell>
          <cell r="K3478">
            <v>36372</v>
          </cell>
          <cell r="N3478">
            <v>0</v>
          </cell>
          <cell r="O3478">
            <v>1910.5</v>
          </cell>
          <cell r="P3478">
            <v>1910.5</v>
          </cell>
          <cell r="Q3478">
            <v>1910.5</v>
          </cell>
          <cell r="R3478">
            <v>1910.5</v>
          </cell>
          <cell r="S3478">
            <v>1910.5</v>
          </cell>
          <cell r="T3478">
            <v>0</v>
          </cell>
          <cell r="U3478">
            <v>0</v>
          </cell>
          <cell r="V3478">
            <v>0</v>
          </cell>
          <cell r="W3478">
            <v>0</v>
          </cell>
          <cell r="X3478">
            <v>0</v>
          </cell>
          <cell r="Y3478">
            <v>0</v>
          </cell>
          <cell r="Z3478">
            <v>0</v>
          </cell>
          <cell r="AA3478">
            <v>0</v>
          </cell>
          <cell r="AB3478">
            <v>0</v>
          </cell>
          <cell r="AC3478">
            <v>0</v>
          </cell>
          <cell r="AD3478">
            <v>0</v>
          </cell>
          <cell r="AE3478">
            <v>0</v>
          </cell>
        </row>
        <row r="3479">
          <cell r="C3479" t="str">
            <v>S070200613</v>
          </cell>
          <cell r="D3479" t="str">
            <v>JOB-99-06-048 แม่พิมพ์ BLANK ENDPLATE (HB)ECA-0.36</v>
          </cell>
          <cell r="F3479" t="str">
            <v>J9907017</v>
          </cell>
          <cell r="G3479">
            <v>36372</v>
          </cell>
          <cell r="H3479">
            <v>9</v>
          </cell>
          <cell r="I3479">
            <v>3520</v>
          </cell>
          <cell r="J3479">
            <v>9</v>
          </cell>
          <cell r="K3479">
            <v>36372</v>
          </cell>
          <cell r="N3479">
            <v>0</v>
          </cell>
          <cell r="O3479">
            <v>3511</v>
          </cell>
          <cell r="P3479">
            <v>3511</v>
          </cell>
          <cell r="Q3479">
            <v>3511</v>
          </cell>
          <cell r="R3479">
            <v>3511</v>
          </cell>
          <cell r="S3479">
            <v>3511</v>
          </cell>
          <cell r="T3479">
            <v>0</v>
          </cell>
          <cell r="U3479">
            <v>0</v>
          </cell>
          <cell r="V3479">
            <v>0</v>
          </cell>
          <cell r="W3479">
            <v>0</v>
          </cell>
          <cell r="X3479">
            <v>0</v>
          </cell>
          <cell r="Y3479">
            <v>0</v>
          </cell>
          <cell r="Z3479">
            <v>0</v>
          </cell>
          <cell r="AA3479">
            <v>0</v>
          </cell>
          <cell r="AB3479">
            <v>0</v>
          </cell>
          <cell r="AC3479">
            <v>0</v>
          </cell>
          <cell r="AD3479">
            <v>0</v>
          </cell>
          <cell r="AE3479">
            <v>0</v>
          </cell>
        </row>
        <row r="3480">
          <cell r="C3480" t="str">
            <v>S070200614</v>
          </cell>
          <cell r="D3480" t="str">
            <v>JOB-99-07-010 แม่พิมพ์ปั๊มย่นท่อ 5/16</v>
          </cell>
          <cell r="F3480" t="str">
            <v>J9907017</v>
          </cell>
          <cell r="G3480">
            <v>36372</v>
          </cell>
          <cell r="H3480">
            <v>1</v>
          </cell>
          <cell r="I3480">
            <v>8141.15</v>
          </cell>
          <cell r="J3480">
            <v>1</v>
          </cell>
          <cell r="K3480">
            <v>36372</v>
          </cell>
          <cell r="N3480">
            <v>0</v>
          </cell>
          <cell r="O3480">
            <v>8140.15</v>
          </cell>
          <cell r="P3480">
            <v>8140.15</v>
          </cell>
          <cell r="Q3480">
            <v>8140.15</v>
          </cell>
          <cell r="R3480">
            <v>8140.15</v>
          </cell>
          <cell r="S3480">
            <v>8140.15</v>
          </cell>
          <cell r="T3480">
            <v>0</v>
          </cell>
          <cell r="U3480">
            <v>0</v>
          </cell>
          <cell r="V3480">
            <v>0</v>
          </cell>
          <cell r="W3480">
            <v>0</v>
          </cell>
          <cell r="X3480">
            <v>0</v>
          </cell>
          <cell r="Y3480">
            <v>0</v>
          </cell>
          <cell r="Z3480">
            <v>0</v>
          </cell>
          <cell r="AA3480">
            <v>0</v>
          </cell>
          <cell r="AB3480">
            <v>0</v>
          </cell>
          <cell r="AC3480">
            <v>0</v>
          </cell>
          <cell r="AD3480">
            <v>0</v>
          </cell>
          <cell r="AE3480">
            <v>0</v>
          </cell>
        </row>
        <row r="3481">
          <cell r="C3481" t="str">
            <v>S070200615</v>
          </cell>
          <cell r="D3481" t="str">
            <v>JOB-99-07-023 แม่พิมพ์รีด Collar- Bracket</v>
          </cell>
          <cell r="E3481" t="str">
            <v>รูป 6 เหลี่ยม</v>
          </cell>
          <cell r="F3481" t="str">
            <v>J9907017</v>
          </cell>
          <cell r="G3481">
            <v>36372</v>
          </cell>
          <cell r="H3481">
            <v>1</v>
          </cell>
          <cell r="I3481">
            <v>2033.63</v>
          </cell>
          <cell r="J3481">
            <v>1</v>
          </cell>
          <cell r="K3481">
            <v>36372</v>
          </cell>
          <cell r="N3481">
            <v>0</v>
          </cell>
          <cell r="O3481">
            <v>2032.63</v>
          </cell>
          <cell r="P3481">
            <v>2032.63</v>
          </cell>
          <cell r="Q3481">
            <v>2032.63</v>
          </cell>
          <cell r="R3481">
            <v>2032.63</v>
          </cell>
          <cell r="S3481">
            <v>2032.63</v>
          </cell>
          <cell r="T3481">
            <v>0</v>
          </cell>
          <cell r="U3481">
            <v>0</v>
          </cell>
          <cell r="V3481">
            <v>0</v>
          </cell>
          <cell r="W3481">
            <v>0</v>
          </cell>
          <cell r="X3481">
            <v>0</v>
          </cell>
          <cell r="Y3481">
            <v>0</v>
          </cell>
          <cell r="Z3481">
            <v>0</v>
          </cell>
          <cell r="AA3481">
            <v>0</v>
          </cell>
          <cell r="AB3481">
            <v>0</v>
          </cell>
          <cell r="AC3481">
            <v>0</v>
          </cell>
          <cell r="AD3481">
            <v>0</v>
          </cell>
          <cell r="AE3481">
            <v>0</v>
          </cell>
        </row>
        <row r="3482">
          <cell r="C3482" t="str">
            <v>S070200616</v>
          </cell>
          <cell r="D3482" t="str">
            <v>JOB-99-07-028 แม่พิมพ์ Collar 2R*22</v>
          </cell>
          <cell r="F3482" t="str">
            <v>J9907017</v>
          </cell>
          <cell r="G3482">
            <v>36372</v>
          </cell>
          <cell r="H3482">
            <v>1</v>
          </cell>
          <cell r="I3482">
            <v>7410.6</v>
          </cell>
          <cell r="J3482">
            <v>1</v>
          </cell>
          <cell r="K3482">
            <v>36372</v>
          </cell>
          <cell r="N3482">
            <v>0</v>
          </cell>
          <cell r="O3482">
            <v>7409.6</v>
          </cell>
          <cell r="P3482">
            <v>7409.6</v>
          </cell>
          <cell r="Q3482">
            <v>7409.6</v>
          </cell>
          <cell r="R3482">
            <v>7409.6</v>
          </cell>
          <cell r="S3482">
            <v>7409.6</v>
          </cell>
          <cell r="T3482">
            <v>0</v>
          </cell>
          <cell r="U3482">
            <v>0</v>
          </cell>
          <cell r="V3482">
            <v>0</v>
          </cell>
          <cell r="W3482">
            <v>0</v>
          </cell>
          <cell r="X3482">
            <v>0</v>
          </cell>
          <cell r="Y3482">
            <v>0</v>
          </cell>
          <cell r="Z3482">
            <v>0</v>
          </cell>
          <cell r="AA3482">
            <v>0</v>
          </cell>
          <cell r="AB3482">
            <v>0</v>
          </cell>
          <cell r="AC3482">
            <v>0</v>
          </cell>
          <cell r="AD3482">
            <v>0</v>
          </cell>
          <cell r="AE3482">
            <v>0</v>
          </cell>
        </row>
        <row r="3483">
          <cell r="C3483" t="str">
            <v>S070200617</v>
          </cell>
          <cell r="D3483" t="str">
            <v>JOB-99-07-036 แม่พิมพ์ปั๊มรูเส้นผ่าศูนย์กลาง 8.55</v>
          </cell>
          <cell r="E3483" t="str">
            <v>(ทำเข็ม)</v>
          </cell>
          <cell r="F3483" t="str">
            <v>J9907017</v>
          </cell>
          <cell r="G3483">
            <v>36372</v>
          </cell>
          <cell r="H3483">
            <v>1</v>
          </cell>
          <cell r="I3483">
            <v>2873.31</v>
          </cell>
          <cell r="J3483">
            <v>1</v>
          </cell>
          <cell r="K3483">
            <v>36372</v>
          </cell>
          <cell r="N3483">
            <v>0</v>
          </cell>
          <cell r="O3483">
            <v>2872.31</v>
          </cell>
          <cell r="P3483">
            <v>2872.31</v>
          </cell>
          <cell r="Q3483">
            <v>2872.31</v>
          </cell>
          <cell r="R3483">
            <v>2872.31</v>
          </cell>
          <cell r="S3483">
            <v>2872.31</v>
          </cell>
          <cell r="T3483">
            <v>0</v>
          </cell>
          <cell r="U3483">
            <v>0</v>
          </cell>
          <cell r="V3483">
            <v>0</v>
          </cell>
          <cell r="W3483">
            <v>0</v>
          </cell>
          <cell r="X3483">
            <v>0</v>
          </cell>
          <cell r="Y3483">
            <v>0</v>
          </cell>
          <cell r="Z3483">
            <v>0</v>
          </cell>
          <cell r="AA3483">
            <v>0</v>
          </cell>
          <cell r="AB3483">
            <v>0</v>
          </cell>
          <cell r="AC3483">
            <v>0</v>
          </cell>
          <cell r="AD3483">
            <v>0</v>
          </cell>
          <cell r="AE3483">
            <v>0</v>
          </cell>
        </row>
        <row r="3484">
          <cell r="C3484" t="str">
            <v>S070200618</v>
          </cell>
          <cell r="D3484" t="str">
            <v>JOB-MW-99-07-042 แม่พิมพ์เจาะรู Slot 5*10 MM.</v>
          </cell>
          <cell r="F3484" t="str">
            <v>J9907017</v>
          </cell>
          <cell r="G3484">
            <v>36372</v>
          </cell>
          <cell r="H3484">
            <v>1</v>
          </cell>
          <cell r="I3484">
            <v>2381.5</v>
          </cell>
          <cell r="J3484">
            <v>1</v>
          </cell>
          <cell r="K3484">
            <v>36372</v>
          </cell>
          <cell r="N3484">
            <v>0</v>
          </cell>
          <cell r="O3484">
            <v>2380.5</v>
          </cell>
          <cell r="P3484">
            <v>2380.5</v>
          </cell>
          <cell r="Q3484">
            <v>2380.5</v>
          </cell>
          <cell r="R3484">
            <v>2380.5</v>
          </cell>
          <cell r="S3484">
            <v>2380.5</v>
          </cell>
          <cell r="T3484">
            <v>0</v>
          </cell>
          <cell r="U3484">
            <v>0</v>
          </cell>
          <cell r="V3484">
            <v>0</v>
          </cell>
          <cell r="W3484">
            <v>0</v>
          </cell>
          <cell r="X3484">
            <v>0</v>
          </cell>
          <cell r="Y3484">
            <v>0</v>
          </cell>
          <cell r="Z3484">
            <v>0</v>
          </cell>
          <cell r="AA3484">
            <v>0</v>
          </cell>
          <cell r="AB3484">
            <v>0</v>
          </cell>
          <cell r="AC3484">
            <v>0</v>
          </cell>
          <cell r="AD3484">
            <v>0</v>
          </cell>
          <cell r="AE3484">
            <v>0</v>
          </cell>
        </row>
        <row r="3485">
          <cell r="C3485" t="str">
            <v>S070200619</v>
          </cell>
          <cell r="D3485" t="str">
            <v>JOB-07-043 แม่พิมพ์เจาะรูเส้นผ่าศูนย์กลาง 3.2 MM.</v>
          </cell>
          <cell r="F3485" t="str">
            <v>J9907017</v>
          </cell>
          <cell r="G3485">
            <v>36372</v>
          </cell>
          <cell r="H3485">
            <v>1</v>
          </cell>
          <cell r="I3485">
            <v>4605.5</v>
          </cell>
          <cell r="J3485">
            <v>1</v>
          </cell>
          <cell r="K3485">
            <v>36372</v>
          </cell>
          <cell r="N3485">
            <v>0</v>
          </cell>
          <cell r="O3485">
            <v>4604.5</v>
          </cell>
          <cell r="P3485">
            <v>4604.5</v>
          </cell>
          <cell r="Q3485">
            <v>4604.5</v>
          </cell>
          <cell r="R3485">
            <v>4604.5</v>
          </cell>
          <cell r="S3485">
            <v>4604.5</v>
          </cell>
          <cell r="T3485">
            <v>0</v>
          </cell>
          <cell r="U3485">
            <v>0</v>
          </cell>
          <cell r="V3485">
            <v>0</v>
          </cell>
          <cell r="W3485">
            <v>0</v>
          </cell>
          <cell r="X3485">
            <v>0</v>
          </cell>
          <cell r="Y3485">
            <v>0</v>
          </cell>
          <cell r="Z3485">
            <v>0</v>
          </cell>
          <cell r="AA3485">
            <v>0</v>
          </cell>
          <cell r="AB3485">
            <v>0</v>
          </cell>
          <cell r="AC3485">
            <v>0</v>
          </cell>
          <cell r="AD3485">
            <v>0</v>
          </cell>
          <cell r="AE3485">
            <v>0</v>
          </cell>
        </row>
        <row r="3486">
          <cell r="C3486" t="str">
            <v>S070200620</v>
          </cell>
          <cell r="D3486" t="str">
            <v>JOB-99-07-067 แม่พิมพ์เจาะรูเส้นผ่าศูนย์กลาง</v>
          </cell>
          <cell r="E3486" t="str">
            <v>7.2 MM.</v>
          </cell>
          <cell r="F3486" t="str">
            <v>J9907017</v>
          </cell>
          <cell r="G3486">
            <v>36372</v>
          </cell>
          <cell r="H3486">
            <v>2</v>
          </cell>
          <cell r="I3486">
            <v>4101.6400000000003</v>
          </cell>
          <cell r="J3486">
            <v>2</v>
          </cell>
          <cell r="K3486">
            <v>36372</v>
          </cell>
          <cell r="N3486">
            <v>0</v>
          </cell>
          <cell r="O3486">
            <v>4099.6400000000003</v>
          </cell>
          <cell r="P3486">
            <v>4099.6400000000003</v>
          </cell>
          <cell r="Q3486">
            <v>4099.6400000000003</v>
          </cell>
          <cell r="R3486">
            <v>4099.6400000000003</v>
          </cell>
          <cell r="S3486">
            <v>4099.6400000000003</v>
          </cell>
          <cell r="T3486">
            <v>0</v>
          </cell>
          <cell r="U3486">
            <v>0</v>
          </cell>
          <cell r="V3486">
            <v>0</v>
          </cell>
          <cell r="W3486">
            <v>0</v>
          </cell>
          <cell r="X3486">
            <v>0</v>
          </cell>
          <cell r="Y3486">
            <v>0</v>
          </cell>
          <cell r="Z3486">
            <v>0</v>
          </cell>
          <cell r="AA3486">
            <v>0</v>
          </cell>
          <cell r="AB3486">
            <v>0</v>
          </cell>
          <cell r="AC3486">
            <v>0</v>
          </cell>
          <cell r="AD3486">
            <v>0</v>
          </cell>
          <cell r="AE3486">
            <v>0</v>
          </cell>
        </row>
        <row r="3487">
          <cell r="C3487" t="str">
            <v>S070200621</v>
          </cell>
          <cell r="D3487" t="str">
            <v>JOB-99-07-053 แม่พิมพ์เจาะรูเส้นผ่าศูนย์กลาง 8.55</v>
          </cell>
          <cell r="E3487" t="str">
            <v>MM.</v>
          </cell>
          <cell r="F3487" t="str">
            <v>J9907017</v>
          </cell>
          <cell r="G3487">
            <v>36372</v>
          </cell>
          <cell r="H3487">
            <v>1</v>
          </cell>
          <cell r="I3487">
            <v>3632.29</v>
          </cell>
          <cell r="J3487">
            <v>1</v>
          </cell>
          <cell r="K3487">
            <v>36372</v>
          </cell>
          <cell r="N3487">
            <v>0</v>
          </cell>
          <cell r="O3487">
            <v>3631.29</v>
          </cell>
          <cell r="P3487">
            <v>3631.29</v>
          </cell>
          <cell r="Q3487">
            <v>3631.29</v>
          </cell>
          <cell r="R3487">
            <v>3631.29</v>
          </cell>
          <cell r="S3487">
            <v>3631.29</v>
          </cell>
          <cell r="T3487">
            <v>0</v>
          </cell>
          <cell r="U3487">
            <v>0</v>
          </cell>
          <cell r="V3487">
            <v>0</v>
          </cell>
          <cell r="W3487">
            <v>0</v>
          </cell>
          <cell r="X3487">
            <v>0</v>
          </cell>
          <cell r="Y3487">
            <v>0</v>
          </cell>
          <cell r="Z3487">
            <v>0</v>
          </cell>
          <cell r="AA3487">
            <v>0</v>
          </cell>
          <cell r="AB3487">
            <v>0</v>
          </cell>
          <cell r="AC3487">
            <v>0</v>
          </cell>
          <cell r="AD3487">
            <v>0</v>
          </cell>
          <cell r="AE3487">
            <v>0</v>
          </cell>
        </row>
        <row r="3488">
          <cell r="C3488" t="str">
            <v>S070300043</v>
          </cell>
          <cell r="D3488" t="str">
            <v>JOB-8748 Jig เชื่อม Half Union Outlet-ECA-0419</v>
          </cell>
          <cell r="F3488" t="str">
            <v>J9907017</v>
          </cell>
          <cell r="G3488">
            <v>36372</v>
          </cell>
          <cell r="H3488">
            <v>1</v>
          </cell>
          <cell r="I3488">
            <v>12901.04</v>
          </cell>
          <cell r="J3488">
            <v>1</v>
          </cell>
          <cell r="K3488">
            <v>36372</v>
          </cell>
          <cell r="N3488">
            <v>0</v>
          </cell>
          <cell r="O3488">
            <v>12900.04</v>
          </cell>
          <cell r="P3488">
            <v>12900.04</v>
          </cell>
          <cell r="Q3488">
            <v>12900.04</v>
          </cell>
          <cell r="R3488">
            <v>12900.04</v>
          </cell>
          <cell r="S3488">
            <v>12900.04</v>
          </cell>
          <cell r="T3488">
            <v>0</v>
          </cell>
          <cell r="U3488">
            <v>0</v>
          </cell>
          <cell r="V3488">
            <v>0</v>
          </cell>
          <cell r="W3488">
            <v>0</v>
          </cell>
          <cell r="X3488">
            <v>0</v>
          </cell>
          <cell r="Y3488">
            <v>0</v>
          </cell>
          <cell r="Z3488">
            <v>0</v>
          </cell>
          <cell r="AA3488">
            <v>0</v>
          </cell>
          <cell r="AB3488">
            <v>0</v>
          </cell>
          <cell r="AC3488">
            <v>0</v>
          </cell>
          <cell r="AD3488">
            <v>0</v>
          </cell>
          <cell r="AE3488">
            <v>0</v>
          </cell>
        </row>
        <row r="3489">
          <cell r="C3489" t="str">
            <v>S070300044</v>
          </cell>
          <cell r="D3489" t="str">
            <v>JOB-99-06-153 Jig เชื่อม Coil ECA-0118</v>
          </cell>
          <cell r="F3489" t="str">
            <v>J9907017</v>
          </cell>
          <cell r="G3489">
            <v>36372</v>
          </cell>
          <cell r="H3489">
            <v>1</v>
          </cell>
          <cell r="I3489">
            <v>14088.66</v>
          </cell>
          <cell r="J3489">
            <v>1</v>
          </cell>
          <cell r="K3489">
            <v>36372</v>
          </cell>
          <cell r="N3489">
            <v>0</v>
          </cell>
          <cell r="O3489">
            <v>14087.66</v>
          </cell>
          <cell r="P3489">
            <v>14087.66</v>
          </cell>
          <cell r="Q3489">
            <v>14087.66</v>
          </cell>
          <cell r="R3489">
            <v>14087.66</v>
          </cell>
          <cell r="S3489">
            <v>14087.66</v>
          </cell>
          <cell r="T3489">
            <v>0</v>
          </cell>
          <cell r="U3489">
            <v>0</v>
          </cell>
          <cell r="V3489">
            <v>0</v>
          </cell>
          <cell r="W3489">
            <v>0</v>
          </cell>
          <cell r="X3489">
            <v>0</v>
          </cell>
          <cell r="Y3489">
            <v>0</v>
          </cell>
          <cell r="Z3489">
            <v>0</v>
          </cell>
          <cell r="AA3489">
            <v>0</v>
          </cell>
          <cell r="AB3489">
            <v>0</v>
          </cell>
          <cell r="AC3489">
            <v>0</v>
          </cell>
          <cell r="AD3489">
            <v>0</v>
          </cell>
          <cell r="AE3489">
            <v>0</v>
          </cell>
        </row>
        <row r="3490">
          <cell r="C3490" t="str">
            <v>S060200186</v>
          </cell>
          <cell r="D3490" t="str">
            <v>JOB-99-07-012 ทำหัว Spot</v>
          </cell>
          <cell r="F3490" t="str">
            <v>J9907017</v>
          </cell>
          <cell r="G3490">
            <v>36372</v>
          </cell>
          <cell r="H3490">
            <v>16</v>
          </cell>
          <cell r="I3490">
            <v>2116</v>
          </cell>
          <cell r="J3490">
            <v>16</v>
          </cell>
          <cell r="K3490">
            <v>36372</v>
          </cell>
          <cell r="N3490">
            <v>0</v>
          </cell>
          <cell r="O3490">
            <v>2100</v>
          </cell>
          <cell r="P3490">
            <v>2100</v>
          </cell>
          <cell r="Q3490">
            <v>2100</v>
          </cell>
          <cell r="R3490">
            <v>2100</v>
          </cell>
          <cell r="S3490">
            <v>2100</v>
          </cell>
          <cell r="T3490">
            <v>0</v>
          </cell>
          <cell r="U3490">
            <v>0</v>
          </cell>
          <cell r="V3490">
            <v>0</v>
          </cell>
          <cell r="W3490">
            <v>0</v>
          </cell>
          <cell r="X3490">
            <v>0</v>
          </cell>
          <cell r="Y3490">
            <v>0</v>
          </cell>
          <cell r="Z3490">
            <v>0</v>
          </cell>
          <cell r="AA3490">
            <v>0</v>
          </cell>
          <cell r="AB3490">
            <v>0</v>
          </cell>
          <cell r="AC3490">
            <v>0</v>
          </cell>
          <cell r="AD3490">
            <v>0</v>
          </cell>
          <cell r="AE3490">
            <v>0</v>
          </cell>
        </row>
        <row r="3491">
          <cell r="C3491" t="str">
            <v>S060200187</v>
          </cell>
          <cell r="D3491" t="str">
            <v>JOB-99-06-012 อุปกรณ์ดัดโค้งครอบ</v>
          </cell>
          <cell r="F3491" t="str">
            <v>J9907017</v>
          </cell>
          <cell r="G3491">
            <v>36372</v>
          </cell>
          <cell r="H3491">
            <v>1</v>
          </cell>
          <cell r="I3491">
            <v>6619.48</v>
          </cell>
          <cell r="J3491">
            <v>1</v>
          </cell>
          <cell r="K3491">
            <v>36372</v>
          </cell>
          <cell r="N3491">
            <v>0</v>
          </cell>
          <cell r="O3491">
            <v>6618.48</v>
          </cell>
          <cell r="P3491">
            <v>6618.48</v>
          </cell>
          <cell r="Q3491">
            <v>6618.48</v>
          </cell>
          <cell r="R3491">
            <v>6618.48</v>
          </cell>
          <cell r="S3491">
            <v>6618.48</v>
          </cell>
          <cell r="T3491">
            <v>0</v>
          </cell>
          <cell r="U3491">
            <v>0</v>
          </cell>
          <cell r="V3491">
            <v>0</v>
          </cell>
          <cell r="W3491">
            <v>0</v>
          </cell>
          <cell r="X3491">
            <v>0</v>
          </cell>
          <cell r="Y3491">
            <v>0</v>
          </cell>
          <cell r="Z3491">
            <v>0</v>
          </cell>
          <cell r="AA3491">
            <v>0</v>
          </cell>
          <cell r="AB3491">
            <v>0</v>
          </cell>
          <cell r="AC3491">
            <v>0</v>
          </cell>
          <cell r="AD3491">
            <v>0</v>
          </cell>
          <cell r="AE3491">
            <v>0</v>
          </cell>
        </row>
        <row r="3492">
          <cell r="C3492" t="str">
            <v>S060200188</v>
          </cell>
          <cell r="D3492" t="str">
            <v>JOB-99-06-003 ทำหัวเข็มอัดแน่น Flex เส้นผ่าศูนย</v>
          </cell>
          <cell r="E3492" t="str">
            <v>กลาง 9.40</v>
          </cell>
          <cell r="F3492" t="str">
            <v>J9907017</v>
          </cell>
          <cell r="G3492">
            <v>36372</v>
          </cell>
          <cell r="H3492">
            <v>50</v>
          </cell>
          <cell r="I3492">
            <v>9943.2999999999993</v>
          </cell>
          <cell r="J3492">
            <v>50</v>
          </cell>
          <cell r="K3492">
            <v>36372</v>
          </cell>
          <cell r="N3492">
            <v>0</v>
          </cell>
          <cell r="O3492">
            <v>9893.2999999999993</v>
          </cell>
          <cell r="P3492">
            <v>9893.2999999999993</v>
          </cell>
          <cell r="Q3492">
            <v>9893.2999999999993</v>
          </cell>
          <cell r="R3492">
            <v>9893.2999999999993</v>
          </cell>
          <cell r="S3492">
            <v>9893.2999999999993</v>
          </cell>
          <cell r="T3492">
            <v>0</v>
          </cell>
          <cell r="U3492">
            <v>0</v>
          </cell>
          <cell r="V3492">
            <v>0</v>
          </cell>
          <cell r="W3492">
            <v>0</v>
          </cell>
          <cell r="X3492">
            <v>0</v>
          </cell>
          <cell r="Y3492">
            <v>0</v>
          </cell>
          <cell r="Z3492">
            <v>0</v>
          </cell>
          <cell r="AA3492">
            <v>0</v>
          </cell>
          <cell r="AB3492">
            <v>0</v>
          </cell>
          <cell r="AC3492">
            <v>0</v>
          </cell>
          <cell r="AD3492">
            <v>0</v>
          </cell>
          <cell r="AE3492">
            <v>0</v>
          </cell>
        </row>
        <row r="3493">
          <cell r="C3493" t="str">
            <v>S060200189</v>
          </cell>
          <cell r="D3493" t="str">
            <v>JOB-99-06-005 แหวนรองแกนเข็มอัดแน่น Oak # 8</v>
          </cell>
          <cell r="F3493" t="str">
            <v>J9907017</v>
          </cell>
          <cell r="G3493">
            <v>36372</v>
          </cell>
          <cell r="H3493">
            <v>200</v>
          </cell>
          <cell r="I3493">
            <v>1485.2</v>
          </cell>
          <cell r="J3493">
            <v>200</v>
          </cell>
          <cell r="K3493">
            <v>36372</v>
          </cell>
          <cell r="N3493">
            <v>0</v>
          </cell>
          <cell r="O3493">
            <v>1285.2</v>
          </cell>
          <cell r="P3493">
            <v>1285.2</v>
          </cell>
          <cell r="Q3493">
            <v>1285.2</v>
          </cell>
          <cell r="R3493">
            <v>1285.2</v>
          </cell>
          <cell r="S3493">
            <v>1285.2</v>
          </cell>
          <cell r="T3493">
            <v>0</v>
          </cell>
          <cell r="U3493">
            <v>0</v>
          </cell>
          <cell r="V3493">
            <v>0</v>
          </cell>
          <cell r="W3493">
            <v>0</v>
          </cell>
          <cell r="X3493">
            <v>0</v>
          </cell>
          <cell r="Y3493">
            <v>0</v>
          </cell>
          <cell r="Z3493">
            <v>0</v>
          </cell>
          <cell r="AA3493">
            <v>0</v>
          </cell>
          <cell r="AB3493">
            <v>0</v>
          </cell>
          <cell r="AC3493">
            <v>0</v>
          </cell>
          <cell r="AD3493">
            <v>0</v>
          </cell>
          <cell r="AE3493">
            <v>0</v>
          </cell>
        </row>
        <row r="3494">
          <cell r="C3494" t="str">
            <v>S060200190</v>
          </cell>
          <cell r="D3494" t="str">
            <v>JOB-99-07-007 แหวนรองแกนเข็มอัดแน่น Oak # 8</v>
          </cell>
          <cell r="F3494" t="str">
            <v>J9907017</v>
          </cell>
          <cell r="G3494">
            <v>36372</v>
          </cell>
          <cell r="H3494">
            <v>100</v>
          </cell>
          <cell r="I3494">
            <v>1698.45</v>
          </cell>
          <cell r="J3494">
            <v>100</v>
          </cell>
          <cell r="K3494">
            <v>36372</v>
          </cell>
          <cell r="N3494">
            <v>0</v>
          </cell>
          <cell r="O3494">
            <v>1598.45</v>
          </cell>
          <cell r="P3494">
            <v>1598.45</v>
          </cell>
          <cell r="Q3494">
            <v>1598.45</v>
          </cell>
          <cell r="R3494">
            <v>1598.45</v>
          </cell>
          <cell r="S3494">
            <v>1598.45</v>
          </cell>
          <cell r="T3494">
            <v>0</v>
          </cell>
          <cell r="U3494">
            <v>0</v>
          </cell>
          <cell r="V3494">
            <v>0</v>
          </cell>
          <cell r="W3494">
            <v>0</v>
          </cell>
          <cell r="X3494">
            <v>0</v>
          </cell>
          <cell r="Y3494">
            <v>0</v>
          </cell>
          <cell r="Z3494">
            <v>0</v>
          </cell>
          <cell r="AA3494">
            <v>0</v>
          </cell>
          <cell r="AB3494">
            <v>0</v>
          </cell>
          <cell r="AC3494">
            <v>0</v>
          </cell>
          <cell r="AD3494">
            <v>0</v>
          </cell>
          <cell r="AE3494">
            <v>0</v>
          </cell>
        </row>
        <row r="3495">
          <cell r="C3495" t="str">
            <v>S060300237</v>
          </cell>
          <cell r="D3495" t="str">
            <v>JOB-99-07-022 Jig รัดท่อ Inlet-Outlet CCX.0235</v>
          </cell>
          <cell r="F3495" t="str">
            <v>J9907017</v>
          </cell>
          <cell r="G3495">
            <v>36372</v>
          </cell>
          <cell r="H3495">
            <v>1</v>
          </cell>
          <cell r="I3495">
            <v>1950.72</v>
          </cell>
          <cell r="J3495">
            <v>1</v>
          </cell>
          <cell r="K3495">
            <v>36372</v>
          </cell>
          <cell r="N3495">
            <v>0</v>
          </cell>
          <cell r="O3495">
            <v>1949.72</v>
          </cell>
          <cell r="P3495">
            <v>1949.72</v>
          </cell>
          <cell r="Q3495">
            <v>1949.72</v>
          </cell>
          <cell r="R3495">
            <v>1949.72</v>
          </cell>
          <cell r="S3495">
            <v>1949.72</v>
          </cell>
          <cell r="T3495">
            <v>0</v>
          </cell>
          <cell r="U3495">
            <v>0</v>
          </cell>
          <cell r="V3495">
            <v>0</v>
          </cell>
          <cell r="W3495">
            <v>0</v>
          </cell>
          <cell r="X3495">
            <v>0</v>
          </cell>
          <cell r="Y3495">
            <v>0</v>
          </cell>
          <cell r="Z3495">
            <v>0</v>
          </cell>
          <cell r="AA3495">
            <v>0</v>
          </cell>
          <cell r="AB3495">
            <v>0</v>
          </cell>
          <cell r="AC3495">
            <v>0</v>
          </cell>
          <cell r="AD3495">
            <v>0</v>
          </cell>
          <cell r="AE3495">
            <v>0</v>
          </cell>
        </row>
        <row r="3496">
          <cell r="C3496" t="str">
            <v>S060300238</v>
          </cell>
          <cell r="D3496" t="str">
            <v>JOB-99-07-164 ทำหัว Test รั่ว</v>
          </cell>
          <cell r="F3496" t="str">
            <v>J9907017</v>
          </cell>
          <cell r="G3496">
            <v>36372</v>
          </cell>
          <cell r="H3496">
            <v>1</v>
          </cell>
          <cell r="I3496">
            <v>1448.76</v>
          </cell>
          <cell r="J3496">
            <v>1</v>
          </cell>
          <cell r="K3496">
            <v>36372</v>
          </cell>
          <cell r="N3496">
            <v>0</v>
          </cell>
          <cell r="O3496">
            <v>1447.76</v>
          </cell>
          <cell r="P3496">
            <v>1447.76</v>
          </cell>
          <cell r="Q3496">
            <v>1447.76</v>
          </cell>
          <cell r="R3496">
            <v>1447.76</v>
          </cell>
          <cell r="S3496">
            <v>1447.76</v>
          </cell>
          <cell r="T3496">
            <v>0</v>
          </cell>
          <cell r="U3496">
            <v>0</v>
          </cell>
          <cell r="V3496">
            <v>0</v>
          </cell>
          <cell r="W3496">
            <v>0</v>
          </cell>
          <cell r="X3496">
            <v>0</v>
          </cell>
          <cell r="Y3496">
            <v>0</v>
          </cell>
          <cell r="Z3496">
            <v>0</v>
          </cell>
          <cell r="AA3496">
            <v>0</v>
          </cell>
          <cell r="AB3496">
            <v>0</v>
          </cell>
          <cell r="AC3496">
            <v>0</v>
          </cell>
          <cell r="AD3496">
            <v>0</v>
          </cell>
          <cell r="AE3496">
            <v>0</v>
          </cell>
        </row>
        <row r="3497">
          <cell r="C3497" t="str">
            <v>S060300239</v>
          </cell>
          <cell r="D3497" t="str">
            <v>JOB-99-07-170 Jig วัดระยะงาน ECA-0149</v>
          </cell>
          <cell r="F3497" t="str">
            <v>J9907017</v>
          </cell>
          <cell r="G3497">
            <v>36372</v>
          </cell>
          <cell r="H3497">
            <v>0</v>
          </cell>
          <cell r="I3497">
            <v>3372.53</v>
          </cell>
          <cell r="J3497">
            <v>0</v>
          </cell>
          <cell r="K3497">
            <v>36372</v>
          </cell>
          <cell r="N3497">
            <v>0</v>
          </cell>
          <cell r="O3497">
            <v>3372.53</v>
          </cell>
          <cell r="P3497">
            <v>3372.53</v>
          </cell>
          <cell r="Q3497">
            <v>3372.53</v>
          </cell>
          <cell r="R3497">
            <v>3372.53</v>
          </cell>
          <cell r="S3497">
            <v>3372.53</v>
          </cell>
          <cell r="T3497">
            <v>0</v>
          </cell>
          <cell r="U3497">
            <v>0</v>
          </cell>
          <cell r="V3497">
            <v>0</v>
          </cell>
          <cell r="W3497">
            <v>0</v>
          </cell>
          <cell r="X3497">
            <v>0</v>
          </cell>
          <cell r="Y3497">
            <v>0</v>
          </cell>
          <cell r="Z3497">
            <v>0</v>
          </cell>
          <cell r="AA3497">
            <v>0</v>
          </cell>
          <cell r="AB3497">
            <v>0</v>
          </cell>
          <cell r="AC3497">
            <v>0</v>
          </cell>
          <cell r="AD3497">
            <v>0</v>
          </cell>
          <cell r="AE3497">
            <v>0</v>
          </cell>
        </row>
        <row r="3498">
          <cell r="C3498" t="str">
            <v>S060300240</v>
          </cell>
          <cell r="D3498" t="str">
            <v>เครื่องมือลม "URYU" MODEL-SBH-1R(R)</v>
          </cell>
          <cell r="F3498" t="str">
            <v>RR9907193</v>
          </cell>
          <cell r="G3498">
            <v>36360</v>
          </cell>
          <cell r="H3498">
            <v>1</v>
          </cell>
          <cell r="I3498">
            <v>7213.5</v>
          </cell>
          <cell r="J3498">
            <v>1</v>
          </cell>
          <cell r="K3498">
            <v>36360</v>
          </cell>
          <cell r="N3498">
            <v>0</v>
          </cell>
          <cell r="O3498">
            <v>7212.5</v>
          </cell>
          <cell r="P3498">
            <v>7212.5</v>
          </cell>
          <cell r="Q3498">
            <v>7212.5</v>
          </cell>
          <cell r="R3498">
            <v>7212.5</v>
          </cell>
          <cell r="S3498">
            <v>7212.5</v>
          </cell>
          <cell r="T3498">
            <v>0</v>
          </cell>
          <cell r="U3498">
            <v>0</v>
          </cell>
          <cell r="V3498">
            <v>0</v>
          </cell>
          <cell r="W3498">
            <v>0</v>
          </cell>
          <cell r="X3498">
            <v>0</v>
          </cell>
          <cell r="Y3498">
            <v>0</v>
          </cell>
          <cell r="Z3498">
            <v>0</v>
          </cell>
          <cell r="AA3498">
            <v>0</v>
          </cell>
          <cell r="AB3498">
            <v>0</v>
          </cell>
          <cell r="AC3498">
            <v>0</v>
          </cell>
          <cell r="AD3498">
            <v>0</v>
          </cell>
          <cell r="AE3498">
            <v>0</v>
          </cell>
        </row>
        <row r="3499">
          <cell r="C3499" t="str">
            <v>S060200191</v>
          </cell>
          <cell r="D3499" t="str">
            <v>ไดอัลคาลิปเปอร์ MITUTOYO 505-647-50</v>
          </cell>
          <cell r="F3499" t="str">
            <v>RR9907038</v>
          </cell>
          <cell r="G3499">
            <v>36343</v>
          </cell>
          <cell r="H3499">
            <v>1</v>
          </cell>
          <cell r="I3499">
            <v>5376</v>
          </cell>
          <cell r="J3499">
            <v>1</v>
          </cell>
          <cell r="K3499">
            <v>36343</v>
          </cell>
          <cell r="N3499">
            <v>0</v>
          </cell>
          <cell r="O3499">
            <v>5375</v>
          </cell>
          <cell r="P3499">
            <v>5375</v>
          </cell>
          <cell r="Q3499">
            <v>5375</v>
          </cell>
          <cell r="R3499">
            <v>5375</v>
          </cell>
          <cell r="S3499">
            <v>5375</v>
          </cell>
          <cell r="T3499">
            <v>0</v>
          </cell>
          <cell r="U3499">
            <v>0</v>
          </cell>
          <cell r="V3499">
            <v>0</v>
          </cell>
          <cell r="W3499">
            <v>0</v>
          </cell>
          <cell r="X3499">
            <v>0</v>
          </cell>
          <cell r="Y3499">
            <v>0</v>
          </cell>
          <cell r="Z3499">
            <v>0</v>
          </cell>
          <cell r="AA3499">
            <v>0</v>
          </cell>
          <cell r="AB3499">
            <v>0</v>
          </cell>
          <cell r="AC3499">
            <v>0</v>
          </cell>
          <cell r="AD3499">
            <v>0</v>
          </cell>
          <cell r="AE3499">
            <v>0</v>
          </cell>
        </row>
        <row r="3500">
          <cell r="C3500" t="str">
            <v>S069900119</v>
          </cell>
          <cell r="D3500" t="str">
            <v>เครื่องชั่งคาน 1000 ก.ก.</v>
          </cell>
          <cell r="F3500" t="str">
            <v>RR9907181</v>
          </cell>
          <cell r="G3500">
            <v>36358</v>
          </cell>
          <cell r="H3500">
            <v>1</v>
          </cell>
          <cell r="I3500">
            <v>12000</v>
          </cell>
          <cell r="J3500">
            <v>1</v>
          </cell>
          <cell r="K3500">
            <v>36358</v>
          </cell>
          <cell r="N3500">
            <v>0</v>
          </cell>
          <cell r="O3500">
            <v>11999</v>
          </cell>
          <cell r="P3500">
            <v>11999</v>
          </cell>
          <cell r="Q3500">
            <v>11999</v>
          </cell>
          <cell r="R3500">
            <v>11999</v>
          </cell>
          <cell r="S3500">
            <v>11999</v>
          </cell>
          <cell r="T3500">
            <v>0</v>
          </cell>
          <cell r="U3500">
            <v>0</v>
          </cell>
          <cell r="V3500">
            <v>0</v>
          </cell>
          <cell r="W3500">
            <v>0</v>
          </cell>
          <cell r="X3500">
            <v>0</v>
          </cell>
          <cell r="Y3500">
            <v>0</v>
          </cell>
          <cell r="Z3500">
            <v>0</v>
          </cell>
          <cell r="AA3500">
            <v>0</v>
          </cell>
          <cell r="AB3500">
            <v>0</v>
          </cell>
          <cell r="AC3500">
            <v>0</v>
          </cell>
          <cell r="AD3500">
            <v>0</v>
          </cell>
          <cell r="AE3500">
            <v>0</v>
          </cell>
        </row>
        <row r="3501">
          <cell r="C3501" t="str">
            <v>S060200192</v>
          </cell>
          <cell r="D3501" t="str">
            <v>NSK ไมโครมิตเตอร์วัดท่อ รุ่น 512-300</v>
          </cell>
          <cell r="F3501" t="str">
            <v>TT9907314</v>
          </cell>
          <cell r="G3501">
            <v>36368</v>
          </cell>
          <cell r="H3501">
            <v>1</v>
          </cell>
          <cell r="I3501">
            <v>4300</v>
          </cell>
          <cell r="J3501">
            <v>1</v>
          </cell>
          <cell r="K3501">
            <v>36368</v>
          </cell>
          <cell r="N3501">
            <v>0</v>
          </cell>
          <cell r="O3501">
            <v>4299</v>
          </cell>
          <cell r="P3501">
            <v>4299</v>
          </cell>
          <cell r="Q3501">
            <v>4299</v>
          </cell>
          <cell r="R3501">
            <v>4299</v>
          </cell>
          <cell r="S3501">
            <v>4299</v>
          </cell>
          <cell r="T3501">
            <v>0</v>
          </cell>
          <cell r="U3501">
            <v>0</v>
          </cell>
          <cell r="V3501">
            <v>0</v>
          </cell>
          <cell r="W3501">
            <v>0</v>
          </cell>
          <cell r="X3501">
            <v>0</v>
          </cell>
          <cell r="Y3501">
            <v>0</v>
          </cell>
          <cell r="Z3501">
            <v>0</v>
          </cell>
          <cell r="AA3501">
            <v>0</v>
          </cell>
          <cell r="AB3501">
            <v>0</v>
          </cell>
          <cell r="AC3501">
            <v>0</v>
          </cell>
          <cell r="AD3501">
            <v>0</v>
          </cell>
          <cell r="AE3501">
            <v>0</v>
          </cell>
        </row>
        <row r="3502">
          <cell r="C3502" t="str">
            <v>H067000004</v>
          </cell>
          <cell r="D3502" t="str">
            <v>เครื่องดับเพลิงชนิดผงเคมี ขนาด 15 ปอนด์</v>
          </cell>
          <cell r="F3502" t="str">
            <v>P9907051</v>
          </cell>
          <cell r="G3502">
            <v>36343</v>
          </cell>
          <cell r="H3502">
            <v>10</v>
          </cell>
          <cell r="I3502">
            <v>9500</v>
          </cell>
          <cell r="J3502">
            <v>10</v>
          </cell>
          <cell r="K3502">
            <v>36343</v>
          </cell>
          <cell r="N3502">
            <v>0</v>
          </cell>
          <cell r="O3502">
            <v>9490</v>
          </cell>
          <cell r="P3502">
            <v>9490</v>
          </cell>
          <cell r="Q3502">
            <v>9490</v>
          </cell>
          <cell r="R3502">
            <v>9490</v>
          </cell>
          <cell r="S3502">
            <v>9490</v>
          </cell>
          <cell r="T3502">
            <v>0</v>
          </cell>
          <cell r="U3502">
            <v>0</v>
          </cell>
          <cell r="V3502">
            <v>0</v>
          </cell>
          <cell r="W3502">
            <v>0</v>
          </cell>
          <cell r="X3502">
            <v>0</v>
          </cell>
          <cell r="Y3502">
            <v>0</v>
          </cell>
          <cell r="Z3502">
            <v>0</v>
          </cell>
          <cell r="AA3502">
            <v>0</v>
          </cell>
          <cell r="AB3502">
            <v>0</v>
          </cell>
          <cell r="AC3502">
            <v>0</v>
          </cell>
          <cell r="AD3502">
            <v>0</v>
          </cell>
          <cell r="AE3502">
            <v>0</v>
          </cell>
        </row>
        <row r="3503">
          <cell r="C3503" t="str">
            <v>H067000005</v>
          </cell>
          <cell r="D3503" t="str">
            <v>เครื่องดับเพลิง ชนิด บี ซี เอฟ 15 ปอนด์</v>
          </cell>
          <cell r="F3503" t="str">
            <v>P9907051</v>
          </cell>
          <cell r="G3503">
            <v>36343</v>
          </cell>
          <cell r="H3503">
            <v>2</v>
          </cell>
          <cell r="I3503">
            <v>7000</v>
          </cell>
          <cell r="J3503">
            <v>2</v>
          </cell>
          <cell r="K3503">
            <v>36343</v>
          </cell>
          <cell r="N3503">
            <v>0</v>
          </cell>
          <cell r="O3503">
            <v>6998</v>
          </cell>
          <cell r="P3503">
            <v>6998</v>
          </cell>
          <cell r="Q3503">
            <v>6998</v>
          </cell>
          <cell r="R3503">
            <v>6998</v>
          </cell>
          <cell r="S3503">
            <v>6998</v>
          </cell>
          <cell r="T3503">
            <v>0</v>
          </cell>
          <cell r="U3503">
            <v>0</v>
          </cell>
          <cell r="V3503">
            <v>0</v>
          </cell>
          <cell r="W3503">
            <v>0</v>
          </cell>
          <cell r="X3503">
            <v>0</v>
          </cell>
          <cell r="Y3503">
            <v>0</v>
          </cell>
          <cell r="Z3503">
            <v>0</v>
          </cell>
          <cell r="AA3503">
            <v>0</v>
          </cell>
          <cell r="AB3503">
            <v>0</v>
          </cell>
          <cell r="AC3503">
            <v>0</v>
          </cell>
          <cell r="AD3503">
            <v>0</v>
          </cell>
          <cell r="AE3503">
            <v>0</v>
          </cell>
        </row>
        <row r="3504">
          <cell r="C3504" t="str">
            <v>S060200193</v>
          </cell>
          <cell r="D3504" t="str">
            <v>ใบเลื่อยคัตเตอร์ใหญ่ 10 นิ้ว ใบเลื่อยวงเดือน</v>
          </cell>
          <cell r="E3504" t="str">
            <v>คาร์ดินัล 250*1.2*254*220</v>
          </cell>
          <cell r="F3504" t="str">
            <v>RR9908092</v>
          </cell>
          <cell r="G3504">
            <v>36381</v>
          </cell>
          <cell r="H3504">
            <v>10</v>
          </cell>
          <cell r="I3504">
            <v>30000</v>
          </cell>
          <cell r="J3504">
            <v>10</v>
          </cell>
          <cell r="K3504">
            <v>36381</v>
          </cell>
          <cell r="N3504">
            <v>0</v>
          </cell>
          <cell r="O3504">
            <v>29990</v>
          </cell>
          <cell r="P3504">
            <v>29990</v>
          </cell>
          <cell r="Q3504">
            <v>29990</v>
          </cell>
          <cell r="R3504">
            <v>29990</v>
          </cell>
          <cell r="S3504">
            <v>29990</v>
          </cell>
          <cell r="T3504">
            <v>0</v>
          </cell>
          <cell r="U3504">
            <v>0</v>
          </cell>
          <cell r="V3504">
            <v>0</v>
          </cell>
          <cell r="W3504">
            <v>0</v>
          </cell>
          <cell r="X3504">
            <v>0</v>
          </cell>
          <cell r="Y3504">
            <v>0</v>
          </cell>
          <cell r="Z3504">
            <v>0</v>
          </cell>
          <cell r="AA3504">
            <v>0</v>
          </cell>
          <cell r="AB3504">
            <v>0</v>
          </cell>
          <cell r="AC3504">
            <v>0</v>
          </cell>
          <cell r="AD3504">
            <v>0</v>
          </cell>
          <cell r="AE3504">
            <v>0</v>
          </cell>
        </row>
        <row r="3505">
          <cell r="C3505" t="str">
            <v>S049900373</v>
          </cell>
          <cell r="D3505" t="str">
            <v>COMPUTER PENTIUM 11-400/64/84,MAINBOARD M-748/AGP.</v>
          </cell>
          <cell r="E3505" t="str">
            <v>FLOPPY DISK DRIVE3.5",1.44 MB.,SOUNDCARD 16 BITS</v>
          </cell>
          <cell r="F3505" t="str">
            <v>RR9908196</v>
          </cell>
          <cell r="G3505">
            <v>36393</v>
          </cell>
          <cell r="H3505">
            <v>1</v>
          </cell>
          <cell r="I3505">
            <v>27000</v>
          </cell>
          <cell r="J3505">
            <v>1</v>
          </cell>
          <cell r="K3505">
            <v>36393</v>
          </cell>
          <cell r="N3505">
            <v>0</v>
          </cell>
          <cell r="O3505">
            <v>26999</v>
          </cell>
          <cell r="P3505">
            <v>26999</v>
          </cell>
          <cell r="Q3505">
            <v>26999</v>
          </cell>
          <cell r="R3505">
            <v>26999</v>
          </cell>
          <cell r="S3505">
            <v>26999</v>
          </cell>
          <cell r="T3505">
            <v>0</v>
          </cell>
          <cell r="U3505">
            <v>0</v>
          </cell>
          <cell r="V3505">
            <v>0</v>
          </cell>
          <cell r="W3505">
            <v>0</v>
          </cell>
          <cell r="X3505">
            <v>0</v>
          </cell>
          <cell r="Y3505">
            <v>0</v>
          </cell>
          <cell r="Z3505">
            <v>0</v>
          </cell>
          <cell r="AA3505">
            <v>0</v>
          </cell>
          <cell r="AB3505">
            <v>0</v>
          </cell>
          <cell r="AC3505">
            <v>0</v>
          </cell>
          <cell r="AD3505">
            <v>0</v>
          </cell>
          <cell r="AE3505">
            <v>0</v>
          </cell>
        </row>
        <row r="3506">
          <cell r="C3506" t="str">
            <v>S049900374</v>
          </cell>
          <cell r="D3506" t="str">
            <v>เครื่องคิดเลข CT 1500</v>
          </cell>
          <cell r="F3506" t="str">
            <v>RR9908159</v>
          </cell>
          <cell r="G3506">
            <v>36385</v>
          </cell>
          <cell r="H3506">
            <v>1</v>
          </cell>
          <cell r="I3506">
            <v>500</v>
          </cell>
          <cell r="J3506">
            <v>1</v>
          </cell>
          <cell r="K3506">
            <v>36385</v>
          </cell>
          <cell r="N3506">
            <v>0</v>
          </cell>
          <cell r="O3506">
            <v>499</v>
          </cell>
          <cell r="P3506">
            <v>499</v>
          </cell>
          <cell r="Q3506">
            <v>499</v>
          </cell>
          <cell r="R3506">
            <v>499</v>
          </cell>
          <cell r="S3506">
            <v>499</v>
          </cell>
          <cell r="T3506">
            <v>0</v>
          </cell>
          <cell r="U3506">
            <v>0</v>
          </cell>
          <cell r="V3506">
            <v>0</v>
          </cell>
          <cell r="W3506">
            <v>0</v>
          </cell>
          <cell r="X3506">
            <v>0</v>
          </cell>
          <cell r="Y3506">
            <v>0</v>
          </cell>
          <cell r="Z3506">
            <v>0</v>
          </cell>
          <cell r="AA3506">
            <v>0</v>
          </cell>
          <cell r="AB3506">
            <v>0</v>
          </cell>
          <cell r="AC3506">
            <v>0</v>
          </cell>
          <cell r="AD3506">
            <v>0</v>
          </cell>
          <cell r="AE3506">
            <v>0</v>
          </cell>
        </row>
        <row r="3507">
          <cell r="C3507" t="str">
            <v>S049900376</v>
          </cell>
          <cell r="D3507" t="str">
            <v>เครื่องโทรศัพท์กดปุ่ม</v>
          </cell>
          <cell r="F3507" t="str">
            <v>RR9908119</v>
          </cell>
          <cell r="G3507">
            <v>36381</v>
          </cell>
          <cell r="H3507">
            <v>1</v>
          </cell>
          <cell r="I3507">
            <v>920</v>
          </cell>
          <cell r="J3507">
            <v>1</v>
          </cell>
          <cell r="K3507">
            <v>36381</v>
          </cell>
          <cell r="N3507">
            <v>0</v>
          </cell>
          <cell r="O3507">
            <v>919</v>
          </cell>
          <cell r="P3507">
            <v>919</v>
          </cell>
          <cell r="Q3507">
            <v>919</v>
          </cell>
          <cell r="R3507">
            <v>919</v>
          </cell>
          <cell r="S3507">
            <v>919</v>
          </cell>
          <cell r="T3507">
            <v>0</v>
          </cell>
          <cell r="U3507">
            <v>0</v>
          </cell>
          <cell r="V3507">
            <v>0</v>
          </cell>
          <cell r="W3507">
            <v>0</v>
          </cell>
          <cell r="X3507">
            <v>0</v>
          </cell>
          <cell r="Y3507">
            <v>0</v>
          </cell>
          <cell r="Z3507">
            <v>0</v>
          </cell>
          <cell r="AA3507">
            <v>0</v>
          </cell>
          <cell r="AB3507">
            <v>0</v>
          </cell>
          <cell r="AC3507">
            <v>0</v>
          </cell>
          <cell r="AD3507">
            <v>0</v>
          </cell>
          <cell r="AE3507">
            <v>0</v>
          </cell>
        </row>
        <row r="3508">
          <cell r="C3508" t="str">
            <v>S049900375</v>
          </cell>
          <cell r="D3508" t="str">
            <v>เครื่องคิดเลข CT500</v>
          </cell>
          <cell r="F3508" t="str">
            <v>RR9908299</v>
          </cell>
          <cell r="G3508">
            <v>36400</v>
          </cell>
          <cell r="H3508">
            <v>1</v>
          </cell>
          <cell r="I3508">
            <v>500</v>
          </cell>
          <cell r="J3508">
            <v>1</v>
          </cell>
          <cell r="K3508">
            <v>36400</v>
          </cell>
          <cell r="N3508">
            <v>0</v>
          </cell>
          <cell r="O3508">
            <v>499</v>
          </cell>
          <cell r="P3508">
            <v>499</v>
          </cell>
          <cell r="Q3508">
            <v>499</v>
          </cell>
          <cell r="R3508">
            <v>499</v>
          </cell>
          <cell r="S3508">
            <v>499</v>
          </cell>
          <cell r="T3508">
            <v>0</v>
          </cell>
          <cell r="U3508">
            <v>0</v>
          </cell>
          <cell r="V3508">
            <v>0</v>
          </cell>
          <cell r="W3508">
            <v>0</v>
          </cell>
          <cell r="X3508">
            <v>0</v>
          </cell>
          <cell r="Y3508">
            <v>0</v>
          </cell>
          <cell r="Z3508">
            <v>0</v>
          </cell>
          <cell r="AA3508">
            <v>0</v>
          </cell>
          <cell r="AB3508">
            <v>0</v>
          </cell>
          <cell r="AC3508">
            <v>0</v>
          </cell>
          <cell r="AD3508">
            <v>0</v>
          </cell>
          <cell r="AE3508">
            <v>0</v>
          </cell>
        </row>
        <row r="3509">
          <cell r="C3509" t="str">
            <v>S049900377</v>
          </cell>
          <cell r="D3509" t="str">
            <v>กระจกปูหน้าโต๊ะ 76*135*2หนุ</v>
          </cell>
          <cell r="F3509" t="str">
            <v>RR9908336</v>
          </cell>
          <cell r="G3509">
            <v>36402</v>
          </cell>
          <cell r="H3509">
            <v>4</v>
          </cell>
          <cell r="I3509">
            <v>1920</v>
          </cell>
          <cell r="J3509">
            <v>4</v>
          </cell>
          <cell r="K3509">
            <v>36402</v>
          </cell>
          <cell r="N3509">
            <v>0</v>
          </cell>
          <cell r="O3509">
            <v>1916</v>
          </cell>
          <cell r="P3509">
            <v>1916</v>
          </cell>
          <cell r="Q3509">
            <v>1916</v>
          </cell>
          <cell r="R3509">
            <v>1916</v>
          </cell>
          <cell r="S3509">
            <v>1916</v>
          </cell>
          <cell r="T3509">
            <v>0</v>
          </cell>
          <cell r="U3509">
            <v>0</v>
          </cell>
          <cell r="V3509">
            <v>0</v>
          </cell>
          <cell r="W3509">
            <v>0</v>
          </cell>
          <cell r="X3509">
            <v>0</v>
          </cell>
          <cell r="Y3509">
            <v>0</v>
          </cell>
          <cell r="Z3509">
            <v>0</v>
          </cell>
          <cell r="AA3509">
            <v>0</v>
          </cell>
          <cell r="AB3509">
            <v>0</v>
          </cell>
          <cell r="AC3509">
            <v>0</v>
          </cell>
          <cell r="AD3509">
            <v>0</v>
          </cell>
          <cell r="AE3509">
            <v>0</v>
          </cell>
        </row>
        <row r="3510">
          <cell r="C3510" t="str">
            <v>S060400403</v>
          </cell>
          <cell r="D3510" t="str">
            <v>ปลงห้องพ่นสี สังกะสี</v>
          </cell>
          <cell r="F3510" t="str">
            <v>RR9908230</v>
          </cell>
          <cell r="G3510">
            <v>36391</v>
          </cell>
          <cell r="H3510">
            <v>1</v>
          </cell>
          <cell r="I3510">
            <v>14000</v>
          </cell>
          <cell r="J3510">
            <v>1</v>
          </cell>
          <cell r="K3510">
            <v>36391</v>
          </cell>
          <cell r="N3510">
            <v>0</v>
          </cell>
          <cell r="O3510">
            <v>13999</v>
          </cell>
          <cell r="P3510">
            <v>13999</v>
          </cell>
          <cell r="Q3510">
            <v>13999</v>
          </cell>
          <cell r="R3510">
            <v>13999</v>
          </cell>
          <cell r="S3510">
            <v>13999</v>
          </cell>
          <cell r="T3510">
            <v>0</v>
          </cell>
          <cell r="U3510">
            <v>0</v>
          </cell>
          <cell r="V3510">
            <v>0</v>
          </cell>
          <cell r="W3510">
            <v>0</v>
          </cell>
          <cell r="X3510">
            <v>0</v>
          </cell>
          <cell r="Y3510">
            <v>0</v>
          </cell>
          <cell r="Z3510">
            <v>0</v>
          </cell>
          <cell r="AA3510">
            <v>0</v>
          </cell>
          <cell r="AB3510">
            <v>0</v>
          </cell>
          <cell r="AC3510">
            <v>0</v>
          </cell>
          <cell r="AD3510">
            <v>0</v>
          </cell>
          <cell r="AE3510">
            <v>0</v>
          </cell>
        </row>
        <row r="3511">
          <cell r="C3511" t="str">
            <v>S060800252</v>
          </cell>
          <cell r="D3511" t="str">
            <v>เครื่องเจียร มากีต้า 9500 เอ็น</v>
          </cell>
          <cell r="F3511" t="str">
            <v>RR9908235</v>
          </cell>
          <cell r="G3511">
            <v>36391</v>
          </cell>
          <cell r="H3511">
            <v>1</v>
          </cell>
          <cell r="I3511">
            <v>2625</v>
          </cell>
          <cell r="J3511">
            <v>1</v>
          </cell>
          <cell r="K3511">
            <v>36391</v>
          </cell>
          <cell r="N3511">
            <v>0</v>
          </cell>
          <cell r="O3511">
            <v>2624</v>
          </cell>
          <cell r="P3511">
            <v>2624</v>
          </cell>
          <cell r="Q3511">
            <v>2624</v>
          </cell>
          <cell r="R3511">
            <v>2624</v>
          </cell>
          <cell r="S3511">
            <v>2624</v>
          </cell>
          <cell r="T3511">
            <v>0</v>
          </cell>
          <cell r="U3511">
            <v>0</v>
          </cell>
          <cell r="V3511">
            <v>0</v>
          </cell>
          <cell r="W3511">
            <v>0</v>
          </cell>
          <cell r="X3511">
            <v>0</v>
          </cell>
          <cell r="Y3511">
            <v>0</v>
          </cell>
          <cell r="Z3511">
            <v>0</v>
          </cell>
          <cell r="AA3511">
            <v>0</v>
          </cell>
          <cell r="AB3511">
            <v>0</v>
          </cell>
          <cell r="AC3511">
            <v>0</v>
          </cell>
          <cell r="AD3511">
            <v>0</v>
          </cell>
          <cell r="AE3511">
            <v>0</v>
          </cell>
        </row>
        <row r="3512">
          <cell r="C3512" t="str">
            <v>S069900120</v>
          </cell>
          <cell r="D3512" t="str">
            <v>เพลท SCREEN ขา REMOTE "HOURBER BOY"</v>
          </cell>
          <cell r="F3512" t="str">
            <v>RR9908195</v>
          </cell>
          <cell r="G3512">
            <v>36393</v>
          </cell>
          <cell r="H3512">
            <v>1</v>
          </cell>
          <cell r="I3512">
            <v>1800</v>
          </cell>
          <cell r="J3512">
            <v>1</v>
          </cell>
          <cell r="K3512">
            <v>36393</v>
          </cell>
          <cell r="N3512">
            <v>0</v>
          </cell>
          <cell r="O3512">
            <v>1799</v>
          </cell>
          <cell r="P3512">
            <v>1799</v>
          </cell>
          <cell r="Q3512">
            <v>1799</v>
          </cell>
          <cell r="R3512">
            <v>1799</v>
          </cell>
          <cell r="S3512">
            <v>1799</v>
          </cell>
          <cell r="T3512">
            <v>0</v>
          </cell>
          <cell r="U3512">
            <v>0</v>
          </cell>
          <cell r="V3512">
            <v>0</v>
          </cell>
          <cell r="W3512">
            <v>0</v>
          </cell>
          <cell r="X3512">
            <v>0</v>
          </cell>
          <cell r="Y3512">
            <v>0</v>
          </cell>
          <cell r="Z3512">
            <v>0</v>
          </cell>
          <cell r="AA3512">
            <v>0</v>
          </cell>
          <cell r="AB3512">
            <v>0</v>
          </cell>
          <cell r="AC3512">
            <v>0</v>
          </cell>
          <cell r="AD3512">
            <v>0</v>
          </cell>
          <cell r="AE3512">
            <v>0</v>
          </cell>
        </row>
        <row r="3513">
          <cell r="C3513" t="str">
            <v>S069900121</v>
          </cell>
          <cell r="D3513" t="str">
            <v>พัดลมอุตสาหกรรม 24 นิ้ว พร้อมขา</v>
          </cell>
          <cell r="F3513" t="str">
            <v>RR9908232</v>
          </cell>
          <cell r="G3513">
            <v>36392</v>
          </cell>
          <cell r="H3513">
            <v>1</v>
          </cell>
          <cell r="I3513">
            <v>2300</v>
          </cell>
          <cell r="J3513">
            <v>1</v>
          </cell>
          <cell r="K3513">
            <v>36392</v>
          </cell>
          <cell r="N3513">
            <v>0</v>
          </cell>
          <cell r="O3513">
            <v>2299</v>
          </cell>
          <cell r="P3513">
            <v>2299</v>
          </cell>
          <cell r="Q3513">
            <v>2299</v>
          </cell>
          <cell r="R3513">
            <v>2299</v>
          </cell>
          <cell r="S3513">
            <v>2299</v>
          </cell>
          <cell r="T3513">
            <v>0</v>
          </cell>
          <cell r="U3513">
            <v>0</v>
          </cell>
          <cell r="V3513">
            <v>0</v>
          </cell>
          <cell r="W3513">
            <v>0</v>
          </cell>
          <cell r="X3513">
            <v>0</v>
          </cell>
          <cell r="Y3513">
            <v>0</v>
          </cell>
          <cell r="Z3513">
            <v>0</v>
          </cell>
          <cell r="AA3513">
            <v>0</v>
          </cell>
          <cell r="AB3513">
            <v>0</v>
          </cell>
          <cell r="AC3513">
            <v>0</v>
          </cell>
          <cell r="AD3513">
            <v>0</v>
          </cell>
          <cell r="AE3513">
            <v>0</v>
          </cell>
        </row>
        <row r="3514">
          <cell r="C3514" t="str">
            <v>S060900013</v>
          </cell>
          <cell r="D3514" t="str">
            <v>RING GAUGE GO/NO 7/8-14 UNF-ZA "THREAD MASTER"</v>
          </cell>
          <cell r="F3514" t="str">
            <v>RR9908077</v>
          </cell>
          <cell r="G3514">
            <v>36378</v>
          </cell>
          <cell r="H3514">
            <v>2</v>
          </cell>
          <cell r="I3514">
            <v>30450</v>
          </cell>
          <cell r="J3514">
            <v>2</v>
          </cell>
          <cell r="K3514">
            <v>36378</v>
          </cell>
          <cell r="N3514">
            <v>0</v>
          </cell>
          <cell r="O3514">
            <v>30448</v>
          </cell>
          <cell r="P3514">
            <v>30448</v>
          </cell>
          <cell r="Q3514">
            <v>30448</v>
          </cell>
          <cell r="R3514">
            <v>30448</v>
          </cell>
          <cell r="S3514">
            <v>30448</v>
          </cell>
          <cell r="T3514">
            <v>0</v>
          </cell>
          <cell r="U3514">
            <v>0</v>
          </cell>
          <cell r="V3514">
            <v>0</v>
          </cell>
          <cell r="W3514">
            <v>0</v>
          </cell>
          <cell r="X3514">
            <v>0</v>
          </cell>
          <cell r="Y3514">
            <v>0</v>
          </cell>
          <cell r="Z3514">
            <v>0</v>
          </cell>
          <cell r="AA3514">
            <v>0</v>
          </cell>
          <cell r="AB3514">
            <v>0</v>
          </cell>
          <cell r="AC3514">
            <v>0</v>
          </cell>
          <cell r="AD3514">
            <v>0</v>
          </cell>
          <cell r="AE3514">
            <v>0</v>
          </cell>
        </row>
        <row r="3515">
          <cell r="C3515" t="str">
            <v>S060800253</v>
          </cell>
          <cell r="D3515" t="str">
            <v>พัดลมระบายอากาศ 8 นิ้ว ซันโย</v>
          </cell>
          <cell r="F3515" t="str">
            <v>RR9908072</v>
          </cell>
          <cell r="G3515">
            <v>36378</v>
          </cell>
          <cell r="H3515">
            <v>2</v>
          </cell>
          <cell r="I3515">
            <v>1560</v>
          </cell>
          <cell r="J3515">
            <v>2</v>
          </cell>
          <cell r="K3515">
            <v>36378</v>
          </cell>
          <cell r="N3515">
            <v>0</v>
          </cell>
          <cell r="O3515">
            <v>1558</v>
          </cell>
          <cell r="P3515">
            <v>1558</v>
          </cell>
          <cell r="Q3515">
            <v>1558</v>
          </cell>
          <cell r="R3515">
            <v>1558</v>
          </cell>
          <cell r="S3515">
            <v>1558</v>
          </cell>
          <cell r="T3515">
            <v>0</v>
          </cell>
          <cell r="U3515">
            <v>0</v>
          </cell>
          <cell r="V3515">
            <v>0</v>
          </cell>
          <cell r="W3515">
            <v>0</v>
          </cell>
          <cell r="X3515">
            <v>0</v>
          </cell>
          <cell r="Y3515">
            <v>0</v>
          </cell>
          <cell r="Z3515">
            <v>0</v>
          </cell>
          <cell r="AA3515">
            <v>0</v>
          </cell>
          <cell r="AB3515">
            <v>0</v>
          </cell>
          <cell r="AC3515">
            <v>0</v>
          </cell>
          <cell r="AD3515">
            <v>0</v>
          </cell>
          <cell r="AE3515">
            <v>0</v>
          </cell>
        </row>
        <row r="3516">
          <cell r="C3516" t="str">
            <v>S060800254</v>
          </cell>
          <cell r="D3516" t="str">
            <v>ปั๊ม NH-100PX-F-H W/T (S SRL.970861)</v>
          </cell>
          <cell r="F3516" t="str">
            <v>RR9908043</v>
          </cell>
          <cell r="G3516">
            <v>36374</v>
          </cell>
          <cell r="H3516">
            <v>1</v>
          </cell>
          <cell r="I3516">
            <v>26982</v>
          </cell>
          <cell r="J3516">
            <v>1</v>
          </cell>
          <cell r="K3516">
            <v>36374</v>
          </cell>
          <cell r="N3516">
            <v>0</v>
          </cell>
          <cell r="O3516">
            <v>26981</v>
          </cell>
          <cell r="P3516">
            <v>26981</v>
          </cell>
          <cell r="Q3516">
            <v>26981</v>
          </cell>
          <cell r="R3516">
            <v>26981</v>
          </cell>
          <cell r="S3516">
            <v>26981</v>
          </cell>
          <cell r="T3516">
            <v>0</v>
          </cell>
          <cell r="U3516">
            <v>0</v>
          </cell>
          <cell r="V3516">
            <v>0</v>
          </cell>
          <cell r="W3516">
            <v>0</v>
          </cell>
          <cell r="X3516">
            <v>0</v>
          </cell>
          <cell r="Y3516">
            <v>0</v>
          </cell>
          <cell r="Z3516">
            <v>0</v>
          </cell>
          <cell r="AA3516">
            <v>0</v>
          </cell>
          <cell r="AB3516">
            <v>0</v>
          </cell>
          <cell r="AC3516">
            <v>0</v>
          </cell>
          <cell r="AD3516">
            <v>0</v>
          </cell>
          <cell r="AE3516">
            <v>0</v>
          </cell>
        </row>
        <row r="3517">
          <cell r="C3517" t="str">
            <v>S060900014</v>
          </cell>
          <cell r="D3517" t="str">
            <v>แม่เหล็กสี่เหลี่ยมรองตัววั รุ่น KY-20A</v>
          </cell>
          <cell r="E3517" t="str">
            <v>200*200*200 MM.</v>
          </cell>
          <cell r="F3517" t="str">
            <v>R9908047</v>
          </cell>
          <cell r="G3517">
            <v>36375</v>
          </cell>
          <cell r="H3517">
            <v>1</v>
          </cell>
          <cell r="I3517">
            <v>29272.5</v>
          </cell>
          <cell r="J3517">
            <v>1</v>
          </cell>
          <cell r="K3517">
            <v>36375</v>
          </cell>
          <cell r="N3517">
            <v>0</v>
          </cell>
          <cell r="O3517">
            <v>29271.5</v>
          </cell>
          <cell r="P3517">
            <v>29271.5</v>
          </cell>
          <cell r="Q3517">
            <v>29271.5</v>
          </cell>
          <cell r="R3517">
            <v>29271.5</v>
          </cell>
          <cell r="S3517">
            <v>29271.5</v>
          </cell>
          <cell r="T3517">
            <v>0</v>
          </cell>
          <cell r="U3517">
            <v>0</v>
          </cell>
          <cell r="V3517">
            <v>0</v>
          </cell>
          <cell r="W3517">
            <v>0</v>
          </cell>
          <cell r="X3517">
            <v>0</v>
          </cell>
          <cell r="Y3517">
            <v>0</v>
          </cell>
          <cell r="Z3517">
            <v>0</v>
          </cell>
          <cell r="AA3517">
            <v>0</v>
          </cell>
          <cell r="AB3517">
            <v>0</v>
          </cell>
          <cell r="AC3517">
            <v>0</v>
          </cell>
          <cell r="AD3517">
            <v>0</v>
          </cell>
          <cell r="AE3517">
            <v>0</v>
          </cell>
        </row>
        <row r="3518">
          <cell r="C3518" t="str">
            <v>S070300045</v>
          </cell>
          <cell r="D3518" t="str">
            <v>JOB-99-03-002 Punch and Die แม่พิมพ์ปั๊ม Fin</v>
          </cell>
          <cell r="E3518" t="str">
            <v>H#4, J#3</v>
          </cell>
          <cell r="F3518" t="str">
            <v>J9908026</v>
          </cell>
          <cell r="G3518">
            <v>36403</v>
          </cell>
          <cell r="H3518">
            <v>68</v>
          </cell>
          <cell r="I3518">
            <v>206225.63</v>
          </cell>
          <cell r="J3518">
            <v>68</v>
          </cell>
          <cell r="K3518">
            <v>36403</v>
          </cell>
          <cell r="N3518">
            <v>0</v>
          </cell>
          <cell r="O3518">
            <v>206157.63</v>
          </cell>
          <cell r="P3518">
            <v>206157.63</v>
          </cell>
          <cell r="Q3518">
            <v>206157.63</v>
          </cell>
          <cell r="R3518">
            <v>206157.63</v>
          </cell>
          <cell r="S3518">
            <v>206157.63</v>
          </cell>
          <cell r="T3518">
            <v>0</v>
          </cell>
          <cell r="U3518">
            <v>0</v>
          </cell>
          <cell r="V3518">
            <v>0</v>
          </cell>
          <cell r="W3518">
            <v>0</v>
          </cell>
          <cell r="X3518">
            <v>0</v>
          </cell>
          <cell r="Y3518">
            <v>0</v>
          </cell>
          <cell r="Z3518">
            <v>0</v>
          </cell>
          <cell r="AA3518">
            <v>0</v>
          </cell>
          <cell r="AB3518">
            <v>0</v>
          </cell>
          <cell r="AC3518">
            <v>0</v>
          </cell>
          <cell r="AD3518">
            <v>0</v>
          </cell>
          <cell r="AE3518">
            <v>0</v>
          </cell>
        </row>
        <row r="3519">
          <cell r="C3519" t="str">
            <v>S070300046</v>
          </cell>
          <cell r="D3519" t="str">
            <v>JOB-99-04-015 Jig ดัดท่อ CW 5/16 โค้ง 25.4</v>
          </cell>
          <cell r="F3519" t="str">
            <v>J9908026</v>
          </cell>
          <cell r="G3519">
            <v>36403</v>
          </cell>
          <cell r="H3519">
            <v>1</v>
          </cell>
          <cell r="I3519">
            <v>7364.62</v>
          </cell>
          <cell r="J3519">
            <v>1</v>
          </cell>
          <cell r="K3519">
            <v>36403</v>
          </cell>
          <cell r="N3519">
            <v>0</v>
          </cell>
          <cell r="O3519">
            <v>7363.62</v>
          </cell>
          <cell r="P3519">
            <v>7363.62</v>
          </cell>
          <cell r="Q3519">
            <v>7363.62</v>
          </cell>
          <cell r="R3519">
            <v>7363.62</v>
          </cell>
          <cell r="S3519">
            <v>7363.62</v>
          </cell>
          <cell r="T3519">
            <v>0</v>
          </cell>
          <cell r="U3519">
            <v>0</v>
          </cell>
          <cell r="V3519">
            <v>0</v>
          </cell>
          <cell r="W3519">
            <v>0</v>
          </cell>
          <cell r="X3519">
            <v>0</v>
          </cell>
          <cell r="Y3519">
            <v>0</v>
          </cell>
          <cell r="Z3519">
            <v>0</v>
          </cell>
          <cell r="AA3519">
            <v>0</v>
          </cell>
          <cell r="AB3519">
            <v>0</v>
          </cell>
          <cell r="AC3519">
            <v>0</v>
          </cell>
          <cell r="AD3519">
            <v>0</v>
          </cell>
          <cell r="AE3519">
            <v>0</v>
          </cell>
        </row>
        <row r="3520">
          <cell r="C3520" t="str">
            <v>S070300047</v>
          </cell>
          <cell r="D3520" t="str">
            <v>JOB-08-002 JIG ดัดท่อ CW 3/8 ท่อเกลียว</v>
          </cell>
          <cell r="F3520" t="str">
            <v>J9908026</v>
          </cell>
          <cell r="G3520">
            <v>36403</v>
          </cell>
          <cell r="H3520">
            <v>10</v>
          </cell>
          <cell r="I3520">
            <v>1639.56</v>
          </cell>
          <cell r="J3520">
            <v>10</v>
          </cell>
          <cell r="K3520">
            <v>36403</v>
          </cell>
          <cell r="N3520">
            <v>0</v>
          </cell>
          <cell r="O3520">
            <v>1629.56</v>
          </cell>
          <cell r="P3520">
            <v>1629.56</v>
          </cell>
          <cell r="Q3520">
            <v>1629.56</v>
          </cell>
          <cell r="R3520">
            <v>1629.56</v>
          </cell>
          <cell r="S3520">
            <v>1629.56</v>
          </cell>
          <cell r="T3520">
            <v>0</v>
          </cell>
          <cell r="U3520">
            <v>0</v>
          </cell>
          <cell r="V3520">
            <v>0</v>
          </cell>
          <cell r="W3520">
            <v>0</v>
          </cell>
          <cell r="X3520">
            <v>0</v>
          </cell>
          <cell r="Y3520">
            <v>0</v>
          </cell>
          <cell r="Z3520">
            <v>0</v>
          </cell>
          <cell r="AA3520">
            <v>0</v>
          </cell>
          <cell r="AB3520">
            <v>0</v>
          </cell>
          <cell r="AC3520">
            <v>0</v>
          </cell>
          <cell r="AD3520">
            <v>0</v>
          </cell>
          <cell r="AE3520">
            <v>0</v>
          </cell>
        </row>
        <row r="3521">
          <cell r="C3521" t="str">
            <v>S070300048</v>
          </cell>
          <cell r="D3521" t="str">
            <v>JOB-08-002 JIG ดัดท่อ CW 3/8 โค้งเหลี่ยม</v>
          </cell>
          <cell r="F3521" t="str">
            <v>J9908026</v>
          </cell>
          <cell r="G3521">
            <v>36403</v>
          </cell>
          <cell r="H3521">
            <v>1</v>
          </cell>
          <cell r="I3521">
            <v>3103.05</v>
          </cell>
          <cell r="J3521">
            <v>1</v>
          </cell>
          <cell r="K3521">
            <v>36403</v>
          </cell>
          <cell r="N3521">
            <v>0</v>
          </cell>
          <cell r="O3521">
            <v>3102.05</v>
          </cell>
          <cell r="P3521">
            <v>3102.05</v>
          </cell>
          <cell r="Q3521">
            <v>3102.05</v>
          </cell>
          <cell r="R3521">
            <v>3102.05</v>
          </cell>
          <cell r="S3521">
            <v>3102.05</v>
          </cell>
          <cell r="T3521">
            <v>0</v>
          </cell>
          <cell r="U3521">
            <v>0</v>
          </cell>
          <cell r="V3521">
            <v>0</v>
          </cell>
          <cell r="W3521">
            <v>0</v>
          </cell>
          <cell r="X3521">
            <v>0</v>
          </cell>
          <cell r="Y3521">
            <v>0</v>
          </cell>
          <cell r="Z3521">
            <v>0</v>
          </cell>
          <cell r="AA3521">
            <v>0</v>
          </cell>
          <cell r="AB3521">
            <v>0</v>
          </cell>
          <cell r="AC3521">
            <v>0</v>
          </cell>
          <cell r="AD3521">
            <v>0</v>
          </cell>
          <cell r="AE3521">
            <v>0</v>
          </cell>
        </row>
        <row r="3522">
          <cell r="C3522" t="str">
            <v>S070300049</v>
          </cell>
          <cell r="D3522" t="str">
            <v>JOB-08-012 JIG ดัดท่อ เครื่อง No.7</v>
          </cell>
          <cell r="F3522" t="str">
            <v>J9908026</v>
          </cell>
          <cell r="G3522">
            <v>36403</v>
          </cell>
          <cell r="H3522">
            <v>1</v>
          </cell>
          <cell r="I3522">
            <v>1383.78</v>
          </cell>
          <cell r="J3522">
            <v>1</v>
          </cell>
          <cell r="K3522">
            <v>36403</v>
          </cell>
          <cell r="N3522">
            <v>0</v>
          </cell>
          <cell r="O3522">
            <v>1382.78</v>
          </cell>
          <cell r="P3522">
            <v>1382.78</v>
          </cell>
          <cell r="Q3522">
            <v>1382.78</v>
          </cell>
          <cell r="R3522">
            <v>1382.78</v>
          </cell>
          <cell r="S3522">
            <v>1382.78</v>
          </cell>
          <cell r="T3522">
            <v>0</v>
          </cell>
          <cell r="U3522">
            <v>0</v>
          </cell>
          <cell r="V3522">
            <v>0</v>
          </cell>
          <cell r="W3522">
            <v>0</v>
          </cell>
          <cell r="X3522">
            <v>0</v>
          </cell>
          <cell r="Y3522">
            <v>0</v>
          </cell>
          <cell r="Z3522">
            <v>0</v>
          </cell>
          <cell r="AA3522">
            <v>0</v>
          </cell>
          <cell r="AB3522">
            <v>0</v>
          </cell>
          <cell r="AC3522">
            <v>0</v>
          </cell>
          <cell r="AD3522">
            <v>0</v>
          </cell>
          <cell r="AE3522">
            <v>0</v>
          </cell>
        </row>
        <row r="3523">
          <cell r="C3523" t="str">
            <v>S070200622</v>
          </cell>
          <cell r="D3523" t="str">
            <v>JOB-99-08-025 แม่พิมพ์รีด Collar Bracket</v>
          </cell>
          <cell r="E3523" t="str">
            <v>รูปหกเหลี่ยม</v>
          </cell>
          <cell r="F3523" t="str">
            <v>J9908026</v>
          </cell>
          <cell r="G3523">
            <v>36403</v>
          </cell>
          <cell r="H3523">
            <v>1</v>
          </cell>
          <cell r="I3523">
            <v>8728.14</v>
          </cell>
          <cell r="J3523">
            <v>1</v>
          </cell>
          <cell r="K3523">
            <v>36403</v>
          </cell>
          <cell r="N3523">
            <v>0</v>
          </cell>
          <cell r="O3523">
            <v>8727.14</v>
          </cell>
          <cell r="P3523">
            <v>8727.14</v>
          </cell>
          <cell r="Q3523">
            <v>8727.14</v>
          </cell>
          <cell r="R3523">
            <v>8727.14</v>
          </cell>
          <cell r="S3523">
            <v>8727.14</v>
          </cell>
          <cell r="T3523">
            <v>0</v>
          </cell>
          <cell r="U3523">
            <v>0</v>
          </cell>
          <cell r="V3523">
            <v>0</v>
          </cell>
          <cell r="W3523">
            <v>0</v>
          </cell>
          <cell r="X3523">
            <v>0</v>
          </cell>
          <cell r="Y3523">
            <v>0</v>
          </cell>
          <cell r="Z3523">
            <v>0</v>
          </cell>
          <cell r="AA3523">
            <v>0</v>
          </cell>
          <cell r="AB3523">
            <v>0</v>
          </cell>
          <cell r="AC3523">
            <v>0</v>
          </cell>
          <cell r="AD3523">
            <v>0</v>
          </cell>
          <cell r="AE3523">
            <v>0</v>
          </cell>
        </row>
        <row r="3524">
          <cell r="C3524" t="str">
            <v>S070200623</v>
          </cell>
          <cell r="D3524" t="str">
            <v>JOB-08-030 แม่พิมพ์ตัดเจาะหกเหลี่ยม 17*19.50</v>
          </cell>
          <cell r="F3524" t="str">
            <v>J9908026</v>
          </cell>
          <cell r="G3524">
            <v>36403</v>
          </cell>
          <cell r="H3524">
            <v>1</v>
          </cell>
          <cell r="I3524">
            <v>1950</v>
          </cell>
          <cell r="J3524">
            <v>1</v>
          </cell>
          <cell r="K3524">
            <v>36403</v>
          </cell>
          <cell r="N3524">
            <v>0</v>
          </cell>
          <cell r="O3524">
            <v>1949</v>
          </cell>
          <cell r="P3524">
            <v>1949</v>
          </cell>
          <cell r="Q3524">
            <v>1949</v>
          </cell>
          <cell r="R3524">
            <v>1949</v>
          </cell>
          <cell r="S3524">
            <v>1949</v>
          </cell>
          <cell r="T3524">
            <v>0</v>
          </cell>
          <cell r="U3524">
            <v>0</v>
          </cell>
          <cell r="V3524">
            <v>0</v>
          </cell>
          <cell r="W3524">
            <v>0</v>
          </cell>
          <cell r="X3524">
            <v>0</v>
          </cell>
          <cell r="Y3524">
            <v>0</v>
          </cell>
          <cell r="Z3524">
            <v>0</v>
          </cell>
          <cell r="AA3524">
            <v>0</v>
          </cell>
          <cell r="AB3524">
            <v>0</v>
          </cell>
          <cell r="AC3524">
            <v>0</v>
          </cell>
          <cell r="AD3524">
            <v>0</v>
          </cell>
          <cell r="AE3524">
            <v>0</v>
          </cell>
        </row>
        <row r="3525">
          <cell r="C3525" t="str">
            <v>S070200624</v>
          </cell>
          <cell r="D3525" t="str">
            <v>JOB-9535 แม่พิมพ์ขึ้นรูป Bracket A CCx*612</v>
          </cell>
          <cell r="F3525" t="str">
            <v>J9908026</v>
          </cell>
          <cell r="G3525">
            <v>36403</v>
          </cell>
          <cell r="H3525">
            <v>1</v>
          </cell>
          <cell r="I3525">
            <v>8800.6</v>
          </cell>
          <cell r="J3525">
            <v>1</v>
          </cell>
          <cell r="K3525">
            <v>36403</v>
          </cell>
          <cell r="N3525">
            <v>0</v>
          </cell>
          <cell r="O3525">
            <v>8799.6</v>
          </cell>
          <cell r="P3525">
            <v>8799.6</v>
          </cell>
          <cell r="Q3525">
            <v>8799.6</v>
          </cell>
          <cell r="R3525">
            <v>8799.6</v>
          </cell>
          <cell r="S3525">
            <v>8799.6</v>
          </cell>
          <cell r="T3525">
            <v>0</v>
          </cell>
          <cell r="U3525">
            <v>0</v>
          </cell>
          <cell r="V3525">
            <v>0</v>
          </cell>
          <cell r="W3525">
            <v>0</v>
          </cell>
          <cell r="X3525">
            <v>0</v>
          </cell>
          <cell r="Y3525">
            <v>0</v>
          </cell>
          <cell r="Z3525">
            <v>0</v>
          </cell>
          <cell r="AA3525">
            <v>0</v>
          </cell>
          <cell r="AB3525">
            <v>0</v>
          </cell>
          <cell r="AC3525">
            <v>0</v>
          </cell>
          <cell r="AD3525">
            <v>0</v>
          </cell>
          <cell r="AE3525">
            <v>0</v>
          </cell>
        </row>
        <row r="3526">
          <cell r="C3526" t="str">
            <v>S070200625</v>
          </cell>
          <cell r="D3526" t="str">
            <v>JOB-9536 แม่พิมพ์ขึ้นรูป Clamp รัดท่อ CCx-0612</v>
          </cell>
          <cell r="F3526" t="str">
            <v>J9908026</v>
          </cell>
          <cell r="G3526">
            <v>36403</v>
          </cell>
          <cell r="H3526">
            <v>1</v>
          </cell>
          <cell r="I3526">
            <v>15404.86</v>
          </cell>
          <cell r="J3526">
            <v>1</v>
          </cell>
          <cell r="K3526">
            <v>36403</v>
          </cell>
          <cell r="N3526">
            <v>0</v>
          </cell>
          <cell r="O3526">
            <v>15403.86</v>
          </cell>
          <cell r="P3526">
            <v>15403.86</v>
          </cell>
          <cell r="Q3526">
            <v>15403.86</v>
          </cell>
          <cell r="R3526">
            <v>15403.86</v>
          </cell>
          <cell r="S3526">
            <v>15403.86</v>
          </cell>
          <cell r="T3526">
            <v>0</v>
          </cell>
          <cell r="U3526">
            <v>0</v>
          </cell>
          <cell r="V3526">
            <v>0</v>
          </cell>
          <cell r="W3526">
            <v>0</v>
          </cell>
          <cell r="X3526">
            <v>0</v>
          </cell>
          <cell r="Y3526">
            <v>0</v>
          </cell>
          <cell r="Z3526">
            <v>0</v>
          </cell>
          <cell r="AA3526">
            <v>0</v>
          </cell>
          <cell r="AB3526">
            <v>0</v>
          </cell>
          <cell r="AC3526">
            <v>0</v>
          </cell>
          <cell r="AD3526">
            <v>0</v>
          </cell>
          <cell r="AE3526">
            <v>0</v>
          </cell>
        </row>
        <row r="3527">
          <cell r="C3527" t="str">
            <v>S070200626</v>
          </cell>
          <cell r="D3527" t="str">
            <v>JOB-9536 Jig เชื่อมพร้อมตกแต่ง Evap.</v>
          </cell>
          <cell r="F3527" t="str">
            <v>J9908026</v>
          </cell>
          <cell r="G3527">
            <v>36403</v>
          </cell>
          <cell r="H3527">
            <v>1</v>
          </cell>
          <cell r="I3527">
            <v>17474.68</v>
          </cell>
          <cell r="J3527">
            <v>1</v>
          </cell>
          <cell r="K3527">
            <v>36403</v>
          </cell>
          <cell r="N3527">
            <v>0</v>
          </cell>
          <cell r="O3527">
            <v>17473.68</v>
          </cell>
          <cell r="P3527">
            <v>17473.68</v>
          </cell>
          <cell r="Q3527">
            <v>17473.68</v>
          </cell>
          <cell r="R3527">
            <v>17473.68</v>
          </cell>
          <cell r="S3527">
            <v>17473.68</v>
          </cell>
          <cell r="T3527">
            <v>0</v>
          </cell>
          <cell r="U3527">
            <v>0</v>
          </cell>
          <cell r="V3527">
            <v>0</v>
          </cell>
          <cell r="W3527">
            <v>0</v>
          </cell>
          <cell r="X3527">
            <v>0</v>
          </cell>
          <cell r="Y3527">
            <v>0</v>
          </cell>
          <cell r="Z3527">
            <v>0</v>
          </cell>
          <cell r="AA3527">
            <v>0</v>
          </cell>
          <cell r="AB3527">
            <v>0</v>
          </cell>
          <cell r="AC3527">
            <v>0</v>
          </cell>
          <cell r="AD3527">
            <v>0</v>
          </cell>
          <cell r="AE3527">
            <v>0</v>
          </cell>
        </row>
        <row r="3528">
          <cell r="C3528" t="str">
            <v>S070200627</v>
          </cell>
          <cell r="D3528" t="str">
            <v>JOB-9537 แม่พิมพ์ Slot 13*26 MM.</v>
          </cell>
          <cell r="F3528" t="str">
            <v>J9908026</v>
          </cell>
          <cell r="G3528">
            <v>36403</v>
          </cell>
          <cell r="H3528">
            <v>1</v>
          </cell>
          <cell r="I3528">
            <v>8957.09</v>
          </cell>
          <cell r="J3528">
            <v>1</v>
          </cell>
          <cell r="K3528">
            <v>36403</v>
          </cell>
          <cell r="N3528">
            <v>0</v>
          </cell>
          <cell r="O3528">
            <v>8956.09</v>
          </cell>
          <cell r="P3528">
            <v>8956.09</v>
          </cell>
          <cell r="Q3528">
            <v>8956.09</v>
          </cell>
          <cell r="R3528">
            <v>8956.09</v>
          </cell>
          <cell r="S3528">
            <v>8956.09</v>
          </cell>
          <cell r="T3528">
            <v>0</v>
          </cell>
          <cell r="U3528">
            <v>0</v>
          </cell>
          <cell r="V3528">
            <v>0</v>
          </cell>
          <cell r="W3528">
            <v>0</v>
          </cell>
          <cell r="X3528">
            <v>0</v>
          </cell>
          <cell r="Y3528">
            <v>0</v>
          </cell>
          <cell r="Z3528">
            <v>0</v>
          </cell>
          <cell r="AA3528">
            <v>0</v>
          </cell>
          <cell r="AB3528">
            <v>0</v>
          </cell>
          <cell r="AC3528">
            <v>0</v>
          </cell>
          <cell r="AD3528">
            <v>0</v>
          </cell>
          <cell r="AE3528">
            <v>0</v>
          </cell>
        </row>
        <row r="3529">
          <cell r="C3529" t="str">
            <v>S070200628</v>
          </cell>
          <cell r="D3529" t="str">
            <v>JOB-08-016 แม่พิมพ์ตัดระยะ 13*44 MM.</v>
          </cell>
          <cell r="F3529" t="str">
            <v>J9908026</v>
          </cell>
          <cell r="G3529">
            <v>36403</v>
          </cell>
          <cell r="H3529">
            <v>1</v>
          </cell>
          <cell r="I3529">
            <v>8350.3799999999992</v>
          </cell>
          <cell r="J3529">
            <v>1</v>
          </cell>
          <cell r="K3529">
            <v>36403</v>
          </cell>
          <cell r="N3529">
            <v>0</v>
          </cell>
          <cell r="O3529">
            <v>8349.3799999999992</v>
          </cell>
          <cell r="P3529">
            <v>8349.3799999999992</v>
          </cell>
          <cell r="Q3529">
            <v>8349.3799999999992</v>
          </cell>
          <cell r="R3529">
            <v>8349.3799999999992</v>
          </cell>
          <cell r="S3529">
            <v>8349.3799999999992</v>
          </cell>
          <cell r="T3529">
            <v>0</v>
          </cell>
          <cell r="U3529">
            <v>0</v>
          </cell>
          <cell r="V3529">
            <v>0</v>
          </cell>
          <cell r="W3529">
            <v>0</v>
          </cell>
          <cell r="X3529">
            <v>0</v>
          </cell>
          <cell r="Y3529">
            <v>0</v>
          </cell>
          <cell r="Z3529">
            <v>0</v>
          </cell>
          <cell r="AA3529">
            <v>0</v>
          </cell>
          <cell r="AB3529">
            <v>0</v>
          </cell>
          <cell r="AC3529">
            <v>0</v>
          </cell>
          <cell r="AD3529">
            <v>0</v>
          </cell>
          <cell r="AE3529">
            <v>0</v>
          </cell>
        </row>
        <row r="3530">
          <cell r="C3530" t="str">
            <v>S060300241</v>
          </cell>
          <cell r="D3530" t="str">
            <v>JOB-9751 แกนเข็มอัดแน่น #3</v>
          </cell>
          <cell r="F3530" t="str">
            <v>J9908026</v>
          </cell>
          <cell r="G3530">
            <v>36403</v>
          </cell>
          <cell r="H3530">
            <v>1</v>
          </cell>
          <cell r="I3530">
            <v>11072</v>
          </cell>
          <cell r="J3530">
            <v>1</v>
          </cell>
          <cell r="K3530">
            <v>36403</v>
          </cell>
          <cell r="N3530">
            <v>0</v>
          </cell>
          <cell r="O3530">
            <v>11071</v>
          </cell>
          <cell r="P3530">
            <v>11071</v>
          </cell>
          <cell r="Q3530">
            <v>11071</v>
          </cell>
          <cell r="R3530">
            <v>11071</v>
          </cell>
          <cell r="S3530">
            <v>11071</v>
          </cell>
          <cell r="T3530">
            <v>0</v>
          </cell>
          <cell r="U3530">
            <v>0</v>
          </cell>
          <cell r="V3530">
            <v>0</v>
          </cell>
          <cell r="W3530">
            <v>0</v>
          </cell>
          <cell r="X3530">
            <v>0</v>
          </cell>
          <cell r="Y3530">
            <v>0</v>
          </cell>
          <cell r="Z3530">
            <v>0</v>
          </cell>
          <cell r="AA3530">
            <v>0</v>
          </cell>
          <cell r="AB3530">
            <v>0</v>
          </cell>
          <cell r="AC3530">
            <v>0</v>
          </cell>
          <cell r="AD3530">
            <v>0</v>
          </cell>
          <cell r="AE3530">
            <v>0</v>
          </cell>
        </row>
        <row r="3531">
          <cell r="C3531" t="str">
            <v>S060300242</v>
          </cell>
          <cell r="D3531" t="str">
            <v>JOB-8741 หัวเข็มอัดแน่นเส้นผ่าศูนย์กลาง 9.33-9.35</v>
          </cell>
          <cell r="E3531" t="str">
            <v>เครื่อง # 8</v>
          </cell>
          <cell r="F3531" t="str">
            <v>J9908026</v>
          </cell>
          <cell r="G3531">
            <v>36403</v>
          </cell>
          <cell r="H3531">
            <v>1</v>
          </cell>
          <cell r="I3531">
            <v>18380</v>
          </cell>
          <cell r="J3531">
            <v>1</v>
          </cell>
          <cell r="K3531">
            <v>36403</v>
          </cell>
          <cell r="N3531">
            <v>0</v>
          </cell>
          <cell r="O3531">
            <v>18379</v>
          </cell>
          <cell r="P3531">
            <v>18379</v>
          </cell>
          <cell r="Q3531">
            <v>18379</v>
          </cell>
          <cell r="R3531">
            <v>18379</v>
          </cell>
          <cell r="S3531">
            <v>18379</v>
          </cell>
          <cell r="T3531">
            <v>0</v>
          </cell>
          <cell r="U3531">
            <v>0</v>
          </cell>
          <cell r="V3531">
            <v>0</v>
          </cell>
          <cell r="W3531">
            <v>0</v>
          </cell>
          <cell r="X3531">
            <v>0</v>
          </cell>
          <cell r="Y3531">
            <v>0</v>
          </cell>
          <cell r="Z3531">
            <v>0</v>
          </cell>
          <cell r="AA3531">
            <v>0</v>
          </cell>
          <cell r="AB3531">
            <v>0</v>
          </cell>
          <cell r="AC3531">
            <v>0</v>
          </cell>
          <cell r="AD3531">
            <v>0</v>
          </cell>
          <cell r="AE3531">
            <v>0</v>
          </cell>
        </row>
        <row r="3532">
          <cell r="C3532" t="str">
            <v>S060400404</v>
          </cell>
          <cell r="D3532" t="str">
            <v>JOB-99-08-027 แคล้ม Lock เครื่อง HYDRQULIC</v>
          </cell>
          <cell r="F3532" t="str">
            <v>J9908026</v>
          </cell>
          <cell r="G3532">
            <v>36403</v>
          </cell>
          <cell r="H3532">
            <v>2</v>
          </cell>
          <cell r="I3532">
            <v>2506.7800000000002</v>
          </cell>
          <cell r="J3532">
            <v>2</v>
          </cell>
          <cell r="K3532">
            <v>36403</v>
          </cell>
          <cell r="N3532">
            <v>0</v>
          </cell>
          <cell r="O3532">
            <v>2504.7800000000002</v>
          </cell>
          <cell r="P3532">
            <v>2504.7800000000002</v>
          </cell>
          <cell r="Q3532">
            <v>2504.7800000000002</v>
          </cell>
          <cell r="R3532">
            <v>2504.7800000000002</v>
          </cell>
          <cell r="S3532">
            <v>2504.7800000000002</v>
          </cell>
          <cell r="T3532">
            <v>0</v>
          </cell>
          <cell r="U3532">
            <v>0</v>
          </cell>
          <cell r="V3532">
            <v>0</v>
          </cell>
          <cell r="W3532">
            <v>0</v>
          </cell>
          <cell r="X3532">
            <v>0</v>
          </cell>
          <cell r="Y3532">
            <v>0</v>
          </cell>
          <cell r="Z3532">
            <v>0</v>
          </cell>
          <cell r="AA3532">
            <v>0</v>
          </cell>
          <cell r="AB3532">
            <v>0</v>
          </cell>
          <cell r="AC3532">
            <v>0</v>
          </cell>
          <cell r="AD3532">
            <v>0</v>
          </cell>
          <cell r="AE3532">
            <v>0</v>
          </cell>
        </row>
        <row r="3533">
          <cell r="C3533" t="str">
            <v>S060500042</v>
          </cell>
          <cell r="D3533" t="str">
            <v>JOB-99-07-025 ทำยิง Rivet</v>
          </cell>
          <cell r="F3533" t="str">
            <v>J9908025</v>
          </cell>
          <cell r="G3533">
            <v>36403</v>
          </cell>
          <cell r="H3533">
            <v>5</v>
          </cell>
          <cell r="I3533">
            <v>1029.1300000000001</v>
          </cell>
          <cell r="J3533">
            <v>5</v>
          </cell>
          <cell r="K3533">
            <v>36403</v>
          </cell>
          <cell r="N3533">
            <v>0</v>
          </cell>
          <cell r="O3533">
            <v>1024.1300000000001</v>
          </cell>
          <cell r="P3533">
            <v>1024.1300000000001</v>
          </cell>
          <cell r="Q3533">
            <v>1024.1300000000001</v>
          </cell>
          <cell r="R3533">
            <v>1024.1300000000001</v>
          </cell>
          <cell r="S3533">
            <v>1024.1300000000001</v>
          </cell>
          <cell r="T3533">
            <v>0</v>
          </cell>
          <cell r="U3533">
            <v>0</v>
          </cell>
          <cell r="V3533">
            <v>0</v>
          </cell>
          <cell r="W3533">
            <v>0</v>
          </cell>
          <cell r="X3533">
            <v>0</v>
          </cell>
          <cell r="Y3533">
            <v>0</v>
          </cell>
          <cell r="Z3533">
            <v>0</v>
          </cell>
          <cell r="AA3533">
            <v>0</v>
          </cell>
          <cell r="AB3533">
            <v>0</v>
          </cell>
          <cell r="AC3533">
            <v>0</v>
          </cell>
          <cell r="AD3533">
            <v>0</v>
          </cell>
          <cell r="AE3533">
            <v>0</v>
          </cell>
        </row>
        <row r="3534">
          <cell r="C3534" t="str">
            <v>S070300050</v>
          </cell>
          <cell r="D3534" t="str">
            <v>JOB-9703 เบ้าอัดแน่น Patt.1"*1"</v>
          </cell>
          <cell r="F3534" t="str">
            <v>J9908026</v>
          </cell>
          <cell r="G3534">
            <v>36403</v>
          </cell>
          <cell r="H3534">
            <v>1</v>
          </cell>
          <cell r="I3534">
            <v>62356</v>
          </cell>
          <cell r="J3534">
            <v>1</v>
          </cell>
          <cell r="K3534">
            <v>36403</v>
          </cell>
          <cell r="N3534">
            <v>0</v>
          </cell>
          <cell r="O3534">
            <v>62355</v>
          </cell>
          <cell r="P3534">
            <v>62355</v>
          </cell>
          <cell r="Q3534">
            <v>62355</v>
          </cell>
          <cell r="R3534">
            <v>62355</v>
          </cell>
          <cell r="S3534">
            <v>62355</v>
          </cell>
          <cell r="T3534">
            <v>0</v>
          </cell>
          <cell r="U3534">
            <v>0</v>
          </cell>
          <cell r="V3534">
            <v>0</v>
          </cell>
          <cell r="W3534">
            <v>0</v>
          </cell>
          <cell r="X3534">
            <v>0</v>
          </cell>
          <cell r="Y3534">
            <v>0</v>
          </cell>
          <cell r="Z3534">
            <v>0</v>
          </cell>
          <cell r="AA3534">
            <v>0</v>
          </cell>
          <cell r="AB3534">
            <v>0</v>
          </cell>
          <cell r="AC3534">
            <v>0</v>
          </cell>
          <cell r="AD3534">
            <v>0</v>
          </cell>
          <cell r="AE3534">
            <v>0</v>
          </cell>
        </row>
        <row r="3535">
          <cell r="C3535" t="str">
            <v>S060200194</v>
          </cell>
          <cell r="D3535" t="str">
            <v>JOB-MW-99-08-044 ทำหัว Spot</v>
          </cell>
          <cell r="F3535" t="str">
            <v>J9909014</v>
          </cell>
          <cell r="G3535">
            <v>36433</v>
          </cell>
          <cell r="H3535">
            <v>34</v>
          </cell>
          <cell r="I3535">
            <v>5456</v>
          </cell>
          <cell r="J3535">
            <v>34</v>
          </cell>
          <cell r="K3535">
            <v>36433</v>
          </cell>
          <cell r="N3535">
            <v>0</v>
          </cell>
          <cell r="O3535">
            <v>5422</v>
          </cell>
          <cell r="P3535">
            <v>5422</v>
          </cell>
          <cell r="Q3535">
            <v>5422</v>
          </cell>
          <cell r="R3535">
            <v>5422</v>
          </cell>
          <cell r="S3535">
            <v>5422</v>
          </cell>
          <cell r="T3535">
            <v>0</v>
          </cell>
          <cell r="U3535">
            <v>0</v>
          </cell>
          <cell r="V3535">
            <v>0</v>
          </cell>
          <cell r="W3535">
            <v>0</v>
          </cell>
          <cell r="X3535">
            <v>0</v>
          </cell>
          <cell r="Y3535">
            <v>0</v>
          </cell>
          <cell r="Z3535">
            <v>0</v>
          </cell>
          <cell r="AA3535">
            <v>0</v>
          </cell>
          <cell r="AB3535">
            <v>0</v>
          </cell>
          <cell r="AC3535">
            <v>0</v>
          </cell>
          <cell r="AD3535">
            <v>0</v>
          </cell>
          <cell r="AE3535">
            <v>0</v>
          </cell>
        </row>
        <row r="3536">
          <cell r="C3536" t="str">
            <v>S060300243</v>
          </cell>
          <cell r="D3536" t="str">
            <v>JOB-99-09-001 ทำฆ้อนยางใช้ตอกแป๊ป RB</v>
          </cell>
          <cell r="F3536" t="str">
            <v>J9909014</v>
          </cell>
          <cell r="G3536">
            <v>36433</v>
          </cell>
          <cell r="H3536">
            <v>1</v>
          </cell>
          <cell r="I3536">
            <v>1432.25</v>
          </cell>
          <cell r="J3536">
            <v>1</v>
          </cell>
          <cell r="K3536">
            <v>36433</v>
          </cell>
          <cell r="N3536">
            <v>0</v>
          </cell>
          <cell r="O3536">
            <v>1431.25</v>
          </cell>
          <cell r="P3536">
            <v>1431.25</v>
          </cell>
          <cell r="Q3536">
            <v>1431.25</v>
          </cell>
          <cell r="R3536">
            <v>1431.25</v>
          </cell>
          <cell r="S3536">
            <v>1431.25</v>
          </cell>
          <cell r="T3536">
            <v>0</v>
          </cell>
          <cell r="U3536">
            <v>0</v>
          </cell>
          <cell r="V3536">
            <v>0</v>
          </cell>
          <cell r="W3536">
            <v>0</v>
          </cell>
          <cell r="X3536">
            <v>0</v>
          </cell>
          <cell r="Y3536">
            <v>0</v>
          </cell>
          <cell r="Z3536">
            <v>0</v>
          </cell>
          <cell r="AA3536">
            <v>0</v>
          </cell>
          <cell r="AB3536">
            <v>0</v>
          </cell>
          <cell r="AC3536">
            <v>0</v>
          </cell>
          <cell r="AD3536">
            <v>0</v>
          </cell>
          <cell r="AE3536">
            <v>0</v>
          </cell>
        </row>
        <row r="3537">
          <cell r="C3537" t="str">
            <v>S060300244</v>
          </cell>
          <cell r="D3537" t="str">
            <v>JOB-99-09-003 Jig เช็ค FIL Coil ECA-0149</v>
          </cell>
          <cell r="F3537" t="str">
            <v>J9909014</v>
          </cell>
          <cell r="G3537">
            <v>36433</v>
          </cell>
          <cell r="H3537">
            <v>1</v>
          </cell>
          <cell r="I3537">
            <v>8555.7199999999993</v>
          </cell>
          <cell r="J3537">
            <v>1</v>
          </cell>
          <cell r="K3537">
            <v>36433</v>
          </cell>
          <cell r="N3537">
            <v>0</v>
          </cell>
          <cell r="O3537">
            <v>8554.7199999999993</v>
          </cell>
          <cell r="P3537">
            <v>8554.7199999999993</v>
          </cell>
          <cell r="Q3537">
            <v>8554.7199999999993</v>
          </cell>
          <cell r="R3537">
            <v>8554.7199999999993</v>
          </cell>
          <cell r="S3537">
            <v>8554.7199999999993</v>
          </cell>
          <cell r="T3537">
            <v>0</v>
          </cell>
          <cell r="U3537">
            <v>0</v>
          </cell>
          <cell r="V3537">
            <v>0</v>
          </cell>
          <cell r="W3537">
            <v>0</v>
          </cell>
          <cell r="X3537">
            <v>0</v>
          </cell>
          <cell r="Y3537">
            <v>0</v>
          </cell>
          <cell r="Z3537">
            <v>0</v>
          </cell>
          <cell r="AA3537">
            <v>0</v>
          </cell>
          <cell r="AB3537">
            <v>0</v>
          </cell>
          <cell r="AC3537">
            <v>0</v>
          </cell>
          <cell r="AD3537">
            <v>0</v>
          </cell>
          <cell r="AE3537">
            <v>0</v>
          </cell>
        </row>
        <row r="3538">
          <cell r="C3538" t="str">
            <v>S060300245</v>
          </cell>
          <cell r="D3538" t="str">
            <v>JOB-9538 เบ้าอัดแน่นโค้ง 24.5,20.4</v>
          </cell>
          <cell r="E3538" t="str">
            <v>J</v>
          </cell>
          <cell r="F3538" t="str">
            <v>J9909014</v>
          </cell>
          <cell r="G3538">
            <v>36433</v>
          </cell>
          <cell r="H3538">
            <v>22</v>
          </cell>
          <cell r="I3538">
            <v>10352</v>
          </cell>
          <cell r="J3538">
            <v>22</v>
          </cell>
          <cell r="K3538">
            <v>36433</v>
          </cell>
          <cell r="N3538">
            <v>0</v>
          </cell>
          <cell r="O3538">
            <v>10330</v>
          </cell>
          <cell r="P3538">
            <v>10330</v>
          </cell>
          <cell r="Q3538">
            <v>10330</v>
          </cell>
          <cell r="R3538">
            <v>10330</v>
          </cell>
          <cell r="S3538">
            <v>10330</v>
          </cell>
          <cell r="T3538">
            <v>0</v>
          </cell>
          <cell r="U3538">
            <v>0</v>
          </cell>
          <cell r="V3538">
            <v>0</v>
          </cell>
          <cell r="W3538">
            <v>0</v>
          </cell>
          <cell r="X3538">
            <v>0</v>
          </cell>
          <cell r="Y3538">
            <v>0</v>
          </cell>
          <cell r="Z3538">
            <v>0</v>
          </cell>
          <cell r="AA3538">
            <v>0</v>
          </cell>
          <cell r="AB3538">
            <v>0</v>
          </cell>
          <cell r="AC3538">
            <v>0</v>
          </cell>
          <cell r="AD3538">
            <v>0</v>
          </cell>
          <cell r="AE3538">
            <v>0</v>
          </cell>
        </row>
        <row r="3539">
          <cell r="C3539" t="str">
            <v>S070200629</v>
          </cell>
          <cell r="D3539" t="str">
            <v>JOB-09-003 แม่พิมพ์รีด Collar</v>
          </cell>
          <cell r="F3539" t="str">
            <v>J9909014</v>
          </cell>
          <cell r="G3539">
            <v>36433</v>
          </cell>
          <cell r="H3539">
            <v>1</v>
          </cell>
          <cell r="I3539">
            <v>3618.79</v>
          </cell>
          <cell r="J3539">
            <v>1</v>
          </cell>
          <cell r="K3539">
            <v>36433</v>
          </cell>
          <cell r="N3539">
            <v>0</v>
          </cell>
          <cell r="O3539">
            <v>3617.79</v>
          </cell>
          <cell r="P3539">
            <v>3617.79</v>
          </cell>
          <cell r="Q3539">
            <v>3617.79</v>
          </cell>
          <cell r="R3539">
            <v>3617.79</v>
          </cell>
          <cell r="S3539">
            <v>3617.79</v>
          </cell>
          <cell r="T3539">
            <v>0</v>
          </cell>
          <cell r="U3539">
            <v>0</v>
          </cell>
          <cell r="V3539">
            <v>0</v>
          </cell>
          <cell r="W3539">
            <v>0</v>
          </cell>
          <cell r="X3539">
            <v>0</v>
          </cell>
          <cell r="Y3539">
            <v>0</v>
          </cell>
          <cell r="Z3539">
            <v>0</v>
          </cell>
          <cell r="AA3539">
            <v>0</v>
          </cell>
          <cell r="AB3539">
            <v>0</v>
          </cell>
          <cell r="AC3539">
            <v>0</v>
          </cell>
          <cell r="AD3539">
            <v>0</v>
          </cell>
          <cell r="AE3539">
            <v>0</v>
          </cell>
        </row>
        <row r="3540">
          <cell r="C3540" t="str">
            <v>S070200630</v>
          </cell>
          <cell r="D3540" t="str">
            <v>JOB-99-09-019 แม่พิมพ์เจาะรูเส้นผ่าศูนย์กลาง 4 MM</v>
          </cell>
          <cell r="E3540" t="str">
            <v>*9H</v>
          </cell>
          <cell r="F3540" t="str">
            <v>J9909014</v>
          </cell>
          <cell r="G3540">
            <v>36433</v>
          </cell>
          <cell r="H3540">
            <v>1</v>
          </cell>
          <cell r="I3540">
            <v>3088.21</v>
          </cell>
          <cell r="J3540">
            <v>1</v>
          </cell>
          <cell r="K3540">
            <v>36433</v>
          </cell>
          <cell r="N3540">
            <v>0</v>
          </cell>
          <cell r="O3540">
            <v>3087.21</v>
          </cell>
          <cell r="P3540">
            <v>3087.21</v>
          </cell>
          <cell r="Q3540">
            <v>3087.21</v>
          </cell>
          <cell r="R3540">
            <v>3087.21</v>
          </cell>
          <cell r="S3540">
            <v>3087.21</v>
          </cell>
          <cell r="T3540">
            <v>0</v>
          </cell>
          <cell r="U3540">
            <v>0</v>
          </cell>
          <cell r="V3540">
            <v>0</v>
          </cell>
          <cell r="W3540">
            <v>0</v>
          </cell>
          <cell r="X3540">
            <v>0</v>
          </cell>
          <cell r="Y3540">
            <v>0</v>
          </cell>
          <cell r="Z3540">
            <v>0</v>
          </cell>
          <cell r="AA3540">
            <v>0</v>
          </cell>
          <cell r="AB3540">
            <v>0</v>
          </cell>
          <cell r="AC3540">
            <v>0</v>
          </cell>
          <cell r="AD3540">
            <v>0</v>
          </cell>
          <cell r="AE3540">
            <v>0</v>
          </cell>
        </row>
        <row r="3541">
          <cell r="C3541" t="str">
            <v>S070200631</v>
          </cell>
          <cell r="D3541" t="str">
            <v>JOB-09-009 แม่พิมพ์เจาะรูฝาล่าง PU505</v>
          </cell>
          <cell r="F3541" t="str">
            <v>J9909014</v>
          </cell>
          <cell r="G3541">
            <v>36433</v>
          </cell>
          <cell r="H3541">
            <v>1</v>
          </cell>
          <cell r="I3541">
            <v>1081.25</v>
          </cell>
          <cell r="J3541">
            <v>1</v>
          </cell>
          <cell r="K3541">
            <v>36433</v>
          </cell>
          <cell r="N3541">
            <v>0</v>
          </cell>
          <cell r="O3541">
            <v>1080.25</v>
          </cell>
          <cell r="P3541">
            <v>1080.25</v>
          </cell>
          <cell r="Q3541">
            <v>1080.25</v>
          </cell>
          <cell r="R3541">
            <v>1080.25</v>
          </cell>
          <cell r="S3541">
            <v>1080.25</v>
          </cell>
          <cell r="T3541">
            <v>0</v>
          </cell>
          <cell r="U3541">
            <v>0</v>
          </cell>
          <cell r="V3541">
            <v>0</v>
          </cell>
          <cell r="W3541">
            <v>0</v>
          </cell>
          <cell r="X3541">
            <v>0</v>
          </cell>
          <cell r="Y3541">
            <v>0</v>
          </cell>
          <cell r="Z3541">
            <v>0</v>
          </cell>
          <cell r="AA3541">
            <v>0</v>
          </cell>
          <cell r="AB3541">
            <v>0</v>
          </cell>
          <cell r="AC3541">
            <v>0</v>
          </cell>
          <cell r="AD3541">
            <v>0</v>
          </cell>
          <cell r="AE3541">
            <v>0</v>
          </cell>
        </row>
        <row r="3542">
          <cell r="C3542" t="str">
            <v>S070300051</v>
          </cell>
          <cell r="D3542" t="str">
            <v>JOB-99-09-009 JIG ดัดท่อ เครื่อง No.3</v>
          </cell>
          <cell r="F3542" t="str">
            <v>J9909014</v>
          </cell>
          <cell r="G3542">
            <v>36433</v>
          </cell>
          <cell r="H3542">
            <v>1</v>
          </cell>
          <cell r="I3542">
            <v>4015.2</v>
          </cell>
          <cell r="J3542">
            <v>1</v>
          </cell>
          <cell r="K3542">
            <v>36433</v>
          </cell>
          <cell r="N3542">
            <v>0</v>
          </cell>
          <cell r="O3542">
            <v>4014.2</v>
          </cell>
          <cell r="P3542">
            <v>4014.2</v>
          </cell>
          <cell r="Q3542">
            <v>4014.2</v>
          </cell>
          <cell r="R3542">
            <v>4014.2</v>
          </cell>
          <cell r="S3542">
            <v>4014.2</v>
          </cell>
          <cell r="T3542">
            <v>0</v>
          </cell>
          <cell r="U3542">
            <v>0</v>
          </cell>
          <cell r="V3542">
            <v>0</v>
          </cell>
          <cell r="W3542">
            <v>0</v>
          </cell>
          <cell r="X3542">
            <v>0</v>
          </cell>
          <cell r="Y3542">
            <v>0</v>
          </cell>
          <cell r="Z3542">
            <v>0</v>
          </cell>
          <cell r="AA3542">
            <v>0</v>
          </cell>
          <cell r="AB3542">
            <v>0</v>
          </cell>
          <cell r="AC3542">
            <v>0</v>
          </cell>
          <cell r="AD3542">
            <v>0</v>
          </cell>
          <cell r="AE3542">
            <v>0</v>
          </cell>
        </row>
        <row r="3543">
          <cell r="C3543" t="str">
            <v>S070300052</v>
          </cell>
          <cell r="D3543" t="str">
            <v>JOB-08-013 JIG ดัดท่อ เครื่อง No.1</v>
          </cell>
          <cell r="F3543" t="str">
            <v>J9909014</v>
          </cell>
          <cell r="G3543">
            <v>36433</v>
          </cell>
          <cell r="H3543">
            <v>1</v>
          </cell>
          <cell r="I3543">
            <v>12960.5</v>
          </cell>
          <cell r="J3543">
            <v>1</v>
          </cell>
          <cell r="K3543">
            <v>36433</v>
          </cell>
          <cell r="N3543">
            <v>0</v>
          </cell>
          <cell r="O3543">
            <v>12959.5</v>
          </cell>
          <cell r="P3543">
            <v>12959.5</v>
          </cell>
          <cell r="Q3543">
            <v>12959.5</v>
          </cell>
          <cell r="R3543">
            <v>12959.5</v>
          </cell>
          <cell r="S3543">
            <v>12959.5</v>
          </cell>
          <cell r="T3543">
            <v>0</v>
          </cell>
          <cell r="U3543">
            <v>0</v>
          </cell>
          <cell r="V3543">
            <v>0</v>
          </cell>
          <cell r="W3543">
            <v>0</v>
          </cell>
          <cell r="X3543">
            <v>0</v>
          </cell>
          <cell r="Y3543">
            <v>0</v>
          </cell>
          <cell r="Z3543">
            <v>0</v>
          </cell>
          <cell r="AA3543">
            <v>0</v>
          </cell>
          <cell r="AB3543">
            <v>0</v>
          </cell>
          <cell r="AC3543">
            <v>0</v>
          </cell>
          <cell r="AD3543">
            <v>0</v>
          </cell>
          <cell r="AE3543">
            <v>0</v>
          </cell>
        </row>
        <row r="3544">
          <cell r="C3544" t="str">
            <v>S070300053</v>
          </cell>
          <cell r="D3544" t="str">
            <v>JOB-8750 JIG ดัดท่อโค้งเหลี่ยม CW 1/2*55 MM.</v>
          </cell>
          <cell r="F3544" t="str">
            <v>J9909014</v>
          </cell>
          <cell r="G3544">
            <v>36433</v>
          </cell>
          <cell r="H3544">
            <v>1</v>
          </cell>
          <cell r="I3544">
            <v>12667.72</v>
          </cell>
          <cell r="J3544">
            <v>1</v>
          </cell>
          <cell r="K3544">
            <v>36433</v>
          </cell>
          <cell r="N3544">
            <v>0</v>
          </cell>
          <cell r="O3544">
            <v>12666.72</v>
          </cell>
          <cell r="P3544">
            <v>12666.72</v>
          </cell>
          <cell r="Q3544">
            <v>12666.72</v>
          </cell>
          <cell r="R3544">
            <v>12666.72</v>
          </cell>
          <cell r="S3544">
            <v>12666.72</v>
          </cell>
          <cell r="T3544">
            <v>0</v>
          </cell>
          <cell r="U3544">
            <v>0</v>
          </cell>
          <cell r="V3544">
            <v>0</v>
          </cell>
          <cell r="W3544">
            <v>0</v>
          </cell>
          <cell r="X3544">
            <v>0</v>
          </cell>
          <cell r="Y3544">
            <v>0</v>
          </cell>
          <cell r="Z3544">
            <v>0</v>
          </cell>
          <cell r="AA3544">
            <v>0</v>
          </cell>
          <cell r="AB3544">
            <v>0</v>
          </cell>
          <cell r="AC3544">
            <v>0</v>
          </cell>
          <cell r="AD3544">
            <v>0</v>
          </cell>
          <cell r="AE3544">
            <v>0</v>
          </cell>
        </row>
        <row r="3545">
          <cell r="C3545" t="str">
            <v>S070400079</v>
          </cell>
          <cell r="D3545" t="str">
            <v>JOB-99-09-037 JIG เชื่อมท่อต่อ Outlet ECA-0136</v>
          </cell>
          <cell r="F3545" t="str">
            <v>J9909014</v>
          </cell>
          <cell r="G3545">
            <v>36433</v>
          </cell>
          <cell r="H3545">
            <v>1</v>
          </cell>
          <cell r="I3545">
            <v>1088.5999999999999</v>
          </cell>
          <cell r="J3545">
            <v>1</v>
          </cell>
          <cell r="K3545">
            <v>36433</v>
          </cell>
          <cell r="N3545">
            <v>0</v>
          </cell>
          <cell r="O3545">
            <v>1087.5999999999999</v>
          </cell>
          <cell r="P3545">
            <v>1087.5999999999999</v>
          </cell>
          <cell r="Q3545">
            <v>1087.5999999999999</v>
          </cell>
          <cell r="R3545">
            <v>1087.5999999999999</v>
          </cell>
          <cell r="S3545">
            <v>1087.5999999999999</v>
          </cell>
          <cell r="T3545">
            <v>0</v>
          </cell>
          <cell r="U3545">
            <v>0</v>
          </cell>
          <cell r="V3545">
            <v>0</v>
          </cell>
          <cell r="W3545">
            <v>0</v>
          </cell>
          <cell r="X3545">
            <v>0</v>
          </cell>
          <cell r="Y3545">
            <v>0</v>
          </cell>
          <cell r="Z3545">
            <v>0</v>
          </cell>
          <cell r="AA3545">
            <v>0</v>
          </cell>
          <cell r="AB3545">
            <v>0</v>
          </cell>
          <cell r="AC3545">
            <v>0</v>
          </cell>
          <cell r="AD3545">
            <v>0</v>
          </cell>
          <cell r="AE3545">
            <v>0</v>
          </cell>
        </row>
        <row r="3546">
          <cell r="C3546" t="str">
            <v>S070400080</v>
          </cell>
          <cell r="D3546" t="str">
            <v>JOB-99-09-036 JIG ดัดท่อโค้ง R13,14,24 MM.</v>
          </cell>
          <cell r="F3546" t="str">
            <v>J9909014</v>
          </cell>
          <cell r="G3546">
            <v>36433</v>
          </cell>
          <cell r="H3546">
            <v>3</v>
          </cell>
          <cell r="I3546">
            <v>4160.18</v>
          </cell>
          <cell r="J3546">
            <v>3</v>
          </cell>
          <cell r="K3546">
            <v>36433</v>
          </cell>
          <cell r="N3546">
            <v>0</v>
          </cell>
          <cell r="O3546">
            <v>4157.18</v>
          </cell>
          <cell r="P3546">
            <v>4157.18</v>
          </cell>
          <cell r="Q3546">
            <v>4157.18</v>
          </cell>
          <cell r="R3546">
            <v>4157.18</v>
          </cell>
          <cell r="S3546">
            <v>4157.18</v>
          </cell>
          <cell r="T3546">
            <v>0</v>
          </cell>
          <cell r="U3546">
            <v>0</v>
          </cell>
          <cell r="V3546">
            <v>0</v>
          </cell>
          <cell r="W3546">
            <v>0</v>
          </cell>
          <cell r="X3546">
            <v>0</v>
          </cell>
          <cell r="Y3546">
            <v>0</v>
          </cell>
          <cell r="Z3546">
            <v>0</v>
          </cell>
          <cell r="AA3546">
            <v>0</v>
          </cell>
          <cell r="AB3546">
            <v>0</v>
          </cell>
          <cell r="AC3546">
            <v>0</v>
          </cell>
          <cell r="AD3546">
            <v>0</v>
          </cell>
          <cell r="AE3546">
            <v>0</v>
          </cell>
        </row>
        <row r="3547">
          <cell r="C3547" t="str">
            <v>H047000374</v>
          </cell>
          <cell r="D3547" t="str">
            <v>คอมพิวเตอร์ Final floder Manual &amp; CD DIRVER</v>
          </cell>
          <cell r="F3547" t="str">
            <v>401/20027</v>
          </cell>
          <cell r="G3547">
            <v>36406</v>
          </cell>
          <cell r="H3547">
            <v>1</v>
          </cell>
          <cell r="I3547">
            <v>38900</v>
          </cell>
          <cell r="J3547">
            <v>1</v>
          </cell>
          <cell r="K3547">
            <v>36406</v>
          </cell>
          <cell r="N3547">
            <v>0</v>
          </cell>
          <cell r="O3547">
            <v>38899</v>
          </cell>
          <cell r="P3547">
            <v>38899</v>
          </cell>
          <cell r="Q3547">
            <v>38899</v>
          </cell>
          <cell r="R3547">
            <v>38899</v>
          </cell>
          <cell r="S3547">
            <v>38899</v>
          </cell>
          <cell r="T3547">
            <v>0</v>
          </cell>
          <cell r="U3547">
            <v>0</v>
          </cell>
          <cell r="V3547">
            <v>0</v>
          </cell>
          <cell r="W3547">
            <v>0</v>
          </cell>
          <cell r="X3547">
            <v>0</v>
          </cell>
          <cell r="Y3547">
            <v>0</v>
          </cell>
          <cell r="Z3547">
            <v>0</v>
          </cell>
          <cell r="AA3547">
            <v>0</v>
          </cell>
          <cell r="AB3547">
            <v>0</v>
          </cell>
          <cell r="AC3547">
            <v>0</v>
          </cell>
          <cell r="AD3547">
            <v>0</v>
          </cell>
          <cell r="AE3547">
            <v>0</v>
          </cell>
        </row>
        <row r="3548">
          <cell r="C3548" t="str">
            <v>S069900122</v>
          </cell>
          <cell r="D3548" t="str">
            <v>ด้ามแม่เหล็กจับชิ้นงาน</v>
          </cell>
          <cell r="F3548" t="str">
            <v>RR9909010</v>
          </cell>
          <cell r="G3548">
            <v>36404</v>
          </cell>
          <cell r="H3548">
            <v>10</v>
          </cell>
          <cell r="I3548">
            <v>9500</v>
          </cell>
          <cell r="J3548">
            <v>10</v>
          </cell>
          <cell r="K3548">
            <v>36404</v>
          </cell>
          <cell r="N3548">
            <v>0</v>
          </cell>
          <cell r="O3548">
            <v>9490</v>
          </cell>
          <cell r="P3548">
            <v>9490</v>
          </cell>
          <cell r="Q3548">
            <v>9490</v>
          </cell>
          <cell r="R3548">
            <v>9490</v>
          </cell>
          <cell r="S3548">
            <v>9490</v>
          </cell>
          <cell r="T3548">
            <v>0</v>
          </cell>
          <cell r="U3548">
            <v>0</v>
          </cell>
          <cell r="V3548">
            <v>0</v>
          </cell>
          <cell r="W3548">
            <v>0</v>
          </cell>
          <cell r="X3548">
            <v>0</v>
          </cell>
          <cell r="Y3548">
            <v>0</v>
          </cell>
          <cell r="Z3548">
            <v>0</v>
          </cell>
          <cell r="AA3548">
            <v>0</v>
          </cell>
          <cell r="AB3548">
            <v>0</v>
          </cell>
          <cell r="AC3548">
            <v>0</v>
          </cell>
          <cell r="AD3548">
            <v>0</v>
          </cell>
          <cell r="AE3548">
            <v>0</v>
          </cell>
        </row>
        <row r="3549">
          <cell r="C3549" t="str">
            <v>S049900378</v>
          </cell>
          <cell r="D3549" t="str">
            <v>บอร์ด 120*240 ล้อเลื่อน</v>
          </cell>
          <cell r="F3549" t="str">
            <v>RR9909037</v>
          </cell>
          <cell r="G3549">
            <v>36409</v>
          </cell>
          <cell r="H3549">
            <v>1</v>
          </cell>
          <cell r="I3549">
            <v>4200</v>
          </cell>
          <cell r="J3549">
            <v>1</v>
          </cell>
          <cell r="K3549">
            <v>36409</v>
          </cell>
          <cell r="N3549">
            <v>0</v>
          </cell>
          <cell r="O3549">
            <v>4199</v>
          </cell>
          <cell r="P3549">
            <v>4199</v>
          </cell>
          <cell r="Q3549">
            <v>4199</v>
          </cell>
          <cell r="R3549">
            <v>4199</v>
          </cell>
          <cell r="S3549">
            <v>4199</v>
          </cell>
          <cell r="T3549">
            <v>0</v>
          </cell>
          <cell r="U3549">
            <v>0</v>
          </cell>
          <cell r="V3549">
            <v>0</v>
          </cell>
          <cell r="W3549">
            <v>0</v>
          </cell>
          <cell r="X3549">
            <v>0</v>
          </cell>
          <cell r="Y3549">
            <v>0</v>
          </cell>
          <cell r="Z3549">
            <v>0</v>
          </cell>
          <cell r="AA3549">
            <v>0</v>
          </cell>
          <cell r="AB3549">
            <v>0</v>
          </cell>
          <cell r="AC3549">
            <v>0</v>
          </cell>
          <cell r="AD3549">
            <v>0</v>
          </cell>
          <cell r="AE3549">
            <v>0</v>
          </cell>
        </row>
        <row r="3550">
          <cell r="C3550" t="str">
            <v>S049900379</v>
          </cell>
          <cell r="D3550" t="str">
            <v>ไฟฉุกเฉิน EMERGENCY LIGHT</v>
          </cell>
          <cell r="F3550" t="str">
            <v>RR9909326</v>
          </cell>
          <cell r="G3550">
            <v>36430</v>
          </cell>
          <cell r="H3550">
            <v>1</v>
          </cell>
          <cell r="I3550">
            <v>4700</v>
          </cell>
          <cell r="J3550">
            <v>1</v>
          </cell>
          <cell r="K3550">
            <v>36430</v>
          </cell>
          <cell r="N3550">
            <v>0</v>
          </cell>
          <cell r="O3550">
            <v>4699</v>
          </cell>
          <cell r="P3550">
            <v>4699</v>
          </cell>
          <cell r="Q3550">
            <v>4699</v>
          </cell>
          <cell r="R3550">
            <v>4699</v>
          </cell>
          <cell r="S3550">
            <v>4699</v>
          </cell>
          <cell r="T3550">
            <v>0</v>
          </cell>
          <cell r="U3550">
            <v>0</v>
          </cell>
          <cell r="V3550">
            <v>0</v>
          </cell>
          <cell r="W3550">
            <v>0</v>
          </cell>
          <cell r="X3550">
            <v>0</v>
          </cell>
          <cell r="Y3550">
            <v>0</v>
          </cell>
          <cell r="Z3550">
            <v>0</v>
          </cell>
          <cell r="AA3550">
            <v>0</v>
          </cell>
          <cell r="AB3550">
            <v>0</v>
          </cell>
          <cell r="AC3550">
            <v>0</v>
          </cell>
          <cell r="AD3550">
            <v>0</v>
          </cell>
          <cell r="AE3550">
            <v>0</v>
          </cell>
        </row>
        <row r="3551">
          <cell r="C3551" t="str">
            <v>H067700030</v>
          </cell>
          <cell r="D3551" t="str">
            <v>เครื่อง INVERTER ขนาด 15 HP 380 V ยี่ห้อ ADLEE</v>
          </cell>
          <cell r="E3551" t="str">
            <v>POWER รุ่น AP4G3-110</v>
          </cell>
          <cell r="F3551" t="str">
            <v>RR9909213</v>
          </cell>
          <cell r="G3551">
            <v>36424</v>
          </cell>
          <cell r="H3551">
            <v>1</v>
          </cell>
          <cell r="I3551">
            <v>39000</v>
          </cell>
          <cell r="J3551">
            <v>1</v>
          </cell>
          <cell r="K3551">
            <v>36424</v>
          </cell>
          <cell r="N3551">
            <v>0</v>
          </cell>
          <cell r="O3551">
            <v>38999</v>
          </cell>
          <cell r="P3551">
            <v>38999</v>
          </cell>
          <cell r="Q3551">
            <v>38999</v>
          </cell>
          <cell r="R3551">
            <v>38999</v>
          </cell>
          <cell r="S3551">
            <v>38999</v>
          </cell>
          <cell r="T3551">
            <v>0</v>
          </cell>
          <cell r="U3551">
            <v>0</v>
          </cell>
          <cell r="V3551">
            <v>0</v>
          </cell>
          <cell r="W3551">
            <v>0</v>
          </cell>
          <cell r="X3551">
            <v>0</v>
          </cell>
          <cell r="Y3551">
            <v>0</v>
          </cell>
          <cell r="Z3551">
            <v>0</v>
          </cell>
          <cell r="AA3551">
            <v>0</v>
          </cell>
          <cell r="AB3551">
            <v>0</v>
          </cell>
          <cell r="AC3551">
            <v>0</v>
          </cell>
          <cell r="AD3551">
            <v>0</v>
          </cell>
          <cell r="AE3551">
            <v>0</v>
          </cell>
        </row>
        <row r="3552">
          <cell r="C3552" t="str">
            <v>S049900380</v>
          </cell>
          <cell r="D3552" t="str">
            <v>โทรศัพท์สายเดี่ยวสีดำ+สีขาว</v>
          </cell>
          <cell r="F3552" t="str">
            <v>RR9909247</v>
          </cell>
          <cell r="G3552">
            <v>36426</v>
          </cell>
          <cell r="H3552">
            <v>2</v>
          </cell>
          <cell r="I3552">
            <v>1840</v>
          </cell>
          <cell r="J3552">
            <v>2</v>
          </cell>
          <cell r="K3552">
            <v>36426</v>
          </cell>
          <cell r="N3552">
            <v>0</v>
          </cell>
          <cell r="O3552">
            <v>1838</v>
          </cell>
          <cell r="P3552">
            <v>1838</v>
          </cell>
          <cell r="Q3552">
            <v>1838</v>
          </cell>
          <cell r="R3552">
            <v>1838</v>
          </cell>
          <cell r="S3552">
            <v>1838</v>
          </cell>
          <cell r="T3552">
            <v>0</v>
          </cell>
          <cell r="U3552">
            <v>0</v>
          </cell>
          <cell r="V3552">
            <v>0</v>
          </cell>
          <cell r="W3552">
            <v>0</v>
          </cell>
          <cell r="X3552">
            <v>0</v>
          </cell>
          <cell r="Y3552">
            <v>0</v>
          </cell>
          <cell r="Z3552">
            <v>0</v>
          </cell>
          <cell r="AA3552">
            <v>0</v>
          </cell>
          <cell r="AB3552">
            <v>0</v>
          </cell>
          <cell r="AC3552">
            <v>0</v>
          </cell>
          <cell r="AD3552">
            <v>0</v>
          </cell>
          <cell r="AE3552">
            <v>0</v>
          </cell>
        </row>
        <row r="3553">
          <cell r="C3553" t="str">
            <v>H067700031</v>
          </cell>
          <cell r="D3553" t="str">
            <v>เครื่องวัด/ควบคุมอุณหภูมิ</v>
          </cell>
          <cell r="F3553" t="str">
            <v>RR9909204</v>
          </cell>
          <cell r="G3553">
            <v>36423</v>
          </cell>
          <cell r="H3553">
            <v>2</v>
          </cell>
          <cell r="I3553">
            <v>7020</v>
          </cell>
          <cell r="J3553">
            <v>2</v>
          </cell>
          <cell r="K3553">
            <v>36423</v>
          </cell>
          <cell r="N3553">
            <v>0</v>
          </cell>
          <cell r="O3553">
            <v>7018</v>
          </cell>
          <cell r="P3553">
            <v>7018</v>
          </cell>
          <cell r="Q3553">
            <v>7018</v>
          </cell>
          <cell r="R3553">
            <v>7018</v>
          </cell>
          <cell r="S3553">
            <v>7018</v>
          </cell>
          <cell r="T3553">
            <v>0</v>
          </cell>
          <cell r="U3553">
            <v>0</v>
          </cell>
          <cell r="V3553">
            <v>0</v>
          </cell>
          <cell r="W3553">
            <v>0</v>
          </cell>
          <cell r="X3553">
            <v>0</v>
          </cell>
          <cell r="Y3553">
            <v>0</v>
          </cell>
          <cell r="Z3553">
            <v>0</v>
          </cell>
          <cell r="AA3553">
            <v>0</v>
          </cell>
          <cell r="AB3553">
            <v>0</v>
          </cell>
          <cell r="AC3553">
            <v>0</v>
          </cell>
          <cell r="AD3553">
            <v>0</v>
          </cell>
          <cell r="AE3553">
            <v>0</v>
          </cell>
        </row>
        <row r="3554">
          <cell r="C3554" t="str">
            <v>S069900123</v>
          </cell>
          <cell r="D3554" t="str">
            <v>แว่นตาเชื่อมแก๊ส เลนส์ DARK</v>
          </cell>
          <cell r="F3554" t="str">
            <v>RR9909198</v>
          </cell>
          <cell r="G3554">
            <v>36423</v>
          </cell>
          <cell r="H3554">
            <v>10</v>
          </cell>
          <cell r="I3554">
            <v>5580</v>
          </cell>
          <cell r="J3554">
            <v>10</v>
          </cell>
          <cell r="K3554">
            <v>36423</v>
          </cell>
          <cell r="N3554">
            <v>0</v>
          </cell>
          <cell r="O3554">
            <v>5570</v>
          </cell>
          <cell r="P3554">
            <v>5570</v>
          </cell>
          <cell r="Q3554">
            <v>5570</v>
          </cell>
          <cell r="R3554">
            <v>5570</v>
          </cell>
          <cell r="S3554">
            <v>5570</v>
          </cell>
          <cell r="T3554">
            <v>0</v>
          </cell>
          <cell r="U3554">
            <v>0</v>
          </cell>
          <cell r="V3554">
            <v>0</v>
          </cell>
          <cell r="W3554">
            <v>0</v>
          </cell>
          <cell r="X3554">
            <v>0</v>
          </cell>
          <cell r="Y3554">
            <v>0</v>
          </cell>
          <cell r="Z3554">
            <v>0</v>
          </cell>
          <cell r="AA3554">
            <v>0</v>
          </cell>
          <cell r="AB3554">
            <v>0</v>
          </cell>
          <cell r="AC3554">
            <v>0</v>
          </cell>
          <cell r="AD3554">
            <v>0</v>
          </cell>
          <cell r="AE3554">
            <v>0</v>
          </cell>
        </row>
        <row r="3555">
          <cell r="C3555" t="str">
            <v>S049900381</v>
          </cell>
          <cell r="D3555" t="str">
            <v>เครื่องคิดเลข CT 500</v>
          </cell>
          <cell r="F3555" t="str">
            <v>RR9909216</v>
          </cell>
          <cell r="G3555">
            <v>36424</v>
          </cell>
          <cell r="H3555">
            <v>4</v>
          </cell>
          <cell r="I3555">
            <v>2000</v>
          </cell>
          <cell r="J3555">
            <v>4</v>
          </cell>
          <cell r="K3555">
            <v>36424</v>
          </cell>
          <cell r="N3555">
            <v>0</v>
          </cell>
          <cell r="O3555">
            <v>1996</v>
          </cell>
          <cell r="P3555">
            <v>1996</v>
          </cell>
          <cell r="Q3555">
            <v>1996</v>
          </cell>
          <cell r="R3555">
            <v>1996</v>
          </cell>
          <cell r="S3555">
            <v>1996</v>
          </cell>
          <cell r="T3555">
            <v>0</v>
          </cell>
          <cell r="U3555">
            <v>0</v>
          </cell>
          <cell r="V3555">
            <v>0</v>
          </cell>
          <cell r="W3555">
            <v>0</v>
          </cell>
          <cell r="X3555">
            <v>0</v>
          </cell>
          <cell r="Y3555">
            <v>0</v>
          </cell>
          <cell r="Z3555">
            <v>0</v>
          </cell>
          <cell r="AA3555">
            <v>0</v>
          </cell>
          <cell r="AB3555">
            <v>0</v>
          </cell>
          <cell r="AC3555">
            <v>0</v>
          </cell>
          <cell r="AD3555">
            <v>0</v>
          </cell>
          <cell r="AE3555">
            <v>0</v>
          </cell>
        </row>
        <row r="3556">
          <cell r="C3556" t="str">
            <v>S069900124</v>
          </cell>
          <cell r="D3556" t="str">
            <v>รถเข็น 2 ล้อ</v>
          </cell>
          <cell r="F3556" t="str">
            <v>RR9909230</v>
          </cell>
          <cell r="G3556">
            <v>36426</v>
          </cell>
          <cell r="H3556">
            <v>2</v>
          </cell>
          <cell r="I3556">
            <v>1200</v>
          </cell>
          <cell r="J3556">
            <v>2</v>
          </cell>
          <cell r="K3556">
            <v>36426</v>
          </cell>
          <cell r="N3556">
            <v>0</v>
          </cell>
          <cell r="O3556">
            <v>1198</v>
          </cell>
          <cell r="P3556">
            <v>1198</v>
          </cell>
          <cell r="Q3556">
            <v>1198</v>
          </cell>
          <cell r="R3556">
            <v>1198</v>
          </cell>
          <cell r="S3556">
            <v>1198</v>
          </cell>
          <cell r="T3556">
            <v>0</v>
          </cell>
          <cell r="U3556">
            <v>0</v>
          </cell>
          <cell r="V3556">
            <v>0</v>
          </cell>
          <cell r="W3556">
            <v>0</v>
          </cell>
          <cell r="X3556">
            <v>0</v>
          </cell>
          <cell r="Y3556">
            <v>0</v>
          </cell>
          <cell r="Z3556">
            <v>0</v>
          </cell>
          <cell r="AA3556">
            <v>0</v>
          </cell>
          <cell r="AB3556">
            <v>0</v>
          </cell>
          <cell r="AC3556">
            <v>0</v>
          </cell>
          <cell r="AD3556">
            <v>0</v>
          </cell>
          <cell r="AE3556">
            <v>0</v>
          </cell>
        </row>
        <row r="3557">
          <cell r="C3557" t="str">
            <v>S060200195</v>
          </cell>
          <cell r="D3557" t="str">
            <v>คีมล๊อกปากตัวซี 473.160,คีมล๊อกปากตัวซี 473.300</v>
          </cell>
          <cell r="F3557" t="str">
            <v>RR9909244</v>
          </cell>
          <cell r="G3557">
            <v>36426</v>
          </cell>
          <cell r="H3557">
            <v>12</v>
          </cell>
          <cell r="I3557">
            <v>9165</v>
          </cell>
          <cell r="J3557">
            <v>12</v>
          </cell>
          <cell r="K3557">
            <v>36426</v>
          </cell>
          <cell r="N3557">
            <v>0</v>
          </cell>
          <cell r="O3557">
            <v>9153</v>
          </cell>
          <cell r="P3557">
            <v>9153</v>
          </cell>
          <cell r="Q3557">
            <v>9153</v>
          </cell>
          <cell r="R3557">
            <v>9153</v>
          </cell>
          <cell r="S3557">
            <v>9153</v>
          </cell>
          <cell r="T3557">
            <v>0</v>
          </cell>
          <cell r="U3557">
            <v>0</v>
          </cell>
          <cell r="V3557">
            <v>0</v>
          </cell>
          <cell r="W3557">
            <v>0</v>
          </cell>
          <cell r="X3557">
            <v>0</v>
          </cell>
          <cell r="Y3557">
            <v>0</v>
          </cell>
          <cell r="Z3557">
            <v>0</v>
          </cell>
          <cell r="AA3557">
            <v>0</v>
          </cell>
          <cell r="AB3557">
            <v>0</v>
          </cell>
          <cell r="AC3557">
            <v>0</v>
          </cell>
          <cell r="AD3557">
            <v>0</v>
          </cell>
          <cell r="AE3557">
            <v>0</v>
          </cell>
        </row>
        <row r="3558">
          <cell r="C3558" t="str">
            <v>S060300246</v>
          </cell>
          <cell r="D3558" t="str">
            <v>พัดลมดูดอากาศ SANYO</v>
          </cell>
          <cell r="F3558" t="str">
            <v>RR9909232</v>
          </cell>
          <cell r="G3558">
            <v>36425</v>
          </cell>
          <cell r="H3558">
            <v>2</v>
          </cell>
          <cell r="I3558">
            <v>1560</v>
          </cell>
          <cell r="J3558">
            <v>2</v>
          </cell>
          <cell r="K3558">
            <v>36425</v>
          </cell>
          <cell r="N3558">
            <v>0</v>
          </cell>
          <cell r="O3558">
            <v>1558</v>
          </cell>
          <cell r="P3558">
            <v>1558</v>
          </cell>
          <cell r="Q3558">
            <v>1558</v>
          </cell>
          <cell r="R3558">
            <v>1558</v>
          </cell>
          <cell r="S3558">
            <v>1558</v>
          </cell>
          <cell r="T3558">
            <v>0</v>
          </cell>
          <cell r="U3558">
            <v>0</v>
          </cell>
          <cell r="V3558">
            <v>0</v>
          </cell>
          <cell r="W3558">
            <v>0</v>
          </cell>
          <cell r="X3558">
            <v>0</v>
          </cell>
          <cell r="Y3558">
            <v>0</v>
          </cell>
          <cell r="Z3558">
            <v>0</v>
          </cell>
          <cell r="AA3558">
            <v>0</v>
          </cell>
          <cell r="AB3558">
            <v>0</v>
          </cell>
          <cell r="AC3558">
            <v>0</v>
          </cell>
          <cell r="AD3558">
            <v>0</v>
          </cell>
          <cell r="AE3558">
            <v>0</v>
          </cell>
        </row>
        <row r="3559">
          <cell r="C3559" t="str">
            <v>H067700032</v>
          </cell>
          <cell r="D3559" t="str">
            <v>ฮีตเตอร์ UN9H DIA17MM. 1.35M. 1800W 220V</v>
          </cell>
          <cell r="F3559" t="str">
            <v>RR9909206</v>
          </cell>
          <cell r="G3559">
            <v>36423</v>
          </cell>
          <cell r="H3559">
            <v>12</v>
          </cell>
          <cell r="I3559">
            <v>17172</v>
          </cell>
          <cell r="J3559">
            <v>12</v>
          </cell>
          <cell r="K3559">
            <v>36423</v>
          </cell>
          <cell r="N3559">
            <v>0</v>
          </cell>
          <cell r="O3559">
            <v>17160</v>
          </cell>
          <cell r="P3559">
            <v>17160</v>
          </cell>
          <cell r="Q3559">
            <v>17160</v>
          </cell>
          <cell r="R3559">
            <v>17160</v>
          </cell>
          <cell r="S3559">
            <v>17160</v>
          </cell>
          <cell r="T3559">
            <v>0</v>
          </cell>
          <cell r="U3559">
            <v>0</v>
          </cell>
          <cell r="V3559">
            <v>0</v>
          </cell>
          <cell r="W3559">
            <v>0</v>
          </cell>
          <cell r="X3559">
            <v>0</v>
          </cell>
          <cell r="Y3559">
            <v>0</v>
          </cell>
          <cell r="Z3559">
            <v>0</v>
          </cell>
          <cell r="AA3559">
            <v>0</v>
          </cell>
          <cell r="AB3559">
            <v>0</v>
          </cell>
          <cell r="AC3559">
            <v>0</v>
          </cell>
          <cell r="AD3559">
            <v>0</v>
          </cell>
          <cell r="AE3559">
            <v>0</v>
          </cell>
        </row>
        <row r="3560">
          <cell r="C3560" t="str">
            <v>H067700033</v>
          </cell>
          <cell r="D3560" t="str">
            <v>โคม UN 2 HOLES 1350 MM</v>
          </cell>
          <cell r="F3560" t="str">
            <v>RR9909206</v>
          </cell>
          <cell r="G3560">
            <v>36423</v>
          </cell>
          <cell r="H3560">
            <v>6</v>
          </cell>
          <cell r="I3560">
            <v>3294</v>
          </cell>
          <cell r="J3560">
            <v>6</v>
          </cell>
          <cell r="K3560">
            <v>36423</v>
          </cell>
          <cell r="N3560">
            <v>0</v>
          </cell>
          <cell r="O3560">
            <v>3288</v>
          </cell>
          <cell r="P3560">
            <v>3288</v>
          </cell>
          <cell r="Q3560">
            <v>3288</v>
          </cell>
          <cell r="R3560">
            <v>3288</v>
          </cell>
          <cell r="S3560">
            <v>3288</v>
          </cell>
          <cell r="T3560">
            <v>0</v>
          </cell>
          <cell r="U3560">
            <v>0</v>
          </cell>
          <cell r="V3560">
            <v>0</v>
          </cell>
          <cell r="W3560">
            <v>0</v>
          </cell>
          <cell r="X3560">
            <v>0</v>
          </cell>
          <cell r="Y3560">
            <v>0</v>
          </cell>
          <cell r="Z3560">
            <v>0</v>
          </cell>
          <cell r="AA3560">
            <v>0</v>
          </cell>
          <cell r="AB3560">
            <v>0</v>
          </cell>
          <cell r="AC3560">
            <v>0</v>
          </cell>
          <cell r="AD3560">
            <v>0</v>
          </cell>
          <cell r="AE3560">
            <v>0</v>
          </cell>
        </row>
        <row r="3561">
          <cell r="C3561" t="str">
            <v>S049900382</v>
          </cell>
          <cell r="D3561" t="str">
            <v>เครื่องดับเพลิง BCF 15ปอนด์ ST</v>
          </cell>
          <cell r="F3561" t="str">
            <v>RR9909298</v>
          </cell>
          <cell r="G3561">
            <v>36431</v>
          </cell>
          <cell r="H3561">
            <v>3</v>
          </cell>
          <cell r="I3561">
            <v>14400</v>
          </cell>
          <cell r="J3561">
            <v>3</v>
          </cell>
          <cell r="K3561">
            <v>36431</v>
          </cell>
          <cell r="N3561">
            <v>0</v>
          </cell>
          <cell r="O3561">
            <v>14397</v>
          </cell>
          <cell r="P3561">
            <v>14397</v>
          </cell>
          <cell r="Q3561">
            <v>14397</v>
          </cell>
          <cell r="R3561">
            <v>14397</v>
          </cell>
          <cell r="S3561">
            <v>14397</v>
          </cell>
          <cell r="T3561">
            <v>0</v>
          </cell>
          <cell r="U3561">
            <v>0</v>
          </cell>
          <cell r="V3561">
            <v>0</v>
          </cell>
          <cell r="W3561">
            <v>0</v>
          </cell>
          <cell r="X3561">
            <v>0</v>
          </cell>
          <cell r="Y3561">
            <v>0</v>
          </cell>
          <cell r="Z3561">
            <v>0</v>
          </cell>
          <cell r="AA3561">
            <v>0</v>
          </cell>
          <cell r="AB3561">
            <v>0</v>
          </cell>
          <cell r="AC3561">
            <v>0</v>
          </cell>
          <cell r="AD3561">
            <v>0</v>
          </cell>
          <cell r="AE3561">
            <v>0</v>
          </cell>
        </row>
        <row r="3562">
          <cell r="C3562" t="str">
            <v>H067700034</v>
          </cell>
          <cell r="D3562" t="str">
            <v>เครื่องวัดอุณหภูมิ IS-7-100/199.9C PT</v>
          </cell>
          <cell r="F3562" t="str">
            <v>RR9909153</v>
          </cell>
          <cell r="G3562">
            <v>36418</v>
          </cell>
          <cell r="H3562">
            <v>1</v>
          </cell>
          <cell r="I3562">
            <v>4320</v>
          </cell>
          <cell r="J3562">
            <v>1</v>
          </cell>
          <cell r="K3562">
            <v>36418</v>
          </cell>
          <cell r="N3562">
            <v>0</v>
          </cell>
          <cell r="O3562">
            <v>4319</v>
          </cell>
          <cell r="P3562">
            <v>4319</v>
          </cell>
          <cell r="Q3562">
            <v>4319</v>
          </cell>
          <cell r="R3562">
            <v>4319</v>
          </cell>
          <cell r="S3562">
            <v>4319</v>
          </cell>
          <cell r="T3562">
            <v>0</v>
          </cell>
          <cell r="U3562">
            <v>0</v>
          </cell>
          <cell r="V3562">
            <v>0</v>
          </cell>
          <cell r="W3562">
            <v>0</v>
          </cell>
          <cell r="X3562">
            <v>0</v>
          </cell>
          <cell r="Y3562">
            <v>0</v>
          </cell>
          <cell r="Z3562">
            <v>0</v>
          </cell>
          <cell r="AA3562">
            <v>0</v>
          </cell>
          <cell r="AB3562">
            <v>0</v>
          </cell>
          <cell r="AC3562">
            <v>0</v>
          </cell>
          <cell r="AD3562">
            <v>0</v>
          </cell>
          <cell r="AE3562">
            <v>0</v>
          </cell>
        </row>
        <row r="3563">
          <cell r="C3563" t="str">
            <v>H067700035</v>
          </cell>
          <cell r="D3563" t="str">
            <v>รีซีสแต้นซ์เม้าส์ RB-705 9.5*200</v>
          </cell>
          <cell r="F3563" t="str">
            <v>RR9909206</v>
          </cell>
          <cell r="G3563">
            <v>36423</v>
          </cell>
          <cell r="H3563">
            <v>2</v>
          </cell>
          <cell r="I3563">
            <v>3600</v>
          </cell>
          <cell r="J3563">
            <v>2</v>
          </cell>
          <cell r="K3563">
            <v>36423</v>
          </cell>
          <cell r="N3563">
            <v>0</v>
          </cell>
          <cell r="O3563">
            <v>3598</v>
          </cell>
          <cell r="P3563">
            <v>3598</v>
          </cell>
          <cell r="Q3563">
            <v>3598</v>
          </cell>
          <cell r="R3563">
            <v>3598</v>
          </cell>
          <cell r="S3563">
            <v>3598</v>
          </cell>
          <cell r="T3563">
            <v>0</v>
          </cell>
          <cell r="U3563">
            <v>0</v>
          </cell>
          <cell r="V3563">
            <v>0</v>
          </cell>
          <cell r="W3563">
            <v>0</v>
          </cell>
          <cell r="X3563">
            <v>0</v>
          </cell>
          <cell r="Y3563">
            <v>0</v>
          </cell>
          <cell r="Z3563">
            <v>0</v>
          </cell>
          <cell r="AA3563">
            <v>0</v>
          </cell>
          <cell r="AB3563">
            <v>0</v>
          </cell>
          <cell r="AC3563">
            <v>0</v>
          </cell>
          <cell r="AD3563">
            <v>0</v>
          </cell>
          <cell r="AE3563">
            <v>0</v>
          </cell>
        </row>
        <row r="3564">
          <cell r="C3564" t="str">
            <v>S069900125</v>
          </cell>
          <cell r="D3564" t="str">
            <v>อุปกรณ์ดับเพลิงครบชุด</v>
          </cell>
          <cell r="F3564" t="str">
            <v>RR9910192</v>
          </cell>
          <cell r="G3564">
            <v>36454</v>
          </cell>
          <cell r="H3564">
            <v>2</v>
          </cell>
          <cell r="I3564">
            <v>14800</v>
          </cell>
          <cell r="J3564">
            <v>2</v>
          </cell>
          <cell r="K3564">
            <v>36454</v>
          </cell>
          <cell r="N3564">
            <v>0</v>
          </cell>
          <cell r="O3564">
            <v>14798</v>
          </cell>
          <cell r="P3564">
            <v>14798</v>
          </cell>
          <cell r="Q3564">
            <v>14798</v>
          </cell>
          <cell r="R3564">
            <v>14798</v>
          </cell>
          <cell r="S3564">
            <v>14798</v>
          </cell>
          <cell r="T3564">
            <v>0</v>
          </cell>
          <cell r="U3564">
            <v>0</v>
          </cell>
          <cell r="V3564">
            <v>0</v>
          </cell>
          <cell r="W3564">
            <v>0</v>
          </cell>
          <cell r="X3564">
            <v>0</v>
          </cell>
          <cell r="Y3564">
            <v>0</v>
          </cell>
          <cell r="Z3564">
            <v>0</v>
          </cell>
          <cell r="AA3564">
            <v>0</v>
          </cell>
          <cell r="AB3564">
            <v>0</v>
          </cell>
          <cell r="AC3564">
            <v>0</v>
          </cell>
          <cell r="AD3564">
            <v>0</v>
          </cell>
          <cell r="AE3564">
            <v>0</v>
          </cell>
        </row>
        <row r="3565">
          <cell r="C3565" t="str">
            <v>S060300247</v>
          </cell>
          <cell r="D3565" t="str">
            <v>เวอร์เนียคาลิปเปอร์ 6"</v>
          </cell>
          <cell r="F3565" t="str">
            <v>RR9910028</v>
          </cell>
          <cell r="G3565">
            <v>36437</v>
          </cell>
          <cell r="H3565">
            <v>1</v>
          </cell>
          <cell r="I3565">
            <v>1185.5999999999999</v>
          </cell>
          <cell r="J3565">
            <v>1</v>
          </cell>
          <cell r="K3565">
            <v>36437</v>
          </cell>
          <cell r="N3565">
            <v>0</v>
          </cell>
          <cell r="O3565">
            <v>1184.5999999999999</v>
          </cell>
          <cell r="P3565">
            <v>1184.5999999999999</v>
          </cell>
          <cell r="Q3565">
            <v>1184.5999999999999</v>
          </cell>
          <cell r="R3565">
            <v>1184.5999999999999</v>
          </cell>
          <cell r="S3565">
            <v>1184.5999999999999</v>
          </cell>
          <cell r="T3565">
            <v>0</v>
          </cell>
          <cell r="U3565">
            <v>0</v>
          </cell>
          <cell r="V3565">
            <v>0</v>
          </cell>
          <cell r="W3565">
            <v>0</v>
          </cell>
          <cell r="X3565">
            <v>0</v>
          </cell>
          <cell r="Y3565">
            <v>0</v>
          </cell>
          <cell r="Z3565">
            <v>0</v>
          </cell>
          <cell r="AA3565">
            <v>0</v>
          </cell>
          <cell r="AB3565">
            <v>0</v>
          </cell>
          <cell r="AC3565">
            <v>0</v>
          </cell>
          <cell r="AD3565">
            <v>0</v>
          </cell>
          <cell r="AE3565">
            <v>0</v>
          </cell>
        </row>
        <row r="3566">
          <cell r="C3566" t="str">
            <v>S049900383</v>
          </cell>
          <cell r="D3566" t="str">
            <v>เครื่องคิดเลข CT500</v>
          </cell>
          <cell r="F3566" t="str">
            <v>RR9910053</v>
          </cell>
          <cell r="G3566">
            <v>36440</v>
          </cell>
          <cell r="H3566">
            <v>2</v>
          </cell>
          <cell r="I3566">
            <v>1000</v>
          </cell>
          <cell r="J3566">
            <v>2</v>
          </cell>
          <cell r="K3566">
            <v>36440</v>
          </cell>
          <cell r="N3566">
            <v>0</v>
          </cell>
          <cell r="O3566">
            <v>998</v>
          </cell>
          <cell r="P3566">
            <v>998</v>
          </cell>
          <cell r="Q3566">
            <v>998</v>
          </cell>
          <cell r="R3566">
            <v>998</v>
          </cell>
          <cell r="S3566">
            <v>998</v>
          </cell>
          <cell r="T3566">
            <v>0</v>
          </cell>
          <cell r="U3566">
            <v>0</v>
          </cell>
          <cell r="V3566">
            <v>0</v>
          </cell>
          <cell r="W3566">
            <v>0</v>
          </cell>
          <cell r="X3566">
            <v>0</v>
          </cell>
          <cell r="Y3566">
            <v>0</v>
          </cell>
          <cell r="Z3566">
            <v>0</v>
          </cell>
          <cell r="AA3566">
            <v>0</v>
          </cell>
          <cell r="AB3566">
            <v>0</v>
          </cell>
          <cell r="AC3566">
            <v>0</v>
          </cell>
          <cell r="AD3566">
            <v>0</v>
          </cell>
          <cell r="AE3566">
            <v>0</v>
          </cell>
        </row>
        <row r="3567">
          <cell r="C3567" t="str">
            <v>S060200196</v>
          </cell>
          <cell r="D3567" t="str">
            <v>R12 Recovery/Recycle/Recharge Unit</v>
          </cell>
          <cell r="F3567" t="str">
            <v>ES10/01</v>
          </cell>
          <cell r="G3567">
            <v>36445</v>
          </cell>
          <cell r="H3567">
            <v>1</v>
          </cell>
          <cell r="I3567">
            <v>107917.47</v>
          </cell>
          <cell r="J3567">
            <v>1</v>
          </cell>
          <cell r="K3567">
            <v>36445</v>
          </cell>
          <cell r="N3567">
            <v>0</v>
          </cell>
          <cell r="O3567">
            <v>107916.47</v>
          </cell>
          <cell r="P3567">
            <v>107916.47</v>
          </cell>
          <cell r="Q3567">
            <v>107916.47</v>
          </cell>
          <cell r="R3567">
            <v>107916.47</v>
          </cell>
          <cell r="S3567">
            <v>107916.47</v>
          </cell>
          <cell r="T3567">
            <v>0</v>
          </cell>
          <cell r="U3567">
            <v>0</v>
          </cell>
          <cell r="V3567">
            <v>0</v>
          </cell>
          <cell r="W3567">
            <v>0</v>
          </cell>
          <cell r="X3567">
            <v>0</v>
          </cell>
          <cell r="Y3567">
            <v>0</v>
          </cell>
          <cell r="Z3567">
            <v>0</v>
          </cell>
          <cell r="AA3567">
            <v>0</v>
          </cell>
          <cell r="AB3567">
            <v>0</v>
          </cell>
          <cell r="AC3567">
            <v>0</v>
          </cell>
          <cell r="AD3567">
            <v>0</v>
          </cell>
          <cell r="AE3567">
            <v>0</v>
          </cell>
        </row>
        <row r="3568">
          <cell r="C3568" t="str">
            <v>S060900015</v>
          </cell>
          <cell r="D3568" t="str">
            <v>เวอร์เนียคาลิปเปอร์ 530-114 ขนาด 0-200 มิล 8นิ้ว</v>
          </cell>
          <cell r="F3568" t="str">
            <v>RR9910157</v>
          </cell>
          <cell r="G3568">
            <v>36452</v>
          </cell>
          <cell r="H3568">
            <v>2</v>
          </cell>
          <cell r="I3568">
            <v>3316.8</v>
          </cell>
          <cell r="J3568">
            <v>2</v>
          </cell>
          <cell r="K3568">
            <v>36452</v>
          </cell>
          <cell r="N3568">
            <v>0</v>
          </cell>
          <cell r="O3568">
            <v>3314.8</v>
          </cell>
          <cell r="P3568">
            <v>3314.8</v>
          </cell>
          <cell r="Q3568">
            <v>3314.8</v>
          </cell>
          <cell r="R3568">
            <v>3314.8</v>
          </cell>
          <cell r="S3568">
            <v>3314.8</v>
          </cell>
          <cell r="T3568">
            <v>0</v>
          </cell>
          <cell r="U3568">
            <v>0</v>
          </cell>
          <cell r="V3568">
            <v>0</v>
          </cell>
          <cell r="W3568">
            <v>0</v>
          </cell>
          <cell r="X3568">
            <v>0</v>
          </cell>
          <cell r="Y3568">
            <v>0</v>
          </cell>
          <cell r="Z3568">
            <v>0</v>
          </cell>
          <cell r="AA3568">
            <v>0</v>
          </cell>
          <cell r="AB3568">
            <v>0</v>
          </cell>
          <cell r="AC3568">
            <v>0</v>
          </cell>
          <cell r="AD3568">
            <v>0</v>
          </cell>
          <cell r="AE3568">
            <v>0</v>
          </cell>
        </row>
        <row r="3569">
          <cell r="C3569" t="str">
            <v>S070300054</v>
          </cell>
          <cell r="D3569" t="str">
            <v>JOB-8742 กลึง Punch H#4</v>
          </cell>
          <cell r="F3569" t="str">
            <v>J9910012</v>
          </cell>
          <cell r="G3569">
            <v>36464</v>
          </cell>
          <cell r="H3569">
            <v>1</v>
          </cell>
          <cell r="I3569">
            <v>3196</v>
          </cell>
          <cell r="J3569">
            <v>1</v>
          </cell>
          <cell r="K3569">
            <v>36464</v>
          </cell>
          <cell r="N3569">
            <v>0</v>
          </cell>
          <cell r="O3569">
            <v>3195</v>
          </cell>
          <cell r="P3569">
            <v>3195</v>
          </cell>
          <cell r="Q3569">
            <v>3195</v>
          </cell>
          <cell r="R3569">
            <v>3195</v>
          </cell>
          <cell r="S3569">
            <v>3195</v>
          </cell>
          <cell r="T3569">
            <v>0</v>
          </cell>
          <cell r="U3569">
            <v>0</v>
          </cell>
          <cell r="V3569">
            <v>0</v>
          </cell>
          <cell r="W3569">
            <v>0</v>
          </cell>
          <cell r="X3569">
            <v>0</v>
          </cell>
          <cell r="Y3569">
            <v>0</v>
          </cell>
          <cell r="Z3569">
            <v>0</v>
          </cell>
          <cell r="AA3569">
            <v>0</v>
          </cell>
          <cell r="AB3569">
            <v>0</v>
          </cell>
          <cell r="AC3569">
            <v>0</v>
          </cell>
          <cell r="AD3569">
            <v>0</v>
          </cell>
          <cell r="AE3569">
            <v>0</v>
          </cell>
        </row>
        <row r="3570">
          <cell r="C3570" t="str">
            <v>S070300055</v>
          </cell>
          <cell r="D3570" t="str">
            <v>JOB-99-04-001 JIG ดัดท่อ</v>
          </cell>
          <cell r="F3570" t="str">
            <v>J9910012</v>
          </cell>
          <cell r="G3570">
            <v>36464</v>
          </cell>
          <cell r="H3570">
            <v>1</v>
          </cell>
          <cell r="I3570">
            <v>11468</v>
          </cell>
          <cell r="J3570">
            <v>1</v>
          </cell>
          <cell r="K3570">
            <v>36464</v>
          </cell>
          <cell r="N3570">
            <v>0</v>
          </cell>
          <cell r="O3570">
            <v>11467</v>
          </cell>
          <cell r="P3570">
            <v>11467</v>
          </cell>
          <cell r="Q3570">
            <v>11467</v>
          </cell>
          <cell r="R3570">
            <v>11467</v>
          </cell>
          <cell r="S3570">
            <v>11467</v>
          </cell>
          <cell r="T3570">
            <v>0</v>
          </cell>
          <cell r="U3570">
            <v>0</v>
          </cell>
          <cell r="V3570">
            <v>0</v>
          </cell>
          <cell r="W3570">
            <v>0</v>
          </cell>
          <cell r="X3570">
            <v>0</v>
          </cell>
          <cell r="Y3570">
            <v>0</v>
          </cell>
          <cell r="Z3570">
            <v>0</v>
          </cell>
          <cell r="AA3570">
            <v>0</v>
          </cell>
          <cell r="AB3570">
            <v>0</v>
          </cell>
          <cell r="AC3570">
            <v>0</v>
          </cell>
          <cell r="AD3570">
            <v>0</v>
          </cell>
          <cell r="AE3570">
            <v>0</v>
          </cell>
        </row>
        <row r="3571">
          <cell r="C3571" t="str">
            <v>S070300056</v>
          </cell>
          <cell r="D3571" t="str">
            <v>JOB-EX-160 JIG ดัดท่อโค้ง 22.89 MM.</v>
          </cell>
          <cell r="F3571" t="str">
            <v>J9910012</v>
          </cell>
          <cell r="G3571">
            <v>36464</v>
          </cell>
          <cell r="H3571">
            <v>1</v>
          </cell>
          <cell r="I3571">
            <v>13520</v>
          </cell>
          <cell r="J3571">
            <v>1</v>
          </cell>
          <cell r="K3571">
            <v>36464</v>
          </cell>
          <cell r="N3571">
            <v>0</v>
          </cell>
          <cell r="O3571">
            <v>13519</v>
          </cell>
          <cell r="P3571">
            <v>13519</v>
          </cell>
          <cell r="Q3571">
            <v>13519</v>
          </cell>
          <cell r="R3571">
            <v>13519</v>
          </cell>
          <cell r="S3571">
            <v>13519</v>
          </cell>
          <cell r="T3571">
            <v>0</v>
          </cell>
          <cell r="U3571">
            <v>0</v>
          </cell>
          <cell r="V3571">
            <v>0</v>
          </cell>
          <cell r="W3571">
            <v>0</v>
          </cell>
          <cell r="X3571">
            <v>0</v>
          </cell>
          <cell r="Y3571">
            <v>0</v>
          </cell>
          <cell r="Z3571">
            <v>0</v>
          </cell>
          <cell r="AA3571">
            <v>0</v>
          </cell>
          <cell r="AB3571">
            <v>0</v>
          </cell>
          <cell r="AC3571">
            <v>0</v>
          </cell>
          <cell r="AD3571">
            <v>0</v>
          </cell>
          <cell r="AE3571">
            <v>0</v>
          </cell>
        </row>
        <row r="3572">
          <cell r="C3572" t="str">
            <v>S070300057</v>
          </cell>
          <cell r="D3572" t="str">
            <v>JOB-P1 JIG ดัดท่อโค้ง 17.47 MM.</v>
          </cell>
          <cell r="F3572" t="str">
            <v>J9910012</v>
          </cell>
          <cell r="G3572">
            <v>36464</v>
          </cell>
          <cell r="H3572">
            <v>1</v>
          </cell>
          <cell r="I3572">
            <v>41905.760000000002</v>
          </cell>
          <cell r="J3572">
            <v>1</v>
          </cell>
          <cell r="K3572">
            <v>36464</v>
          </cell>
          <cell r="N3572">
            <v>0</v>
          </cell>
          <cell r="O3572">
            <v>41904.76</v>
          </cell>
          <cell r="P3572">
            <v>41904.76</v>
          </cell>
          <cell r="Q3572">
            <v>41904.76</v>
          </cell>
          <cell r="R3572">
            <v>41904.76</v>
          </cell>
          <cell r="S3572">
            <v>41904.76</v>
          </cell>
          <cell r="T3572">
            <v>0</v>
          </cell>
          <cell r="U3572">
            <v>0</v>
          </cell>
          <cell r="V3572">
            <v>0</v>
          </cell>
          <cell r="W3572">
            <v>0</v>
          </cell>
          <cell r="X3572">
            <v>0</v>
          </cell>
          <cell r="Y3572">
            <v>0</v>
          </cell>
          <cell r="Z3572">
            <v>0</v>
          </cell>
          <cell r="AA3572">
            <v>0</v>
          </cell>
          <cell r="AB3572">
            <v>0</v>
          </cell>
          <cell r="AC3572">
            <v>0</v>
          </cell>
          <cell r="AD3572">
            <v>0</v>
          </cell>
          <cell r="AE3572">
            <v>0</v>
          </cell>
        </row>
        <row r="3573">
          <cell r="C3573" t="str">
            <v>S070300058</v>
          </cell>
          <cell r="D3573" t="str">
            <v>JOB-P1 JIG ดัดท่อโค้ง 20.40 MM.</v>
          </cell>
          <cell r="F3573" t="str">
            <v>J9910012</v>
          </cell>
          <cell r="G3573">
            <v>36464</v>
          </cell>
          <cell r="H3573">
            <v>1</v>
          </cell>
          <cell r="I3573">
            <v>9568</v>
          </cell>
          <cell r="J3573">
            <v>1</v>
          </cell>
          <cell r="K3573">
            <v>36464</v>
          </cell>
          <cell r="N3573">
            <v>0</v>
          </cell>
          <cell r="O3573">
            <v>9567</v>
          </cell>
          <cell r="P3573">
            <v>9567</v>
          </cell>
          <cell r="Q3573">
            <v>9567</v>
          </cell>
          <cell r="R3573">
            <v>9567</v>
          </cell>
          <cell r="S3573">
            <v>9567</v>
          </cell>
          <cell r="T3573">
            <v>0</v>
          </cell>
          <cell r="U3573">
            <v>0</v>
          </cell>
          <cell r="V3573">
            <v>0</v>
          </cell>
          <cell r="W3573">
            <v>0</v>
          </cell>
          <cell r="X3573">
            <v>0</v>
          </cell>
          <cell r="Y3573">
            <v>0</v>
          </cell>
          <cell r="Z3573">
            <v>0</v>
          </cell>
          <cell r="AA3573">
            <v>0</v>
          </cell>
          <cell r="AB3573">
            <v>0</v>
          </cell>
          <cell r="AC3573">
            <v>0</v>
          </cell>
          <cell r="AD3573">
            <v>0</v>
          </cell>
          <cell r="AE3573">
            <v>0</v>
          </cell>
        </row>
        <row r="3574">
          <cell r="C3574" t="str">
            <v>S070300059</v>
          </cell>
          <cell r="D3574" t="str">
            <v>JOB-8732 แกนเข็ม Mandrel เครื่องดัดโค้งครอบ</v>
          </cell>
          <cell r="F3574" t="str">
            <v>J9910012</v>
          </cell>
          <cell r="G3574">
            <v>36464</v>
          </cell>
          <cell r="H3574">
            <v>25</v>
          </cell>
          <cell r="I3574">
            <v>12420.07</v>
          </cell>
          <cell r="J3574">
            <v>25</v>
          </cell>
          <cell r="K3574">
            <v>36464</v>
          </cell>
          <cell r="N3574">
            <v>0</v>
          </cell>
          <cell r="O3574">
            <v>12395.07</v>
          </cell>
          <cell r="P3574">
            <v>12395.07</v>
          </cell>
          <cell r="Q3574">
            <v>12395.07</v>
          </cell>
          <cell r="R3574">
            <v>12395.07</v>
          </cell>
          <cell r="S3574">
            <v>12395.07</v>
          </cell>
          <cell r="T3574">
            <v>0</v>
          </cell>
          <cell r="U3574">
            <v>0</v>
          </cell>
          <cell r="V3574">
            <v>0</v>
          </cell>
          <cell r="W3574">
            <v>0</v>
          </cell>
          <cell r="X3574">
            <v>0</v>
          </cell>
          <cell r="Y3574">
            <v>0</v>
          </cell>
          <cell r="Z3574">
            <v>0</v>
          </cell>
          <cell r="AA3574">
            <v>0</v>
          </cell>
          <cell r="AB3574">
            <v>0</v>
          </cell>
          <cell r="AC3574">
            <v>0</v>
          </cell>
          <cell r="AD3574">
            <v>0</v>
          </cell>
          <cell r="AE3574">
            <v>0</v>
          </cell>
        </row>
        <row r="3575">
          <cell r="C3575" t="str">
            <v>S070400081</v>
          </cell>
          <cell r="D3575" t="str">
            <v>JOB-9542 JIG เจาะท่อ CW 5/8 CCX-0618</v>
          </cell>
          <cell r="F3575" t="str">
            <v>J9910012</v>
          </cell>
          <cell r="G3575">
            <v>36464</v>
          </cell>
          <cell r="H3575">
            <v>1</v>
          </cell>
          <cell r="I3575">
            <v>2743.28</v>
          </cell>
          <cell r="J3575">
            <v>1</v>
          </cell>
          <cell r="K3575">
            <v>36464</v>
          </cell>
          <cell r="N3575">
            <v>0</v>
          </cell>
          <cell r="O3575">
            <v>2742.28</v>
          </cell>
          <cell r="P3575">
            <v>2742.28</v>
          </cell>
          <cell r="Q3575">
            <v>2742.28</v>
          </cell>
          <cell r="R3575">
            <v>2742.28</v>
          </cell>
          <cell r="S3575">
            <v>2742.28</v>
          </cell>
          <cell r="T3575">
            <v>0</v>
          </cell>
          <cell r="U3575">
            <v>0</v>
          </cell>
          <cell r="V3575">
            <v>0</v>
          </cell>
          <cell r="W3575">
            <v>0</v>
          </cell>
          <cell r="X3575">
            <v>0</v>
          </cell>
          <cell r="Y3575">
            <v>0</v>
          </cell>
          <cell r="Z3575">
            <v>0</v>
          </cell>
          <cell r="AA3575">
            <v>0</v>
          </cell>
          <cell r="AB3575">
            <v>0</v>
          </cell>
          <cell r="AC3575">
            <v>0</v>
          </cell>
          <cell r="AD3575">
            <v>0</v>
          </cell>
          <cell r="AE3575">
            <v>0</v>
          </cell>
        </row>
        <row r="3576">
          <cell r="C3576" t="str">
            <v>S070400082</v>
          </cell>
          <cell r="D3576" t="str">
            <v>JOB-8739 JIG งาน ECX-0816</v>
          </cell>
          <cell r="F3576" t="str">
            <v>J9910012</v>
          </cell>
          <cell r="G3576">
            <v>36464</v>
          </cell>
          <cell r="H3576">
            <v>1</v>
          </cell>
          <cell r="I3576">
            <v>12272</v>
          </cell>
          <cell r="J3576">
            <v>1</v>
          </cell>
          <cell r="K3576">
            <v>36464</v>
          </cell>
          <cell r="N3576">
            <v>0</v>
          </cell>
          <cell r="O3576">
            <v>12271</v>
          </cell>
          <cell r="P3576">
            <v>12271</v>
          </cell>
          <cell r="Q3576">
            <v>12271</v>
          </cell>
          <cell r="R3576">
            <v>12271</v>
          </cell>
          <cell r="S3576">
            <v>12271</v>
          </cell>
          <cell r="T3576">
            <v>0</v>
          </cell>
          <cell r="U3576">
            <v>0</v>
          </cell>
          <cell r="V3576">
            <v>0</v>
          </cell>
          <cell r="W3576">
            <v>0</v>
          </cell>
          <cell r="X3576">
            <v>0</v>
          </cell>
          <cell r="Y3576">
            <v>0</v>
          </cell>
          <cell r="Z3576">
            <v>0</v>
          </cell>
          <cell r="AA3576">
            <v>0</v>
          </cell>
          <cell r="AB3576">
            <v>0</v>
          </cell>
          <cell r="AC3576">
            <v>0</v>
          </cell>
          <cell r="AD3576">
            <v>0</v>
          </cell>
          <cell r="AE3576">
            <v>0</v>
          </cell>
        </row>
        <row r="3577">
          <cell r="C3577" t="str">
            <v>S070400083</v>
          </cell>
          <cell r="D3577" t="str">
            <v>JOB-99-05-021 JIG เชื่อม ECA-0138,149</v>
          </cell>
          <cell r="F3577" t="str">
            <v>J9910012</v>
          </cell>
          <cell r="G3577">
            <v>36464</v>
          </cell>
          <cell r="H3577">
            <v>1</v>
          </cell>
          <cell r="I3577">
            <v>7708</v>
          </cell>
          <cell r="J3577">
            <v>1</v>
          </cell>
          <cell r="K3577">
            <v>36464</v>
          </cell>
          <cell r="N3577">
            <v>0</v>
          </cell>
          <cell r="O3577">
            <v>7707</v>
          </cell>
          <cell r="P3577">
            <v>7707</v>
          </cell>
          <cell r="Q3577">
            <v>7707</v>
          </cell>
          <cell r="R3577">
            <v>7707</v>
          </cell>
          <cell r="S3577">
            <v>7707</v>
          </cell>
          <cell r="T3577">
            <v>0</v>
          </cell>
          <cell r="U3577">
            <v>0</v>
          </cell>
          <cell r="V3577">
            <v>0</v>
          </cell>
          <cell r="W3577">
            <v>0</v>
          </cell>
          <cell r="X3577">
            <v>0</v>
          </cell>
          <cell r="Y3577">
            <v>0</v>
          </cell>
          <cell r="Z3577">
            <v>0</v>
          </cell>
          <cell r="AA3577">
            <v>0</v>
          </cell>
          <cell r="AB3577">
            <v>0</v>
          </cell>
          <cell r="AC3577">
            <v>0</v>
          </cell>
          <cell r="AD3577">
            <v>0</v>
          </cell>
          <cell r="AE3577">
            <v>0</v>
          </cell>
        </row>
        <row r="3578">
          <cell r="C3578" t="str">
            <v>S060300248</v>
          </cell>
          <cell r="D3578" t="str">
            <v>JOB-99-10-013 ฐานแม่พิมพ์รองรับชิ้นงาน</v>
          </cell>
          <cell r="F3578" t="str">
            <v>J9910012</v>
          </cell>
          <cell r="G3578">
            <v>36464</v>
          </cell>
          <cell r="H3578">
            <v>1</v>
          </cell>
          <cell r="I3578">
            <v>6846.92</v>
          </cell>
          <cell r="J3578">
            <v>1</v>
          </cell>
          <cell r="K3578">
            <v>36464</v>
          </cell>
          <cell r="N3578">
            <v>0</v>
          </cell>
          <cell r="O3578">
            <v>6845.92</v>
          </cell>
          <cell r="P3578">
            <v>6845.92</v>
          </cell>
          <cell r="Q3578">
            <v>6845.92</v>
          </cell>
          <cell r="R3578">
            <v>6845.92</v>
          </cell>
          <cell r="S3578">
            <v>6845.92</v>
          </cell>
          <cell r="T3578">
            <v>0</v>
          </cell>
          <cell r="U3578">
            <v>0</v>
          </cell>
          <cell r="V3578">
            <v>0</v>
          </cell>
          <cell r="W3578">
            <v>0</v>
          </cell>
          <cell r="X3578">
            <v>0</v>
          </cell>
          <cell r="Y3578">
            <v>0</v>
          </cell>
          <cell r="Z3578">
            <v>0</v>
          </cell>
          <cell r="AA3578">
            <v>0</v>
          </cell>
          <cell r="AB3578">
            <v>0</v>
          </cell>
          <cell r="AC3578">
            <v>0</v>
          </cell>
          <cell r="AD3578">
            <v>0</v>
          </cell>
          <cell r="AE3578">
            <v>0</v>
          </cell>
        </row>
        <row r="3579">
          <cell r="C3579" t="str">
            <v>S060400405</v>
          </cell>
          <cell r="D3579" t="str">
            <v>JOB-99-10-194 JIG เช็คงาน IN-OUT ECA-149</v>
          </cell>
          <cell r="F3579" t="str">
            <v>J9910012</v>
          </cell>
          <cell r="G3579">
            <v>36464</v>
          </cell>
          <cell r="H3579">
            <v>1</v>
          </cell>
          <cell r="I3579">
            <v>1128</v>
          </cell>
          <cell r="J3579">
            <v>1</v>
          </cell>
          <cell r="K3579">
            <v>36464</v>
          </cell>
          <cell r="N3579">
            <v>0</v>
          </cell>
          <cell r="O3579">
            <v>1127</v>
          </cell>
          <cell r="P3579">
            <v>1127</v>
          </cell>
          <cell r="Q3579">
            <v>1127</v>
          </cell>
          <cell r="R3579">
            <v>1127</v>
          </cell>
          <cell r="S3579">
            <v>1127</v>
          </cell>
          <cell r="T3579">
            <v>0</v>
          </cell>
          <cell r="U3579">
            <v>0</v>
          </cell>
          <cell r="V3579">
            <v>0</v>
          </cell>
          <cell r="W3579">
            <v>0</v>
          </cell>
          <cell r="X3579">
            <v>0</v>
          </cell>
          <cell r="Y3579">
            <v>0</v>
          </cell>
          <cell r="Z3579">
            <v>0</v>
          </cell>
          <cell r="AA3579">
            <v>0</v>
          </cell>
          <cell r="AB3579">
            <v>0</v>
          </cell>
          <cell r="AC3579">
            <v>0</v>
          </cell>
          <cell r="AD3579">
            <v>0</v>
          </cell>
          <cell r="AE3579">
            <v>0</v>
          </cell>
        </row>
        <row r="3580">
          <cell r="C3580" t="str">
            <v>S070200632</v>
          </cell>
          <cell r="D3580" t="str">
            <v>JOB-9540 แม่พิมพ์เจาะรู 31*31 MM.</v>
          </cell>
          <cell r="F3580" t="str">
            <v>J9910012</v>
          </cell>
          <cell r="G3580">
            <v>36464</v>
          </cell>
          <cell r="H3580">
            <v>1</v>
          </cell>
          <cell r="I3580">
            <v>8945.2099999999991</v>
          </cell>
          <cell r="J3580">
            <v>1</v>
          </cell>
          <cell r="K3580">
            <v>36464</v>
          </cell>
          <cell r="N3580">
            <v>0</v>
          </cell>
          <cell r="O3580">
            <v>8944.2099999999991</v>
          </cell>
          <cell r="P3580">
            <v>8944.2099999999991</v>
          </cell>
          <cell r="Q3580">
            <v>8944.2099999999991</v>
          </cell>
          <cell r="R3580">
            <v>8944.2099999999991</v>
          </cell>
          <cell r="S3580">
            <v>8944.2099999999991</v>
          </cell>
          <cell r="T3580">
            <v>0</v>
          </cell>
          <cell r="U3580">
            <v>0</v>
          </cell>
          <cell r="V3580">
            <v>0</v>
          </cell>
          <cell r="W3580">
            <v>0</v>
          </cell>
          <cell r="X3580">
            <v>0</v>
          </cell>
          <cell r="Y3580">
            <v>0</v>
          </cell>
          <cell r="Z3580">
            <v>0</v>
          </cell>
          <cell r="AA3580">
            <v>0</v>
          </cell>
          <cell r="AB3580">
            <v>0</v>
          </cell>
          <cell r="AC3580">
            <v>0</v>
          </cell>
          <cell r="AD3580">
            <v>0</v>
          </cell>
          <cell r="AE3580">
            <v>0</v>
          </cell>
        </row>
        <row r="3581">
          <cell r="C3581" t="str">
            <v>S070200633</v>
          </cell>
          <cell r="D3581" t="str">
            <v>JOB-9540 แม่พิมพ์เจาะรู Slot 8*10 MM.</v>
          </cell>
          <cell r="F3581" t="str">
            <v>J9910012</v>
          </cell>
          <cell r="G3581">
            <v>36464</v>
          </cell>
          <cell r="H3581">
            <v>1</v>
          </cell>
          <cell r="I3581">
            <v>7750.35</v>
          </cell>
          <cell r="J3581">
            <v>1</v>
          </cell>
          <cell r="K3581">
            <v>36464</v>
          </cell>
          <cell r="N3581">
            <v>0</v>
          </cell>
          <cell r="O3581">
            <v>7749.35</v>
          </cell>
          <cell r="P3581">
            <v>7749.35</v>
          </cell>
          <cell r="Q3581">
            <v>7749.35</v>
          </cell>
          <cell r="R3581">
            <v>7749.35</v>
          </cell>
          <cell r="S3581">
            <v>7749.35</v>
          </cell>
          <cell r="T3581">
            <v>0</v>
          </cell>
          <cell r="U3581">
            <v>0</v>
          </cell>
          <cell r="V3581">
            <v>0</v>
          </cell>
          <cell r="W3581">
            <v>0</v>
          </cell>
          <cell r="X3581">
            <v>0</v>
          </cell>
          <cell r="Y3581">
            <v>0</v>
          </cell>
          <cell r="Z3581">
            <v>0</v>
          </cell>
          <cell r="AA3581">
            <v>0</v>
          </cell>
          <cell r="AB3581">
            <v>0</v>
          </cell>
          <cell r="AC3581">
            <v>0</v>
          </cell>
          <cell r="AD3581">
            <v>0</v>
          </cell>
          <cell r="AE3581">
            <v>0</v>
          </cell>
        </row>
        <row r="3582">
          <cell r="C3582" t="str">
            <v>S070200634</v>
          </cell>
          <cell r="D3582" t="str">
            <v>JOB-9540 แม่พิมพ์เจาะรู 5.5*8 MM.</v>
          </cell>
          <cell r="F3582" t="str">
            <v>J9910012</v>
          </cell>
          <cell r="G3582">
            <v>36464</v>
          </cell>
          <cell r="H3582">
            <v>1</v>
          </cell>
          <cell r="I3582">
            <v>7753.76</v>
          </cell>
          <cell r="J3582">
            <v>1</v>
          </cell>
          <cell r="K3582">
            <v>36464</v>
          </cell>
          <cell r="N3582">
            <v>0</v>
          </cell>
          <cell r="O3582">
            <v>7752.76</v>
          </cell>
          <cell r="P3582">
            <v>7752.76</v>
          </cell>
          <cell r="Q3582">
            <v>7752.76</v>
          </cell>
          <cell r="R3582">
            <v>7752.76</v>
          </cell>
          <cell r="S3582">
            <v>7752.76</v>
          </cell>
          <cell r="T3582">
            <v>0</v>
          </cell>
          <cell r="U3582">
            <v>0</v>
          </cell>
          <cell r="V3582">
            <v>0</v>
          </cell>
          <cell r="W3582">
            <v>0</v>
          </cell>
          <cell r="X3582">
            <v>0</v>
          </cell>
          <cell r="Y3582">
            <v>0</v>
          </cell>
          <cell r="Z3582">
            <v>0</v>
          </cell>
          <cell r="AA3582">
            <v>0</v>
          </cell>
          <cell r="AB3582">
            <v>0</v>
          </cell>
          <cell r="AC3582">
            <v>0</v>
          </cell>
          <cell r="AD3582">
            <v>0</v>
          </cell>
          <cell r="AE3582">
            <v>0</v>
          </cell>
        </row>
        <row r="3583">
          <cell r="C3583" t="str">
            <v>S070200635</v>
          </cell>
          <cell r="D3583" t="str">
            <v>JOB-9540 แม่พิมพ์เจาะรู 12.5๕12.5 MM.</v>
          </cell>
          <cell r="F3583" t="str">
            <v>J9910012</v>
          </cell>
          <cell r="G3583">
            <v>36464</v>
          </cell>
          <cell r="H3583">
            <v>1</v>
          </cell>
          <cell r="I3583">
            <v>7957.59</v>
          </cell>
          <cell r="J3583">
            <v>1</v>
          </cell>
          <cell r="K3583">
            <v>36464</v>
          </cell>
          <cell r="N3583">
            <v>0</v>
          </cell>
          <cell r="O3583">
            <v>7956.59</v>
          </cell>
          <cell r="P3583">
            <v>7956.59</v>
          </cell>
          <cell r="Q3583">
            <v>7956.59</v>
          </cell>
          <cell r="R3583">
            <v>7956.59</v>
          </cell>
          <cell r="S3583">
            <v>7956.59</v>
          </cell>
          <cell r="T3583">
            <v>0</v>
          </cell>
          <cell r="U3583">
            <v>0</v>
          </cell>
          <cell r="V3583">
            <v>0</v>
          </cell>
          <cell r="W3583">
            <v>0</v>
          </cell>
          <cell r="X3583">
            <v>0</v>
          </cell>
          <cell r="Y3583">
            <v>0</v>
          </cell>
          <cell r="Z3583">
            <v>0</v>
          </cell>
          <cell r="AA3583">
            <v>0</v>
          </cell>
          <cell r="AB3583">
            <v>0</v>
          </cell>
          <cell r="AC3583">
            <v>0</v>
          </cell>
          <cell r="AD3583">
            <v>0</v>
          </cell>
          <cell r="AE3583">
            <v>0</v>
          </cell>
        </row>
        <row r="3584">
          <cell r="C3584" t="str">
            <v>S070200636</v>
          </cell>
          <cell r="D3584" t="str">
            <v>JOB-9540 แม่พิมพ์ขึ้นรูป Bracket CCX-0612</v>
          </cell>
          <cell r="F3584" t="str">
            <v>J9910012</v>
          </cell>
          <cell r="G3584">
            <v>36464</v>
          </cell>
          <cell r="H3584">
            <v>1</v>
          </cell>
          <cell r="I3584">
            <v>5990.15</v>
          </cell>
          <cell r="J3584">
            <v>1</v>
          </cell>
          <cell r="K3584">
            <v>36464</v>
          </cell>
          <cell r="N3584">
            <v>0</v>
          </cell>
          <cell r="O3584">
            <v>5989.15</v>
          </cell>
          <cell r="P3584">
            <v>5989.15</v>
          </cell>
          <cell r="Q3584">
            <v>5989.15</v>
          </cell>
          <cell r="R3584">
            <v>5989.15</v>
          </cell>
          <cell r="S3584">
            <v>5989.15</v>
          </cell>
          <cell r="T3584">
            <v>0</v>
          </cell>
          <cell r="U3584">
            <v>0</v>
          </cell>
          <cell r="V3584">
            <v>0</v>
          </cell>
          <cell r="W3584">
            <v>0</v>
          </cell>
          <cell r="X3584">
            <v>0</v>
          </cell>
          <cell r="Y3584">
            <v>0</v>
          </cell>
          <cell r="Z3584">
            <v>0</v>
          </cell>
          <cell r="AA3584">
            <v>0</v>
          </cell>
          <cell r="AB3584">
            <v>0</v>
          </cell>
          <cell r="AC3584">
            <v>0</v>
          </cell>
          <cell r="AD3584">
            <v>0</v>
          </cell>
          <cell r="AE3584">
            <v>0</v>
          </cell>
        </row>
        <row r="3585">
          <cell r="C3585" t="str">
            <v>S070200637</v>
          </cell>
          <cell r="D3585" t="str">
            <v>JOB-9539 แม่พิมพ์ Blank CCX-0612</v>
          </cell>
          <cell r="F3585" t="str">
            <v>J9910012</v>
          </cell>
          <cell r="G3585">
            <v>36464</v>
          </cell>
          <cell r="H3585">
            <v>1</v>
          </cell>
          <cell r="I3585">
            <v>21559.81</v>
          </cell>
          <cell r="J3585">
            <v>1</v>
          </cell>
          <cell r="K3585">
            <v>36464</v>
          </cell>
          <cell r="N3585">
            <v>0</v>
          </cell>
          <cell r="O3585">
            <v>21558.81</v>
          </cell>
          <cell r="P3585">
            <v>21558.81</v>
          </cell>
          <cell r="Q3585">
            <v>21558.81</v>
          </cell>
          <cell r="R3585">
            <v>21558.81</v>
          </cell>
          <cell r="S3585">
            <v>21558.81</v>
          </cell>
          <cell r="T3585">
            <v>0</v>
          </cell>
          <cell r="U3585">
            <v>0</v>
          </cell>
          <cell r="V3585">
            <v>0</v>
          </cell>
          <cell r="W3585">
            <v>0</v>
          </cell>
          <cell r="X3585">
            <v>0</v>
          </cell>
          <cell r="Y3585">
            <v>0</v>
          </cell>
          <cell r="Z3585">
            <v>0</v>
          </cell>
          <cell r="AA3585">
            <v>0</v>
          </cell>
          <cell r="AB3585">
            <v>0</v>
          </cell>
          <cell r="AC3585">
            <v>0</v>
          </cell>
          <cell r="AD3585">
            <v>0</v>
          </cell>
          <cell r="AE3585">
            <v>0</v>
          </cell>
        </row>
        <row r="3586">
          <cell r="C3586" t="str">
            <v>S070200638</v>
          </cell>
          <cell r="D3586" t="str">
            <v>JOB-9539 แม่พิมพ์ขึ้นรูป Bracket CCX-0612</v>
          </cell>
          <cell r="F3586" t="str">
            <v>J9910012</v>
          </cell>
          <cell r="G3586">
            <v>36464</v>
          </cell>
          <cell r="H3586">
            <v>1</v>
          </cell>
          <cell r="I3586">
            <v>16507.09</v>
          </cell>
          <cell r="J3586">
            <v>1</v>
          </cell>
          <cell r="K3586">
            <v>36464</v>
          </cell>
          <cell r="N3586">
            <v>0</v>
          </cell>
          <cell r="O3586">
            <v>16506.09</v>
          </cell>
          <cell r="P3586">
            <v>16506.09</v>
          </cell>
          <cell r="Q3586">
            <v>16506.09</v>
          </cell>
          <cell r="R3586">
            <v>16506.09</v>
          </cell>
          <cell r="S3586">
            <v>16506.09</v>
          </cell>
          <cell r="T3586">
            <v>0</v>
          </cell>
          <cell r="U3586">
            <v>0</v>
          </cell>
          <cell r="V3586">
            <v>0</v>
          </cell>
          <cell r="W3586">
            <v>0</v>
          </cell>
          <cell r="X3586">
            <v>0</v>
          </cell>
          <cell r="Y3586">
            <v>0</v>
          </cell>
          <cell r="Z3586">
            <v>0</v>
          </cell>
          <cell r="AA3586">
            <v>0</v>
          </cell>
          <cell r="AB3586">
            <v>0</v>
          </cell>
          <cell r="AC3586">
            <v>0</v>
          </cell>
          <cell r="AD3586">
            <v>0</v>
          </cell>
          <cell r="AE3586">
            <v>0</v>
          </cell>
        </row>
        <row r="3587">
          <cell r="C3587" t="str">
            <v>S070200639</v>
          </cell>
          <cell r="D3587" t="str">
            <v>JOB-99-09-020 แม่พิมพ์เจาะรู End Plate Cond. E36</v>
          </cell>
          <cell r="F3587" t="str">
            <v>J9910012</v>
          </cell>
          <cell r="G3587">
            <v>36464</v>
          </cell>
          <cell r="H3587">
            <v>1</v>
          </cell>
          <cell r="I3587">
            <v>4666.2700000000004</v>
          </cell>
          <cell r="J3587">
            <v>1</v>
          </cell>
          <cell r="K3587">
            <v>36464</v>
          </cell>
          <cell r="N3587">
            <v>0</v>
          </cell>
          <cell r="O3587">
            <v>4665.2700000000004</v>
          </cell>
          <cell r="P3587">
            <v>4665.2700000000004</v>
          </cell>
          <cell r="Q3587">
            <v>4665.2700000000004</v>
          </cell>
          <cell r="R3587">
            <v>4665.2700000000004</v>
          </cell>
          <cell r="S3587">
            <v>4665.2700000000004</v>
          </cell>
          <cell r="T3587">
            <v>0</v>
          </cell>
          <cell r="U3587">
            <v>0</v>
          </cell>
          <cell r="V3587">
            <v>0</v>
          </cell>
          <cell r="W3587">
            <v>0</v>
          </cell>
          <cell r="X3587">
            <v>0</v>
          </cell>
          <cell r="Y3587">
            <v>0</v>
          </cell>
          <cell r="Z3587">
            <v>0</v>
          </cell>
          <cell r="AA3587">
            <v>0</v>
          </cell>
          <cell r="AB3587">
            <v>0</v>
          </cell>
          <cell r="AC3587">
            <v>0</v>
          </cell>
          <cell r="AD3587">
            <v>0</v>
          </cell>
          <cell r="AE3587">
            <v>0</v>
          </cell>
        </row>
        <row r="3588">
          <cell r="C3588" t="str">
            <v>S070200640</v>
          </cell>
          <cell r="D3588" t="str">
            <v>JOB-09-030 แม่พิมพ์เจาะรูเส้นผ่าศูนย์กลาง 3.5 MM.</v>
          </cell>
          <cell r="F3588" t="str">
            <v>J9910012</v>
          </cell>
          <cell r="G3588">
            <v>36464</v>
          </cell>
          <cell r="H3588">
            <v>1</v>
          </cell>
          <cell r="I3588">
            <v>7649.35</v>
          </cell>
          <cell r="J3588">
            <v>1</v>
          </cell>
          <cell r="K3588">
            <v>36464</v>
          </cell>
          <cell r="N3588">
            <v>0</v>
          </cell>
          <cell r="O3588">
            <v>7648.35</v>
          </cell>
          <cell r="P3588">
            <v>7648.35</v>
          </cell>
          <cell r="Q3588">
            <v>7648.35</v>
          </cell>
          <cell r="R3588">
            <v>7648.35</v>
          </cell>
          <cell r="S3588">
            <v>7648.35</v>
          </cell>
          <cell r="T3588">
            <v>0</v>
          </cell>
          <cell r="U3588">
            <v>0</v>
          </cell>
          <cell r="V3588">
            <v>0</v>
          </cell>
          <cell r="W3588">
            <v>0</v>
          </cell>
          <cell r="X3588">
            <v>0</v>
          </cell>
          <cell r="Y3588">
            <v>0</v>
          </cell>
          <cell r="Z3588">
            <v>0</v>
          </cell>
          <cell r="AA3588">
            <v>0</v>
          </cell>
          <cell r="AB3588">
            <v>0</v>
          </cell>
          <cell r="AC3588">
            <v>0</v>
          </cell>
          <cell r="AD3588">
            <v>0</v>
          </cell>
          <cell r="AE3588">
            <v>0</v>
          </cell>
        </row>
        <row r="3589">
          <cell r="C3589" t="str">
            <v>S070200641</v>
          </cell>
          <cell r="D3589" t="str">
            <v>JOB-99-10-010 ทำแม่พิมพ์เจาะรูเส้นผ่าศูนย์กลาง</v>
          </cell>
          <cell r="E3589" t="str">
            <v>4 MM.</v>
          </cell>
          <cell r="F3589" t="str">
            <v>J9910012</v>
          </cell>
          <cell r="G3589">
            <v>36464</v>
          </cell>
          <cell r="H3589">
            <v>1</v>
          </cell>
          <cell r="I3589">
            <v>1063.06</v>
          </cell>
          <cell r="J3589">
            <v>1</v>
          </cell>
          <cell r="K3589">
            <v>36464</v>
          </cell>
          <cell r="N3589">
            <v>0</v>
          </cell>
          <cell r="O3589">
            <v>1062.06</v>
          </cell>
          <cell r="P3589">
            <v>1062.06</v>
          </cell>
          <cell r="Q3589">
            <v>1062.06</v>
          </cell>
          <cell r="R3589">
            <v>1062.06</v>
          </cell>
          <cell r="S3589">
            <v>1062.06</v>
          </cell>
          <cell r="T3589">
            <v>0</v>
          </cell>
          <cell r="U3589">
            <v>0</v>
          </cell>
          <cell r="V3589">
            <v>0</v>
          </cell>
          <cell r="W3589">
            <v>0</v>
          </cell>
          <cell r="X3589">
            <v>0</v>
          </cell>
          <cell r="Y3589">
            <v>0</v>
          </cell>
          <cell r="Z3589">
            <v>0</v>
          </cell>
          <cell r="AA3589">
            <v>0</v>
          </cell>
          <cell r="AB3589">
            <v>0</v>
          </cell>
          <cell r="AC3589">
            <v>0</v>
          </cell>
          <cell r="AD3589">
            <v>0</v>
          </cell>
          <cell r="AE3589">
            <v>0</v>
          </cell>
        </row>
        <row r="3590">
          <cell r="C3590" t="str">
            <v>S070200642</v>
          </cell>
          <cell r="D3590" t="str">
            <v>JOB-10-014 แม่พิมพ์ตัดเจาะหอยโข่ง RH PJ</v>
          </cell>
          <cell r="F3590" t="str">
            <v>J9910012</v>
          </cell>
          <cell r="G3590">
            <v>36464</v>
          </cell>
          <cell r="H3590">
            <v>1</v>
          </cell>
          <cell r="I3590">
            <v>3391.93</v>
          </cell>
          <cell r="J3590">
            <v>1</v>
          </cell>
          <cell r="K3590">
            <v>36464</v>
          </cell>
          <cell r="N3590">
            <v>0</v>
          </cell>
          <cell r="O3590">
            <v>3390.93</v>
          </cell>
          <cell r="P3590">
            <v>3390.93</v>
          </cell>
          <cell r="Q3590">
            <v>3390.93</v>
          </cell>
          <cell r="R3590">
            <v>3390.93</v>
          </cell>
          <cell r="S3590">
            <v>3390.93</v>
          </cell>
          <cell r="T3590">
            <v>0</v>
          </cell>
          <cell r="U3590">
            <v>0</v>
          </cell>
          <cell r="V3590">
            <v>0</v>
          </cell>
          <cell r="W3590">
            <v>0</v>
          </cell>
          <cell r="X3590">
            <v>0</v>
          </cell>
          <cell r="Y3590">
            <v>0</v>
          </cell>
          <cell r="Z3590">
            <v>0</v>
          </cell>
          <cell r="AA3590">
            <v>0</v>
          </cell>
          <cell r="AB3590">
            <v>0</v>
          </cell>
          <cell r="AC3590">
            <v>0</v>
          </cell>
          <cell r="AD3590">
            <v>0</v>
          </cell>
          <cell r="AE3590">
            <v>0</v>
          </cell>
        </row>
        <row r="3591">
          <cell r="C3591" t="str">
            <v>S060200197</v>
          </cell>
          <cell r="D3591" t="str">
            <v>JOB-99-10-006 NUT ยึดแม่พิมพ์</v>
          </cell>
          <cell r="F3591" t="str">
            <v>J9910012</v>
          </cell>
          <cell r="G3591">
            <v>36464</v>
          </cell>
          <cell r="H3591">
            <v>28</v>
          </cell>
          <cell r="I3591">
            <v>6043.2</v>
          </cell>
          <cell r="J3591">
            <v>28</v>
          </cell>
          <cell r="K3591">
            <v>36464</v>
          </cell>
          <cell r="N3591">
            <v>0</v>
          </cell>
          <cell r="O3591">
            <v>6015.2</v>
          </cell>
          <cell r="P3591">
            <v>6015.2</v>
          </cell>
          <cell r="Q3591">
            <v>6015.2</v>
          </cell>
          <cell r="R3591">
            <v>6015.2</v>
          </cell>
          <cell r="S3591">
            <v>6015.2</v>
          </cell>
          <cell r="T3591">
            <v>0</v>
          </cell>
          <cell r="U3591">
            <v>0</v>
          </cell>
          <cell r="V3591">
            <v>0</v>
          </cell>
          <cell r="W3591">
            <v>0</v>
          </cell>
          <cell r="X3591">
            <v>0</v>
          </cell>
          <cell r="Y3591">
            <v>0</v>
          </cell>
          <cell r="Z3591">
            <v>0</v>
          </cell>
          <cell r="AA3591">
            <v>0</v>
          </cell>
          <cell r="AB3591">
            <v>0</v>
          </cell>
          <cell r="AC3591">
            <v>0</v>
          </cell>
          <cell r="AD3591">
            <v>0</v>
          </cell>
          <cell r="AE3591">
            <v>0</v>
          </cell>
        </row>
        <row r="3592">
          <cell r="C3592" t="str">
            <v>S069900126</v>
          </cell>
          <cell r="D3592" t="str">
            <v>BATTERY 1*24V,246Ah(LSV)</v>
          </cell>
          <cell r="F3592" t="str">
            <v>RR9910112</v>
          </cell>
          <cell r="G3592">
            <v>36447</v>
          </cell>
          <cell r="H3592">
            <v>1</v>
          </cell>
          <cell r="I3592">
            <v>75294</v>
          </cell>
          <cell r="J3592">
            <v>1</v>
          </cell>
          <cell r="K3592">
            <v>36447</v>
          </cell>
          <cell r="N3592">
            <v>0</v>
          </cell>
          <cell r="O3592">
            <v>75293</v>
          </cell>
          <cell r="P3592">
            <v>75293</v>
          </cell>
          <cell r="Q3592">
            <v>75293</v>
          </cell>
          <cell r="R3592">
            <v>75293</v>
          </cell>
          <cell r="S3592">
            <v>75293</v>
          </cell>
          <cell r="T3592">
            <v>0</v>
          </cell>
          <cell r="U3592">
            <v>0</v>
          </cell>
          <cell r="V3592">
            <v>0</v>
          </cell>
          <cell r="W3592">
            <v>0</v>
          </cell>
          <cell r="X3592">
            <v>0</v>
          </cell>
          <cell r="Y3592">
            <v>0</v>
          </cell>
          <cell r="Z3592">
            <v>0</v>
          </cell>
          <cell r="AA3592">
            <v>0</v>
          </cell>
          <cell r="AB3592">
            <v>0</v>
          </cell>
          <cell r="AC3592">
            <v>0</v>
          </cell>
          <cell r="AD3592">
            <v>0</v>
          </cell>
          <cell r="AE3592">
            <v>0</v>
          </cell>
        </row>
        <row r="3593">
          <cell r="C3593" t="str">
            <v>S069900127</v>
          </cell>
          <cell r="D3593" t="str">
            <v>ข้อต่อสวมเร็วทองเหลือง 2.5 นิ้ว ครบชุด</v>
          </cell>
          <cell r="F3593" t="str">
            <v>RR9910194</v>
          </cell>
          <cell r="G3593">
            <v>36454</v>
          </cell>
          <cell r="H3593">
            <v>1</v>
          </cell>
          <cell r="I3593">
            <v>1300</v>
          </cell>
          <cell r="J3593">
            <v>1</v>
          </cell>
          <cell r="K3593">
            <v>36454</v>
          </cell>
          <cell r="N3593">
            <v>0</v>
          </cell>
          <cell r="O3593">
            <v>1299</v>
          </cell>
          <cell r="P3593">
            <v>1299</v>
          </cell>
          <cell r="Q3593">
            <v>1299</v>
          </cell>
          <cell r="R3593">
            <v>1299</v>
          </cell>
          <cell r="S3593">
            <v>1299</v>
          </cell>
          <cell r="T3593">
            <v>0</v>
          </cell>
          <cell r="U3593">
            <v>0</v>
          </cell>
          <cell r="V3593">
            <v>0</v>
          </cell>
          <cell r="W3593">
            <v>0</v>
          </cell>
          <cell r="X3593">
            <v>0</v>
          </cell>
          <cell r="Y3593">
            <v>0</v>
          </cell>
          <cell r="Z3593">
            <v>0</v>
          </cell>
          <cell r="AA3593">
            <v>0</v>
          </cell>
          <cell r="AB3593">
            <v>0</v>
          </cell>
          <cell r="AC3593">
            <v>0</v>
          </cell>
          <cell r="AD3593">
            <v>0</v>
          </cell>
          <cell r="AE3593">
            <v>0</v>
          </cell>
        </row>
        <row r="3594">
          <cell r="C3594" t="str">
            <v>H047000375</v>
          </cell>
          <cell r="D3594" t="str">
            <v>UPGRADE KITS COMPUTER</v>
          </cell>
          <cell r="F3594" t="str">
            <v>RR9910209</v>
          </cell>
          <cell r="G3594">
            <v>36460</v>
          </cell>
          <cell r="H3594">
            <v>1</v>
          </cell>
          <cell r="I3594">
            <v>12500</v>
          </cell>
          <cell r="J3594">
            <v>1</v>
          </cell>
          <cell r="K3594">
            <v>36460</v>
          </cell>
          <cell r="N3594">
            <v>0</v>
          </cell>
          <cell r="O3594">
            <v>12499</v>
          </cell>
          <cell r="P3594">
            <v>12499</v>
          </cell>
          <cell r="Q3594">
            <v>12499</v>
          </cell>
          <cell r="R3594">
            <v>12499</v>
          </cell>
          <cell r="S3594">
            <v>12499</v>
          </cell>
          <cell r="T3594">
            <v>0</v>
          </cell>
          <cell r="U3594">
            <v>0</v>
          </cell>
          <cell r="V3594">
            <v>0</v>
          </cell>
          <cell r="W3594">
            <v>0</v>
          </cell>
          <cell r="X3594">
            <v>0</v>
          </cell>
          <cell r="Y3594">
            <v>0</v>
          </cell>
          <cell r="Z3594">
            <v>0</v>
          </cell>
          <cell r="AA3594">
            <v>0</v>
          </cell>
          <cell r="AB3594">
            <v>0</v>
          </cell>
          <cell r="AC3594">
            <v>0</v>
          </cell>
          <cell r="AD3594">
            <v>0</v>
          </cell>
          <cell r="AE3594">
            <v>0</v>
          </cell>
        </row>
        <row r="3595">
          <cell r="C3595" t="str">
            <v>H067700036</v>
          </cell>
          <cell r="D3595" t="str">
            <v>Multi-funct Telescope Connection Cable</v>
          </cell>
          <cell r="E3595" t="str">
            <v>(เป็นเครื่องมือในการ Test แอร์บ้าน)</v>
          </cell>
          <cell r="F3595" t="str">
            <v>RR9910263</v>
          </cell>
          <cell r="G3595">
            <v>36439</v>
          </cell>
          <cell r="H3595">
            <v>1</v>
          </cell>
          <cell r="I3595">
            <v>78750</v>
          </cell>
          <cell r="J3595">
            <v>1</v>
          </cell>
          <cell r="K3595">
            <v>36439</v>
          </cell>
          <cell r="N3595">
            <v>0</v>
          </cell>
          <cell r="O3595">
            <v>78749</v>
          </cell>
          <cell r="P3595">
            <v>78749</v>
          </cell>
          <cell r="Q3595">
            <v>78749</v>
          </cell>
          <cell r="R3595">
            <v>78749</v>
          </cell>
          <cell r="S3595">
            <v>78749</v>
          </cell>
          <cell r="T3595">
            <v>0</v>
          </cell>
          <cell r="U3595">
            <v>0</v>
          </cell>
          <cell r="V3595">
            <v>0</v>
          </cell>
          <cell r="W3595">
            <v>0</v>
          </cell>
          <cell r="X3595">
            <v>0</v>
          </cell>
          <cell r="Y3595">
            <v>0</v>
          </cell>
          <cell r="Z3595">
            <v>0</v>
          </cell>
          <cell r="AA3595">
            <v>0</v>
          </cell>
          <cell r="AB3595">
            <v>0</v>
          </cell>
          <cell r="AC3595">
            <v>0</v>
          </cell>
          <cell r="AD3595">
            <v>0</v>
          </cell>
          <cell r="AE3595">
            <v>0</v>
          </cell>
        </row>
        <row r="3596">
          <cell r="C3596" t="str">
            <v>H057000006</v>
          </cell>
          <cell r="D3596" t="str">
            <v>ชุดครัวชั้น2 หัวหมาก</v>
          </cell>
          <cell r="F3596" t="str">
            <v>407/20344</v>
          </cell>
          <cell r="G3596">
            <v>36479</v>
          </cell>
          <cell r="H3596">
            <v>1</v>
          </cell>
          <cell r="I3596">
            <v>24000</v>
          </cell>
          <cell r="J3596">
            <v>1</v>
          </cell>
          <cell r="K3596">
            <v>36479</v>
          </cell>
          <cell r="N3596">
            <v>0</v>
          </cell>
          <cell r="O3596">
            <v>23999</v>
          </cell>
          <cell r="P3596">
            <v>23999</v>
          </cell>
          <cell r="Q3596">
            <v>23999</v>
          </cell>
          <cell r="R3596">
            <v>23999</v>
          </cell>
          <cell r="S3596">
            <v>23999</v>
          </cell>
          <cell r="T3596">
            <v>0</v>
          </cell>
          <cell r="U3596">
            <v>0</v>
          </cell>
          <cell r="V3596">
            <v>0</v>
          </cell>
          <cell r="W3596">
            <v>0</v>
          </cell>
          <cell r="X3596">
            <v>0</v>
          </cell>
          <cell r="Y3596">
            <v>0</v>
          </cell>
          <cell r="Z3596">
            <v>0</v>
          </cell>
          <cell r="AA3596">
            <v>0</v>
          </cell>
          <cell r="AB3596">
            <v>0</v>
          </cell>
          <cell r="AC3596">
            <v>0</v>
          </cell>
          <cell r="AD3596">
            <v>0</v>
          </cell>
          <cell r="AE3596">
            <v>0</v>
          </cell>
        </row>
        <row r="3597">
          <cell r="C3597" t="str">
            <v>S040800010</v>
          </cell>
          <cell r="D3597" t="str">
            <v>ZEUS COMPUTER P-111450 Mainboard MS-7112C</v>
          </cell>
          <cell r="E3597" t="str">
            <v>R</v>
          </cell>
          <cell r="F3597" t="str">
            <v>RR9911118</v>
          </cell>
          <cell r="G3597">
            <v>36479</v>
          </cell>
          <cell r="H3597">
            <v>1</v>
          </cell>
          <cell r="I3597">
            <v>30000</v>
          </cell>
          <cell r="J3597">
            <v>1</v>
          </cell>
          <cell r="K3597">
            <v>36479</v>
          </cell>
          <cell r="N3597">
            <v>0</v>
          </cell>
          <cell r="O3597">
            <v>29999</v>
          </cell>
          <cell r="P3597">
            <v>29999</v>
          </cell>
          <cell r="Q3597">
            <v>29999</v>
          </cell>
          <cell r="R3597">
            <v>29999</v>
          </cell>
          <cell r="S3597">
            <v>29999</v>
          </cell>
          <cell r="T3597">
            <v>0</v>
          </cell>
          <cell r="U3597">
            <v>0</v>
          </cell>
          <cell r="V3597">
            <v>0</v>
          </cell>
          <cell r="W3597">
            <v>0</v>
          </cell>
          <cell r="X3597">
            <v>0</v>
          </cell>
          <cell r="Y3597">
            <v>0</v>
          </cell>
          <cell r="Z3597">
            <v>0</v>
          </cell>
          <cell r="AA3597">
            <v>0</v>
          </cell>
          <cell r="AB3597">
            <v>0</v>
          </cell>
          <cell r="AC3597">
            <v>0</v>
          </cell>
          <cell r="AD3597">
            <v>0</v>
          </cell>
          <cell r="AE3597">
            <v>0</v>
          </cell>
        </row>
        <row r="3598">
          <cell r="C3598" t="str">
            <v>H047000376</v>
          </cell>
          <cell r="D3598" t="str">
            <v>ซิ้งค์ล้างจานพร้อมก๊อกน้ำ</v>
          </cell>
          <cell r="F3598" t="str">
            <v>412/20551</v>
          </cell>
          <cell r="G3598">
            <v>36472</v>
          </cell>
          <cell r="H3598">
            <v>1</v>
          </cell>
          <cell r="I3598">
            <v>1030</v>
          </cell>
          <cell r="J3598">
            <v>1</v>
          </cell>
          <cell r="K3598">
            <v>36472</v>
          </cell>
          <cell r="N3598">
            <v>0</v>
          </cell>
          <cell r="O3598">
            <v>1029</v>
          </cell>
          <cell r="P3598">
            <v>1029</v>
          </cell>
          <cell r="Q3598">
            <v>1029</v>
          </cell>
          <cell r="R3598">
            <v>1029</v>
          </cell>
          <cell r="S3598">
            <v>1029</v>
          </cell>
          <cell r="T3598">
            <v>0</v>
          </cell>
          <cell r="U3598">
            <v>0</v>
          </cell>
          <cell r="V3598">
            <v>0</v>
          </cell>
          <cell r="W3598">
            <v>0</v>
          </cell>
          <cell r="X3598">
            <v>0</v>
          </cell>
          <cell r="Y3598">
            <v>0</v>
          </cell>
          <cell r="Z3598">
            <v>0</v>
          </cell>
          <cell r="AA3598">
            <v>0</v>
          </cell>
          <cell r="AB3598">
            <v>0</v>
          </cell>
          <cell r="AC3598">
            <v>0</v>
          </cell>
          <cell r="AD3598">
            <v>0</v>
          </cell>
          <cell r="AE3598">
            <v>0</v>
          </cell>
        </row>
        <row r="3599">
          <cell r="C3599" t="str">
            <v>S060800255</v>
          </cell>
          <cell r="D3599" t="str">
            <v>MITUTOYO ไดอัลคาลิปเปอร์ 505-648-50 ขนาด0.300 มิล</v>
          </cell>
          <cell r="F3599" t="str">
            <v>RR9911017</v>
          </cell>
          <cell r="G3599">
            <v>36466</v>
          </cell>
          <cell r="H3599">
            <v>1</v>
          </cell>
          <cell r="I3599">
            <v>8928</v>
          </cell>
          <cell r="J3599">
            <v>1</v>
          </cell>
          <cell r="K3599">
            <v>36466</v>
          </cell>
          <cell r="N3599">
            <v>0</v>
          </cell>
          <cell r="O3599">
            <v>8927</v>
          </cell>
          <cell r="P3599">
            <v>8927</v>
          </cell>
          <cell r="Q3599">
            <v>8927</v>
          </cell>
          <cell r="R3599">
            <v>8927</v>
          </cell>
          <cell r="S3599">
            <v>8927</v>
          </cell>
          <cell r="T3599">
            <v>0</v>
          </cell>
          <cell r="U3599">
            <v>0</v>
          </cell>
          <cell r="V3599">
            <v>0</v>
          </cell>
          <cell r="W3599">
            <v>0</v>
          </cell>
          <cell r="X3599">
            <v>0</v>
          </cell>
          <cell r="Y3599">
            <v>0</v>
          </cell>
          <cell r="Z3599">
            <v>0</v>
          </cell>
          <cell r="AA3599">
            <v>0</v>
          </cell>
          <cell r="AB3599">
            <v>0</v>
          </cell>
          <cell r="AC3599">
            <v>0</v>
          </cell>
          <cell r="AD3599">
            <v>0</v>
          </cell>
          <cell r="AE3599">
            <v>0</v>
          </cell>
        </row>
        <row r="3600">
          <cell r="C3600" t="str">
            <v>S049900384</v>
          </cell>
          <cell r="D3600" t="str">
            <v>บอร์ดไม้หน้าเดียว ขนาด 122*240 ซ.ม. พร้อมอุปกรณ์</v>
          </cell>
          <cell r="F3600" t="str">
            <v>RR9911123</v>
          </cell>
          <cell r="G3600">
            <v>36480</v>
          </cell>
          <cell r="H3600">
            <v>1</v>
          </cell>
          <cell r="I3600">
            <v>4000</v>
          </cell>
          <cell r="J3600">
            <v>1</v>
          </cell>
          <cell r="K3600">
            <v>36480</v>
          </cell>
          <cell r="N3600">
            <v>0</v>
          </cell>
          <cell r="O3600">
            <v>3999</v>
          </cell>
          <cell r="P3600">
            <v>3999</v>
          </cell>
          <cell r="Q3600">
            <v>3999</v>
          </cell>
          <cell r="R3600">
            <v>3999</v>
          </cell>
          <cell r="S3600">
            <v>3999</v>
          </cell>
          <cell r="T3600">
            <v>0</v>
          </cell>
          <cell r="U3600">
            <v>0</v>
          </cell>
          <cell r="V3600">
            <v>0</v>
          </cell>
          <cell r="W3600">
            <v>0</v>
          </cell>
          <cell r="X3600">
            <v>0</v>
          </cell>
          <cell r="Y3600">
            <v>0</v>
          </cell>
          <cell r="Z3600">
            <v>0</v>
          </cell>
          <cell r="AA3600">
            <v>0</v>
          </cell>
          <cell r="AB3600">
            <v>0</v>
          </cell>
          <cell r="AC3600">
            <v>0</v>
          </cell>
          <cell r="AD3600">
            <v>0</v>
          </cell>
          <cell r="AE3600">
            <v>0</v>
          </cell>
        </row>
        <row r="3601">
          <cell r="C3601" t="str">
            <v>S070300060</v>
          </cell>
          <cell r="D3601" t="str">
            <v>แม่พิมพ์ของ Inline(Patt. 1"*1") Set of Fin Die</v>
          </cell>
          <cell r="E3601" t="str">
            <v>with Accessories F.O.B. USA WEST COAST Port</v>
          </cell>
          <cell r="F3601" t="str">
            <v>ES11/04</v>
          </cell>
          <cell r="G3601">
            <v>36475</v>
          </cell>
          <cell r="H3601">
            <v>1</v>
          </cell>
          <cell r="I3601">
            <v>4209272.3099999996</v>
          </cell>
          <cell r="J3601">
            <v>1</v>
          </cell>
          <cell r="K3601">
            <v>36475</v>
          </cell>
          <cell r="N3601">
            <v>0</v>
          </cell>
          <cell r="O3601">
            <v>4209271.3099999996</v>
          </cell>
          <cell r="P3601">
            <v>4209271.3099999996</v>
          </cell>
          <cell r="Q3601">
            <v>4209271.3099999996</v>
          </cell>
          <cell r="R3601">
            <v>4209271.3099999996</v>
          </cell>
          <cell r="S3601">
            <v>4209271.3099999996</v>
          </cell>
          <cell r="T3601">
            <v>0</v>
          </cell>
          <cell r="U3601">
            <v>0</v>
          </cell>
          <cell r="V3601">
            <v>0</v>
          </cell>
          <cell r="W3601">
            <v>0</v>
          </cell>
          <cell r="X3601">
            <v>0</v>
          </cell>
          <cell r="Y3601">
            <v>0</v>
          </cell>
          <cell r="Z3601">
            <v>0</v>
          </cell>
          <cell r="AA3601">
            <v>0</v>
          </cell>
          <cell r="AB3601">
            <v>0</v>
          </cell>
          <cell r="AC3601">
            <v>0</v>
          </cell>
          <cell r="AD3601">
            <v>0</v>
          </cell>
          <cell r="AE3601">
            <v>0</v>
          </cell>
        </row>
        <row r="3602">
          <cell r="C3602" t="str">
            <v>S070200643</v>
          </cell>
          <cell r="D3602" t="str">
            <v>แม่พิมพ์ปั๊มรู End Plate Patt 25.4*12 MM.</v>
          </cell>
          <cell r="F3602" t="str">
            <v>J9911013</v>
          </cell>
          <cell r="G3602">
            <v>36494</v>
          </cell>
          <cell r="H3602">
            <v>1</v>
          </cell>
          <cell r="I3602">
            <v>277053.77</v>
          </cell>
          <cell r="J3602">
            <v>1</v>
          </cell>
          <cell r="K3602">
            <v>36494</v>
          </cell>
          <cell r="N3602">
            <v>0</v>
          </cell>
          <cell r="O3602">
            <v>277052.77</v>
          </cell>
          <cell r="P3602">
            <v>277052.77</v>
          </cell>
          <cell r="Q3602">
            <v>277052.77</v>
          </cell>
          <cell r="R3602">
            <v>277052.77</v>
          </cell>
          <cell r="S3602">
            <v>277052.77</v>
          </cell>
          <cell r="T3602">
            <v>0</v>
          </cell>
          <cell r="U3602">
            <v>0</v>
          </cell>
          <cell r="V3602">
            <v>0</v>
          </cell>
          <cell r="W3602">
            <v>0</v>
          </cell>
          <cell r="X3602">
            <v>0</v>
          </cell>
          <cell r="Y3602">
            <v>0</v>
          </cell>
          <cell r="Z3602">
            <v>0</v>
          </cell>
          <cell r="AA3602">
            <v>0</v>
          </cell>
          <cell r="AB3602">
            <v>0</v>
          </cell>
          <cell r="AC3602">
            <v>0</v>
          </cell>
          <cell r="AD3602">
            <v>0</v>
          </cell>
          <cell r="AE3602">
            <v>0</v>
          </cell>
        </row>
        <row r="3603">
          <cell r="C3603" t="str">
            <v>S070200644</v>
          </cell>
          <cell r="D3603" t="str">
            <v>แม่พิมพ์เจาะรู 31 MM.</v>
          </cell>
          <cell r="F3603" t="str">
            <v>J9911013</v>
          </cell>
          <cell r="G3603">
            <v>36494</v>
          </cell>
          <cell r="H3603">
            <v>1</v>
          </cell>
          <cell r="I3603">
            <v>6925.04</v>
          </cell>
          <cell r="J3603">
            <v>1</v>
          </cell>
          <cell r="K3603">
            <v>36494</v>
          </cell>
          <cell r="N3603">
            <v>0</v>
          </cell>
          <cell r="O3603">
            <v>6924.04</v>
          </cell>
          <cell r="P3603">
            <v>6924.04</v>
          </cell>
          <cell r="Q3603">
            <v>6924.04</v>
          </cell>
          <cell r="R3603">
            <v>6924.04</v>
          </cell>
          <cell r="S3603">
            <v>6924.04</v>
          </cell>
          <cell r="T3603">
            <v>0</v>
          </cell>
          <cell r="U3603">
            <v>0</v>
          </cell>
          <cell r="V3603">
            <v>0</v>
          </cell>
          <cell r="W3603">
            <v>0</v>
          </cell>
          <cell r="X3603">
            <v>0</v>
          </cell>
          <cell r="Y3603">
            <v>0</v>
          </cell>
          <cell r="Z3603">
            <v>0</v>
          </cell>
          <cell r="AA3603">
            <v>0</v>
          </cell>
          <cell r="AB3603">
            <v>0</v>
          </cell>
          <cell r="AC3603">
            <v>0</v>
          </cell>
          <cell r="AD3603">
            <v>0</v>
          </cell>
          <cell r="AE3603">
            <v>0</v>
          </cell>
        </row>
        <row r="3604">
          <cell r="C3604" t="str">
            <v>S070200645</v>
          </cell>
          <cell r="D3604" t="str">
            <v>JOB-11-009 แม่พิมพ์เจาะรู 3 MM.</v>
          </cell>
          <cell r="F3604" t="str">
            <v>J9911013</v>
          </cell>
          <cell r="G3604">
            <v>36494</v>
          </cell>
          <cell r="H3604">
            <v>1</v>
          </cell>
          <cell r="I3604">
            <v>3227.5</v>
          </cell>
          <cell r="J3604">
            <v>1</v>
          </cell>
          <cell r="K3604">
            <v>36494</v>
          </cell>
          <cell r="N3604">
            <v>0</v>
          </cell>
          <cell r="O3604">
            <v>3226.5</v>
          </cell>
          <cell r="P3604">
            <v>3226.5</v>
          </cell>
          <cell r="Q3604">
            <v>3226.5</v>
          </cell>
          <cell r="R3604">
            <v>3226.5</v>
          </cell>
          <cell r="S3604">
            <v>3226.5</v>
          </cell>
          <cell r="T3604">
            <v>0</v>
          </cell>
          <cell r="U3604">
            <v>0</v>
          </cell>
          <cell r="V3604">
            <v>0</v>
          </cell>
          <cell r="W3604">
            <v>0</v>
          </cell>
          <cell r="X3604">
            <v>0</v>
          </cell>
          <cell r="Y3604">
            <v>0</v>
          </cell>
          <cell r="Z3604">
            <v>0</v>
          </cell>
          <cell r="AA3604">
            <v>0</v>
          </cell>
          <cell r="AB3604">
            <v>0</v>
          </cell>
          <cell r="AC3604">
            <v>0</v>
          </cell>
          <cell r="AD3604">
            <v>0</v>
          </cell>
          <cell r="AE3604">
            <v>0</v>
          </cell>
        </row>
        <row r="3605">
          <cell r="C3605" t="str">
            <v>S070200646</v>
          </cell>
          <cell r="D3605" t="str">
            <v>JOB-11-003 แม่พิมพ์เจาะรู 3.2 MM.</v>
          </cell>
          <cell r="F3605" t="str">
            <v>J9911013</v>
          </cell>
          <cell r="G3605">
            <v>36494</v>
          </cell>
          <cell r="H3605">
            <v>1</v>
          </cell>
          <cell r="I3605">
            <v>3707.87</v>
          </cell>
          <cell r="J3605">
            <v>1</v>
          </cell>
          <cell r="K3605">
            <v>36494</v>
          </cell>
          <cell r="N3605">
            <v>0</v>
          </cell>
          <cell r="O3605">
            <v>3706.87</v>
          </cell>
          <cell r="P3605">
            <v>3706.87</v>
          </cell>
          <cell r="Q3605">
            <v>3706.87</v>
          </cell>
          <cell r="R3605">
            <v>3706.87</v>
          </cell>
          <cell r="S3605">
            <v>3706.87</v>
          </cell>
          <cell r="T3605">
            <v>0</v>
          </cell>
          <cell r="U3605">
            <v>0</v>
          </cell>
          <cell r="V3605">
            <v>0</v>
          </cell>
          <cell r="W3605">
            <v>0</v>
          </cell>
          <cell r="X3605">
            <v>0</v>
          </cell>
          <cell r="Y3605">
            <v>0</v>
          </cell>
          <cell r="Z3605">
            <v>0</v>
          </cell>
          <cell r="AA3605">
            <v>0</v>
          </cell>
          <cell r="AB3605">
            <v>0</v>
          </cell>
          <cell r="AC3605">
            <v>0</v>
          </cell>
          <cell r="AD3605">
            <v>0</v>
          </cell>
          <cell r="AE3605">
            <v>0</v>
          </cell>
        </row>
        <row r="3606">
          <cell r="C3606" t="str">
            <v>S070200647</v>
          </cell>
          <cell r="D3606" t="str">
            <v>JOB-11-004 แม่พิมพ์ Blank End Plate (RB) ECA-0007</v>
          </cell>
          <cell r="F3606" t="str">
            <v>J9911013</v>
          </cell>
          <cell r="G3606">
            <v>36494</v>
          </cell>
          <cell r="H3606">
            <v>1</v>
          </cell>
          <cell r="I3606">
            <v>5078.0600000000004</v>
          </cell>
          <cell r="J3606">
            <v>1</v>
          </cell>
          <cell r="K3606">
            <v>36494</v>
          </cell>
          <cell r="N3606">
            <v>0</v>
          </cell>
          <cell r="O3606">
            <v>5077.0600000000004</v>
          </cell>
          <cell r="P3606">
            <v>5077.0600000000004</v>
          </cell>
          <cell r="Q3606">
            <v>5077.0600000000004</v>
          </cell>
          <cell r="R3606">
            <v>5077.0600000000004</v>
          </cell>
          <cell r="S3606">
            <v>5077.0600000000004</v>
          </cell>
          <cell r="T3606">
            <v>0</v>
          </cell>
          <cell r="U3606">
            <v>0</v>
          </cell>
          <cell r="V3606">
            <v>0</v>
          </cell>
          <cell r="W3606">
            <v>0</v>
          </cell>
          <cell r="X3606">
            <v>0</v>
          </cell>
          <cell r="Y3606">
            <v>0</v>
          </cell>
          <cell r="Z3606">
            <v>0</v>
          </cell>
          <cell r="AA3606">
            <v>0</v>
          </cell>
          <cell r="AB3606">
            <v>0</v>
          </cell>
          <cell r="AC3606">
            <v>0</v>
          </cell>
          <cell r="AD3606">
            <v>0</v>
          </cell>
          <cell r="AE3606">
            <v>0</v>
          </cell>
        </row>
        <row r="3607">
          <cell r="C3607" t="str">
            <v>S060200198</v>
          </cell>
          <cell r="D3607" t="str">
            <v>JOB-MW-99-11-011 ทำ Punch เจาะรู 4 MM.</v>
          </cell>
          <cell r="F3607" t="str">
            <v>J9911013</v>
          </cell>
          <cell r="G3607">
            <v>36494</v>
          </cell>
          <cell r="H3607">
            <v>3</v>
          </cell>
          <cell r="I3607">
            <v>1398.69</v>
          </cell>
          <cell r="J3607">
            <v>3</v>
          </cell>
          <cell r="K3607">
            <v>36494</v>
          </cell>
          <cell r="N3607">
            <v>0</v>
          </cell>
          <cell r="O3607">
            <v>1395.69</v>
          </cell>
          <cell r="P3607">
            <v>1395.69</v>
          </cell>
          <cell r="Q3607">
            <v>1395.69</v>
          </cell>
          <cell r="R3607">
            <v>1395.69</v>
          </cell>
          <cell r="S3607">
            <v>1395.69</v>
          </cell>
          <cell r="T3607">
            <v>0</v>
          </cell>
          <cell r="U3607">
            <v>0</v>
          </cell>
          <cell r="V3607">
            <v>0</v>
          </cell>
          <cell r="W3607">
            <v>0</v>
          </cell>
          <cell r="X3607">
            <v>0</v>
          </cell>
          <cell r="Y3607">
            <v>0</v>
          </cell>
          <cell r="Z3607">
            <v>0</v>
          </cell>
          <cell r="AA3607">
            <v>0</v>
          </cell>
          <cell r="AB3607">
            <v>0</v>
          </cell>
          <cell r="AC3607">
            <v>0</v>
          </cell>
          <cell r="AD3607">
            <v>0</v>
          </cell>
          <cell r="AE3607">
            <v>0</v>
          </cell>
        </row>
        <row r="3608">
          <cell r="C3608" t="str">
            <v>S060200199</v>
          </cell>
          <cell r="D3608" t="str">
            <v>JOB-11-013 ทำPunch เจาะรู 3.5 MM.</v>
          </cell>
          <cell r="F3608" t="str">
            <v>J9911013</v>
          </cell>
          <cell r="G3608">
            <v>36494</v>
          </cell>
          <cell r="H3608">
            <v>4</v>
          </cell>
          <cell r="I3608">
            <v>1417.7</v>
          </cell>
          <cell r="J3608">
            <v>4</v>
          </cell>
          <cell r="K3608">
            <v>36494</v>
          </cell>
          <cell r="N3608">
            <v>0</v>
          </cell>
          <cell r="O3608">
            <v>1413.7</v>
          </cell>
          <cell r="P3608">
            <v>1413.7</v>
          </cell>
          <cell r="Q3608">
            <v>1413.7</v>
          </cell>
          <cell r="R3608">
            <v>1413.7</v>
          </cell>
          <cell r="S3608">
            <v>1413.7</v>
          </cell>
          <cell r="T3608">
            <v>0</v>
          </cell>
          <cell r="U3608">
            <v>0</v>
          </cell>
          <cell r="V3608">
            <v>0</v>
          </cell>
          <cell r="W3608">
            <v>0</v>
          </cell>
          <cell r="X3608">
            <v>0</v>
          </cell>
          <cell r="Y3608">
            <v>0</v>
          </cell>
          <cell r="Z3608">
            <v>0</v>
          </cell>
          <cell r="AA3608">
            <v>0</v>
          </cell>
          <cell r="AB3608">
            <v>0</v>
          </cell>
          <cell r="AC3608">
            <v>0</v>
          </cell>
          <cell r="AD3608">
            <v>0</v>
          </cell>
          <cell r="AE3608">
            <v>0</v>
          </cell>
        </row>
        <row r="3609">
          <cell r="C3609" t="str">
            <v>S070200648</v>
          </cell>
          <cell r="D3609" t="str">
            <v>JOB-11-014 แม่พิมพ์เจาะรู Bracket Cond (RH) E-34</v>
          </cell>
          <cell r="F3609" t="str">
            <v>J9911013</v>
          </cell>
          <cell r="G3609">
            <v>36494</v>
          </cell>
          <cell r="H3609">
            <v>1</v>
          </cell>
          <cell r="I3609">
            <v>3187.65</v>
          </cell>
          <cell r="J3609">
            <v>1</v>
          </cell>
          <cell r="K3609">
            <v>36494</v>
          </cell>
          <cell r="N3609">
            <v>0</v>
          </cell>
          <cell r="O3609">
            <v>3186.65</v>
          </cell>
          <cell r="P3609">
            <v>3186.65</v>
          </cell>
          <cell r="Q3609">
            <v>3186.65</v>
          </cell>
          <cell r="R3609">
            <v>3186.65</v>
          </cell>
          <cell r="S3609">
            <v>3186.65</v>
          </cell>
          <cell r="T3609">
            <v>0</v>
          </cell>
          <cell r="U3609">
            <v>0</v>
          </cell>
          <cell r="V3609">
            <v>0</v>
          </cell>
          <cell r="W3609">
            <v>0</v>
          </cell>
          <cell r="X3609">
            <v>0</v>
          </cell>
          <cell r="Y3609">
            <v>0</v>
          </cell>
          <cell r="Z3609">
            <v>0</v>
          </cell>
          <cell r="AA3609">
            <v>0</v>
          </cell>
          <cell r="AB3609">
            <v>0</v>
          </cell>
          <cell r="AC3609">
            <v>0</v>
          </cell>
          <cell r="AD3609">
            <v>0</v>
          </cell>
          <cell r="AE3609">
            <v>0</v>
          </cell>
        </row>
        <row r="3610">
          <cell r="C3610" t="str">
            <v>S070200649</v>
          </cell>
          <cell r="D3610" t="str">
            <v>JOB-11-019 แม่พิมพ์ Blank Inlet,Outlet E-34</v>
          </cell>
          <cell r="F3610" t="str">
            <v>J9911013</v>
          </cell>
          <cell r="G3610">
            <v>36494</v>
          </cell>
          <cell r="H3610">
            <v>1</v>
          </cell>
          <cell r="I3610">
            <v>1692.91</v>
          </cell>
          <cell r="J3610">
            <v>1</v>
          </cell>
          <cell r="K3610">
            <v>36494</v>
          </cell>
          <cell r="N3610">
            <v>0</v>
          </cell>
          <cell r="O3610">
            <v>1691.91</v>
          </cell>
          <cell r="P3610">
            <v>1691.91</v>
          </cell>
          <cell r="Q3610">
            <v>1691.91</v>
          </cell>
          <cell r="R3610">
            <v>1691.91</v>
          </cell>
          <cell r="S3610">
            <v>1691.91</v>
          </cell>
          <cell r="T3610">
            <v>0</v>
          </cell>
          <cell r="U3610">
            <v>0</v>
          </cell>
          <cell r="V3610">
            <v>0</v>
          </cell>
          <cell r="W3610">
            <v>0</v>
          </cell>
          <cell r="X3610">
            <v>0</v>
          </cell>
          <cell r="Y3610">
            <v>0</v>
          </cell>
          <cell r="Z3610">
            <v>0</v>
          </cell>
          <cell r="AA3610">
            <v>0</v>
          </cell>
          <cell r="AB3610">
            <v>0</v>
          </cell>
          <cell r="AC3610">
            <v>0</v>
          </cell>
          <cell r="AD3610">
            <v>0</v>
          </cell>
          <cell r="AE3610">
            <v>0</v>
          </cell>
        </row>
        <row r="3611">
          <cell r="C3611" t="str">
            <v>S070200650</v>
          </cell>
          <cell r="D3611" t="str">
            <v>JOB-MW-99-10-005 แม่พิมพ์ขึ้นรูประยะ 25 MM.</v>
          </cell>
          <cell r="F3611" t="str">
            <v>J9911013</v>
          </cell>
          <cell r="G3611">
            <v>36494</v>
          </cell>
          <cell r="H3611">
            <v>1</v>
          </cell>
          <cell r="I3611">
            <v>13745.11</v>
          </cell>
          <cell r="J3611">
            <v>1</v>
          </cell>
          <cell r="K3611">
            <v>36494</v>
          </cell>
          <cell r="N3611">
            <v>0</v>
          </cell>
          <cell r="O3611">
            <v>13744.11</v>
          </cell>
          <cell r="P3611">
            <v>13744.11</v>
          </cell>
          <cell r="Q3611">
            <v>13744.11</v>
          </cell>
          <cell r="R3611">
            <v>13744.11</v>
          </cell>
          <cell r="S3611">
            <v>13744.11</v>
          </cell>
          <cell r="T3611">
            <v>0</v>
          </cell>
          <cell r="U3611">
            <v>0</v>
          </cell>
          <cell r="V3611">
            <v>0</v>
          </cell>
          <cell r="W3611">
            <v>0</v>
          </cell>
          <cell r="X3611">
            <v>0</v>
          </cell>
          <cell r="Y3611">
            <v>0</v>
          </cell>
          <cell r="Z3611">
            <v>0</v>
          </cell>
          <cell r="AA3611">
            <v>0</v>
          </cell>
          <cell r="AB3611">
            <v>0</v>
          </cell>
          <cell r="AC3611">
            <v>0</v>
          </cell>
          <cell r="AD3611">
            <v>0</v>
          </cell>
          <cell r="AE3611">
            <v>0</v>
          </cell>
        </row>
        <row r="3612">
          <cell r="C3612" t="str">
            <v>S070200651</v>
          </cell>
          <cell r="D3612" t="str">
            <v>JOB-09-032 แม่พิมพ์ Blank Slid -Ass'y 0477</v>
          </cell>
          <cell r="F3612" t="str">
            <v>J9911013</v>
          </cell>
          <cell r="G3612">
            <v>36494</v>
          </cell>
          <cell r="H3612">
            <v>1</v>
          </cell>
          <cell r="I3612">
            <v>3754.24</v>
          </cell>
          <cell r="J3612">
            <v>1</v>
          </cell>
          <cell r="K3612">
            <v>36494</v>
          </cell>
          <cell r="N3612">
            <v>0</v>
          </cell>
          <cell r="O3612">
            <v>3753.24</v>
          </cell>
          <cell r="P3612">
            <v>3753.24</v>
          </cell>
          <cell r="Q3612">
            <v>3753.24</v>
          </cell>
          <cell r="R3612">
            <v>3753.24</v>
          </cell>
          <cell r="S3612">
            <v>3753.24</v>
          </cell>
          <cell r="T3612">
            <v>0</v>
          </cell>
          <cell r="U3612">
            <v>0</v>
          </cell>
          <cell r="V3612">
            <v>0</v>
          </cell>
          <cell r="W3612">
            <v>0</v>
          </cell>
          <cell r="X3612">
            <v>0</v>
          </cell>
          <cell r="Y3612">
            <v>0</v>
          </cell>
          <cell r="Z3612">
            <v>0</v>
          </cell>
          <cell r="AA3612">
            <v>0</v>
          </cell>
          <cell r="AB3612">
            <v>0</v>
          </cell>
          <cell r="AC3612">
            <v>0</v>
          </cell>
          <cell r="AD3612">
            <v>0</v>
          </cell>
          <cell r="AE3612">
            <v>0</v>
          </cell>
        </row>
        <row r="3613">
          <cell r="C3613" t="str">
            <v>S060200200</v>
          </cell>
          <cell r="D3613" t="str">
            <v>JOB-08-034 ทำ T-SLOT ล๊อคแม่พิมพ์</v>
          </cell>
          <cell r="F3613" t="str">
            <v>J9911013</v>
          </cell>
          <cell r="G3613">
            <v>36494</v>
          </cell>
          <cell r="H3613">
            <v>50</v>
          </cell>
          <cell r="I3613">
            <v>7391.63</v>
          </cell>
          <cell r="J3613">
            <v>50</v>
          </cell>
          <cell r="K3613">
            <v>36494</v>
          </cell>
          <cell r="N3613">
            <v>0</v>
          </cell>
          <cell r="O3613">
            <v>7341.63</v>
          </cell>
          <cell r="P3613">
            <v>7341.63</v>
          </cell>
          <cell r="Q3613">
            <v>7341.63</v>
          </cell>
          <cell r="R3613">
            <v>7341.63</v>
          </cell>
          <cell r="S3613">
            <v>7341.63</v>
          </cell>
          <cell r="T3613">
            <v>0</v>
          </cell>
          <cell r="U3613">
            <v>0</v>
          </cell>
          <cell r="V3613">
            <v>0</v>
          </cell>
          <cell r="W3613">
            <v>0</v>
          </cell>
          <cell r="X3613">
            <v>0</v>
          </cell>
          <cell r="Y3613">
            <v>0</v>
          </cell>
          <cell r="Z3613">
            <v>0</v>
          </cell>
          <cell r="AA3613">
            <v>0</v>
          </cell>
          <cell r="AB3613">
            <v>0</v>
          </cell>
          <cell r="AC3613">
            <v>0</v>
          </cell>
          <cell r="AD3613">
            <v>0</v>
          </cell>
          <cell r="AE3613">
            <v>0</v>
          </cell>
        </row>
        <row r="3614">
          <cell r="C3614" t="str">
            <v>S070300061</v>
          </cell>
          <cell r="D3614" t="str">
            <v>JOB-9528 แม่พิมพ์เปลี่ยน Pattern เป็น 1"*1" Die</v>
          </cell>
          <cell r="E3614" t="str">
            <v>Pierce เส้นผ่าศูนย์กลาง 7.2 MM.*6R * 16 Holes</v>
          </cell>
          <cell r="F3614" t="str">
            <v>J9911013</v>
          </cell>
          <cell r="G3614">
            <v>36494</v>
          </cell>
          <cell r="H3614">
            <v>3</v>
          </cell>
          <cell r="I3614">
            <v>482902.81</v>
          </cell>
          <cell r="J3614">
            <v>3</v>
          </cell>
          <cell r="K3614">
            <v>36494</v>
          </cell>
          <cell r="N3614">
            <v>0</v>
          </cell>
          <cell r="O3614">
            <v>482899.81</v>
          </cell>
          <cell r="P3614">
            <v>482899.81</v>
          </cell>
          <cell r="Q3614">
            <v>482899.81</v>
          </cell>
          <cell r="R3614">
            <v>482899.81</v>
          </cell>
          <cell r="S3614">
            <v>482899.81</v>
          </cell>
          <cell r="T3614">
            <v>0</v>
          </cell>
          <cell r="U3614">
            <v>0</v>
          </cell>
          <cell r="V3614">
            <v>0</v>
          </cell>
          <cell r="W3614">
            <v>0</v>
          </cell>
          <cell r="X3614">
            <v>0</v>
          </cell>
          <cell r="Y3614">
            <v>0</v>
          </cell>
          <cell r="Z3614">
            <v>0</v>
          </cell>
          <cell r="AA3614">
            <v>0</v>
          </cell>
          <cell r="AB3614">
            <v>0</v>
          </cell>
          <cell r="AC3614">
            <v>0</v>
          </cell>
          <cell r="AD3614">
            <v>0</v>
          </cell>
          <cell r="AE3614">
            <v>0</v>
          </cell>
        </row>
        <row r="3615">
          <cell r="C3615" t="str">
            <v>S060300249</v>
          </cell>
          <cell r="D3615" t="str">
            <v>JOB-9762 ทำเบ้าสำหรับอัดแน่น HB โค้ง 17.47</v>
          </cell>
          <cell r="F3615" t="str">
            <v>J9911013</v>
          </cell>
          <cell r="G3615">
            <v>36494</v>
          </cell>
          <cell r="H3615">
            <v>50</v>
          </cell>
          <cell r="I3615">
            <v>22344.53</v>
          </cell>
          <cell r="J3615">
            <v>50</v>
          </cell>
          <cell r="K3615">
            <v>36494</v>
          </cell>
          <cell r="N3615">
            <v>0</v>
          </cell>
          <cell r="O3615">
            <v>22294.53</v>
          </cell>
          <cell r="P3615">
            <v>22294.53</v>
          </cell>
          <cell r="Q3615">
            <v>22294.53</v>
          </cell>
          <cell r="R3615">
            <v>22294.53</v>
          </cell>
          <cell r="S3615">
            <v>22294.53</v>
          </cell>
          <cell r="T3615">
            <v>0</v>
          </cell>
          <cell r="U3615">
            <v>0</v>
          </cell>
          <cell r="V3615">
            <v>0</v>
          </cell>
          <cell r="W3615">
            <v>0</v>
          </cell>
          <cell r="X3615">
            <v>0</v>
          </cell>
          <cell r="Y3615">
            <v>0</v>
          </cell>
          <cell r="Z3615">
            <v>0</v>
          </cell>
          <cell r="AA3615">
            <v>0</v>
          </cell>
          <cell r="AB3615">
            <v>0</v>
          </cell>
          <cell r="AC3615">
            <v>0</v>
          </cell>
          <cell r="AD3615">
            <v>0</v>
          </cell>
          <cell r="AE3615">
            <v>0</v>
          </cell>
        </row>
        <row r="3616">
          <cell r="C3616" t="str">
            <v>S060300250</v>
          </cell>
          <cell r="D3616" t="str">
            <v>JOB-9705 หัวเข็มอัดแน่น Flex เส้นผ่าศูนย์กลาง 9.4</v>
          </cell>
          <cell r="F3616" t="str">
            <v>J9911013</v>
          </cell>
          <cell r="G3616">
            <v>36494</v>
          </cell>
          <cell r="H3616">
            <v>20</v>
          </cell>
          <cell r="I3616">
            <v>9386.6</v>
          </cell>
          <cell r="J3616">
            <v>20</v>
          </cell>
          <cell r="K3616">
            <v>36494</v>
          </cell>
          <cell r="N3616">
            <v>0</v>
          </cell>
          <cell r="O3616">
            <v>9366.6</v>
          </cell>
          <cell r="P3616">
            <v>9366.6</v>
          </cell>
          <cell r="Q3616">
            <v>9366.6</v>
          </cell>
          <cell r="R3616">
            <v>9366.6</v>
          </cell>
          <cell r="S3616">
            <v>9366.6</v>
          </cell>
          <cell r="T3616">
            <v>0</v>
          </cell>
          <cell r="U3616">
            <v>0</v>
          </cell>
          <cell r="V3616">
            <v>0</v>
          </cell>
          <cell r="W3616">
            <v>0</v>
          </cell>
          <cell r="X3616">
            <v>0</v>
          </cell>
          <cell r="Y3616">
            <v>0</v>
          </cell>
          <cell r="Z3616">
            <v>0</v>
          </cell>
          <cell r="AA3616">
            <v>0</v>
          </cell>
          <cell r="AB3616">
            <v>0</v>
          </cell>
          <cell r="AC3616">
            <v>0</v>
          </cell>
          <cell r="AD3616">
            <v>0</v>
          </cell>
          <cell r="AE3616">
            <v>0</v>
          </cell>
        </row>
        <row r="3617">
          <cell r="C3617" t="str">
            <v>S060400406</v>
          </cell>
          <cell r="D3617" t="str">
            <v>JOB-9545 Jig เชื่อมประกอบ Cond ECX-0361</v>
          </cell>
          <cell r="F3617" t="str">
            <v>J9911013</v>
          </cell>
          <cell r="G3617">
            <v>36494</v>
          </cell>
          <cell r="H3617">
            <v>1</v>
          </cell>
          <cell r="I3617">
            <v>7742.86</v>
          </cell>
          <cell r="J3617">
            <v>1</v>
          </cell>
          <cell r="K3617">
            <v>36494</v>
          </cell>
          <cell r="N3617">
            <v>0</v>
          </cell>
          <cell r="O3617">
            <v>7741.86</v>
          </cell>
          <cell r="P3617">
            <v>7741.86</v>
          </cell>
          <cell r="Q3617">
            <v>7741.86</v>
          </cell>
          <cell r="R3617">
            <v>7741.86</v>
          </cell>
          <cell r="S3617">
            <v>7741.86</v>
          </cell>
          <cell r="T3617">
            <v>0</v>
          </cell>
          <cell r="U3617">
            <v>0</v>
          </cell>
          <cell r="V3617">
            <v>0</v>
          </cell>
          <cell r="W3617">
            <v>0</v>
          </cell>
          <cell r="X3617">
            <v>0</v>
          </cell>
          <cell r="Y3617">
            <v>0</v>
          </cell>
          <cell r="Z3617">
            <v>0</v>
          </cell>
          <cell r="AA3617">
            <v>0</v>
          </cell>
          <cell r="AB3617">
            <v>0</v>
          </cell>
          <cell r="AC3617">
            <v>0</v>
          </cell>
          <cell r="AD3617">
            <v>0</v>
          </cell>
          <cell r="AE3617">
            <v>0</v>
          </cell>
        </row>
        <row r="3618">
          <cell r="C3618" t="str">
            <v>S060400407</v>
          </cell>
          <cell r="D3618" t="str">
            <v>JOB-99-11-048 ทำแกนเจาะท่อ งาน CCX-0497</v>
          </cell>
          <cell r="F3618" t="str">
            <v>J9911013</v>
          </cell>
          <cell r="G3618">
            <v>36494</v>
          </cell>
          <cell r="H3618">
            <v>1</v>
          </cell>
          <cell r="I3618">
            <v>2105.4699999999998</v>
          </cell>
          <cell r="J3618">
            <v>1</v>
          </cell>
          <cell r="K3618">
            <v>36494</v>
          </cell>
          <cell r="N3618">
            <v>0</v>
          </cell>
          <cell r="O3618">
            <v>2104.4699999999998</v>
          </cell>
          <cell r="P3618">
            <v>2104.4699999999998</v>
          </cell>
          <cell r="Q3618">
            <v>2104.4699999999998</v>
          </cell>
          <cell r="R3618">
            <v>2104.4699999999998</v>
          </cell>
          <cell r="S3618">
            <v>2104.4699999999998</v>
          </cell>
          <cell r="T3618">
            <v>0</v>
          </cell>
          <cell r="U3618">
            <v>0</v>
          </cell>
          <cell r="V3618">
            <v>0</v>
          </cell>
          <cell r="W3618">
            <v>0</v>
          </cell>
          <cell r="X3618">
            <v>0</v>
          </cell>
          <cell r="Y3618">
            <v>0</v>
          </cell>
          <cell r="Z3618">
            <v>0</v>
          </cell>
          <cell r="AA3618">
            <v>0</v>
          </cell>
          <cell r="AB3618">
            <v>0</v>
          </cell>
          <cell r="AC3618">
            <v>0</v>
          </cell>
          <cell r="AD3618">
            <v>0</v>
          </cell>
          <cell r="AE3618">
            <v>0</v>
          </cell>
        </row>
        <row r="3619">
          <cell r="C3619" t="str">
            <v>S070400084</v>
          </cell>
          <cell r="D3619" t="str">
            <v>JOB-9767 Jig เชื่อมขา Outlet</v>
          </cell>
          <cell r="F3619" t="str">
            <v>J--11013</v>
          </cell>
          <cell r="G3619">
            <v>36494</v>
          </cell>
          <cell r="H3619">
            <v>1</v>
          </cell>
          <cell r="I3619">
            <v>2794.18</v>
          </cell>
          <cell r="J3619">
            <v>1</v>
          </cell>
          <cell r="K3619">
            <v>36494</v>
          </cell>
          <cell r="N3619">
            <v>0</v>
          </cell>
          <cell r="O3619">
            <v>2793.18</v>
          </cell>
          <cell r="P3619">
            <v>2793.18</v>
          </cell>
          <cell r="Q3619">
            <v>2793.18</v>
          </cell>
          <cell r="R3619">
            <v>2793.18</v>
          </cell>
          <cell r="S3619">
            <v>2793.18</v>
          </cell>
          <cell r="T3619">
            <v>0</v>
          </cell>
          <cell r="U3619">
            <v>0</v>
          </cell>
          <cell r="V3619">
            <v>0</v>
          </cell>
          <cell r="W3619">
            <v>0</v>
          </cell>
          <cell r="X3619">
            <v>0</v>
          </cell>
          <cell r="Y3619">
            <v>0</v>
          </cell>
          <cell r="Z3619">
            <v>0</v>
          </cell>
          <cell r="AA3619">
            <v>0</v>
          </cell>
          <cell r="AB3619">
            <v>0</v>
          </cell>
          <cell r="AC3619">
            <v>0</v>
          </cell>
          <cell r="AD3619">
            <v>0</v>
          </cell>
          <cell r="AE3619">
            <v>0</v>
          </cell>
        </row>
        <row r="3620">
          <cell r="C3620" t="str">
            <v>S060400408</v>
          </cell>
          <cell r="D3620" t="str">
            <v>JOB-99-10-199 หัวเชื่อม Gas</v>
          </cell>
          <cell r="F3620" t="str">
            <v>J9911013</v>
          </cell>
          <cell r="G3620">
            <v>36494</v>
          </cell>
          <cell r="H3620">
            <v>224</v>
          </cell>
          <cell r="I3620">
            <v>5860</v>
          </cell>
          <cell r="J3620">
            <v>224</v>
          </cell>
          <cell r="K3620">
            <v>36494</v>
          </cell>
          <cell r="N3620">
            <v>0</v>
          </cell>
          <cell r="O3620">
            <v>5636</v>
          </cell>
          <cell r="P3620">
            <v>5636</v>
          </cell>
          <cell r="Q3620">
            <v>5636</v>
          </cell>
          <cell r="R3620">
            <v>5636</v>
          </cell>
          <cell r="S3620">
            <v>5636</v>
          </cell>
          <cell r="T3620">
            <v>0</v>
          </cell>
          <cell r="U3620">
            <v>0</v>
          </cell>
          <cell r="V3620">
            <v>0</v>
          </cell>
          <cell r="W3620">
            <v>0</v>
          </cell>
          <cell r="X3620">
            <v>0</v>
          </cell>
          <cell r="Y3620">
            <v>0</v>
          </cell>
          <cell r="Z3620">
            <v>0</v>
          </cell>
          <cell r="AA3620">
            <v>0</v>
          </cell>
          <cell r="AB3620">
            <v>0</v>
          </cell>
          <cell r="AC3620">
            <v>0</v>
          </cell>
          <cell r="AD3620">
            <v>0</v>
          </cell>
          <cell r="AE3620">
            <v>0</v>
          </cell>
        </row>
        <row r="3621">
          <cell r="C3621" t="str">
            <v>H067000006</v>
          </cell>
          <cell r="D3621" t="str">
            <v>ชั้นวางเอกสารแผนกบัญชีทั่วไปทีโรงงาน กม.36</v>
          </cell>
          <cell r="F3621" t="str">
            <v>J9911013</v>
          </cell>
          <cell r="G3621">
            <v>36494</v>
          </cell>
          <cell r="H3621">
            <v>20</v>
          </cell>
          <cell r="I3621">
            <v>37614</v>
          </cell>
          <cell r="J3621">
            <v>20</v>
          </cell>
          <cell r="K3621">
            <v>36494</v>
          </cell>
          <cell r="N3621">
            <v>0</v>
          </cell>
          <cell r="O3621">
            <v>37594</v>
          </cell>
          <cell r="P3621">
            <v>37594</v>
          </cell>
          <cell r="Q3621">
            <v>37594</v>
          </cell>
          <cell r="R3621">
            <v>37594</v>
          </cell>
          <cell r="S3621">
            <v>37594</v>
          </cell>
          <cell r="T3621">
            <v>0</v>
          </cell>
          <cell r="U3621">
            <v>0</v>
          </cell>
          <cell r="V3621">
            <v>0</v>
          </cell>
          <cell r="W3621">
            <v>0</v>
          </cell>
          <cell r="X3621">
            <v>0</v>
          </cell>
          <cell r="Y3621">
            <v>0</v>
          </cell>
          <cell r="Z3621">
            <v>0</v>
          </cell>
          <cell r="AA3621">
            <v>0</v>
          </cell>
          <cell r="AB3621">
            <v>0</v>
          </cell>
          <cell r="AC3621">
            <v>0</v>
          </cell>
          <cell r="AD3621">
            <v>0</v>
          </cell>
          <cell r="AE3621">
            <v>0</v>
          </cell>
        </row>
        <row r="3622">
          <cell r="C3622" t="str">
            <v>S069900128</v>
          </cell>
          <cell r="D3622" t="str">
            <v>หม้อนึ่งช้อน ROBAND STEAMER</v>
          </cell>
          <cell r="F3622" t="str">
            <v>RR9912044</v>
          </cell>
          <cell r="G3622">
            <v>36502</v>
          </cell>
          <cell r="H3622">
            <v>1</v>
          </cell>
          <cell r="I3622">
            <v>10000</v>
          </cell>
          <cell r="J3622">
            <v>1</v>
          </cell>
          <cell r="K3622">
            <v>36502</v>
          </cell>
          <cell r="N3622">
            <v>0</v>
          </cell>
          <cell r="O3622">
            <v>9999</v>
          </cell>
          <cell r="P3622">
            <v>9999</v>
          </cell>
          <cell r="Q3622">
            <v>9999</v>
          </cell>
          <cell r="R3622">
            <v>9999</v>
          </cell>
          <cell r="S3622">
            <v>9999</v>
          </cell>
          <cell r="T3622">
            <v>0</v>
          </cell>
          <cell r="U3622">
            <v>0</v>
          </cell>
          <cell r="V3622">
            <v>0</v>
          </cell>
          <cell r="W3622">
            <v>0</v>
          </cell>
          <cell r="X3622">
            <v>0</v>
          </cell>
          <cell r="Y3622">
            <v>0</v>
          </cell>
          <cell r="Z3622">
            <v>0</v>
          </cell>
          <cell r="AA3622">
            <v>0</v>
          </cell>
          <cell r="AB3622">
            <v>0</v>
          </cell>
          <cell r="AC3622">
            <v>0</v>
          </cell>
          <cell r="AD3622">
            <v>0</v>
          </cell>
          <cell r="AE3622">
            <v>0</v>
          </cell>
        </row>
        <row r="3623">
          <cell r="C3623" t="str">
            <v>S060600008</v>
          </cell>
          <cell r="D3623" t="str">
            <v>ต๊าปมือ ยามาว่า</v>
          </cell>
          <cell r="F3623" t="str">
            <v>RR9912041</v>
          </cell>
          <cell r="G3623">
            <v>36502</v>
          </cell>
          <cell r="H3623">
            <v>1</v>
          </cell>
          <cell r="I3623">
            <v>2275</v>
          </cell>
          <cell r="J3623">
            <v>1</v>
          </cell>
          <cell r="K3623">
            <v>36502</v>
          </cell>
          <cell r="N3623">
            <v>0</v>
          </cell>
          <cell r="O3623">
            <v>2274</v>
          </cell>
          <cell r="P3623">
            <v>2274</v>
          </cell>
          <cell r="Q3623">
            <v>2274</v>
          </cell>
          <cell r="R3623">
            <v>2274</v>
          </cell>
          <cell r="S3623">
            <v>2274</v>
          </cell>
          <cell r="T3623">
            <v>0</v>
          </cell>
          <cell r="U3623">
            <v>0</v>
          </cell>
          <cell r="V3623">
            <v>0</v>
          </cell>
          <cell r="W3623">
            <v>0</v>
          </cell>
          <cell r="X3623">
            <v>0</v>
          </cell>
          <cell r="Y3623">
            <v>0</v>
          </cell>
          <cell r="Z3623">
            <v>0</v>
          </cell>
          <cell r="AA3623">
            <v>0</v>
          </cell>
          <cell r="AB3623">
            <v>0</v>
          </cell>
          <cell r="AC3623">
            <v>0</v>
          </cell>
          <cell r="AD3623">
            <v>0</v>
          </cell>
          <cell r="AE3623">
            <v>0</v>
          </cell>
        </row>
        <row r="3624">
          <cell r="C3624" t="str">
            <v>S069900129</v>
          </cell>
          <cell r="D3624" t="str">
            <v>ปั๊มแช่ ซูรูมิ 4 พียู</v>
          </cell>
          <cell r="F3624" t="str">
            <v>RR9912194</v>
          </cell>
          <cell r="G3624">
            <v>36521</v>
          </cell>
          <cell r="H3624">
            <v>1</v>
          </cell>
          <cell r="I3624">
            <v>9500</v>
          </cell>
          <cell r="J3624">
            <v>1</v>
          </cell>
          <cell r="K3624">
            <v>36521</v>
          </cell>
          <cell r="N3624">
            <v>0</v>
          </cell>
          <cell r="O3624">
            <v>9499</v>
          </cell>
          <cell r="P3624">
            <v>9499</v>
          </cell>
          <cell r="Q3624">
            <v>9499</v>
          </cell>
          <cell r="R3624">
            <v>9499</v>
          </cell>
          <cell r="S3624">
            <v>9499</v>
          </cell>
          <cell r="T3624">
            <v>0</v>
          </cell>
          <cell r="U3624">
            <v>0</v>
          </cell>
          <cell r="V3624">
            <v>0</v>
          </cell>
          <cell r="W3624">
            <v>0</v>
          </cell>
          <cell r="X3624">
            <v>0</v>
          </cell>
          <cell r="Y3624">
            <v>0</v>
          </cell>
          <cell r="Z3624">
            <v>0</v>
          </cell>
          <cell r="AA3624">
            <v>0</v>
          </cell>
          <cell r="AB3624">
            <v>0</v>
          </cell>
          <cell r="AC3624">
            <v>0</v>
          </cell>
          <cell r="AD3624">
            <v>0</v>
          </cell>
          <cell r="AE3624">
            <v>0</v>
          </cell>
        </row>
        <row r="3625">
          <cell r="C3625" t="str">
            <v>S060900016</v>
          </cell>
          <cell r="D3625" t="str">
            <v>โคม FL-94</v>
          </cell>
          <cell r="F3625" t="str">
            <v>RR9912161</v>
          </cell>
          <cell r="G3625">
            <v>36516</v>
          </cell>
          <cell r="H3625">
            <v>1</v>
          </cell>
          <cell r="I3625">
            <v>1100</v>
          </cell>
          <cell r="J3625">
            <v>1</v>
          </cell>
          <cell r="K3625">
            <v>36516</v>
          </cell>
          <cell r="N3625">
            <v>0</v>
          </cell>
          <cell r="O3625">
            <v>1099</v>
          </cell>
          <cell r="P3625">
            <v>1099</v>
          </cell>
          <cell r="Q3625">
            <v>1099</v>
          </cell>
          <cell r="R3625">
            <v>1099</v>
          </cell>
          <cell r="S3625">
            <v>1099</v>
          </cell>
          <cell r="T3625">
            <v>0</v>
          </cell>
          <cell r="U3625">
            <v>0</v>
          </cell>
          <cell r="V3625">
            <v>0</v>
          </cell>
          <cell r="W3625">
            <v>0</v>
          </cell>
          <cell r="X3625">
            <v>0</v>
          </cell>
          <cell r="Y3625">
            <v>0</v>
          </cell>
          <cell r="Z3625">
            <v>0</v>
          </cell>
          <cell r="AA3625">
            <v>0</v>
          </cell>
          <cell r="AB3625">
            <v>0</v>
          </cell>
          <cell r="AC3625">
            <v>0</v>
          </cell>
          <cell r="AD3625">
            <v>0</v>
          </cell>
          <cell r="AE3625">
            <v>0</v>
          </cell>
        </row>
        <row r="3626">
          <cell r="C3626" t="str">
            <v>S049900385</v>
          </cell>
          <cell r="D3626" t="str">
            <v>บอร์ดล้อเลื่อน 80*120 ชานอ้อย</v>
          </cell>
          <cell r="F3626" t="str">
            <v>RR9912190</v>
          </cell>
          <cell r="G3626">
            <v>36521</v>
          </cell>
          <cell r="H3626">
            <v>1</v>
          </cell>
          <cell r="I3626">
            <v>2400</v>
          </cell>
          <cell r="J3626">
            <v>1</v>
          </cell>
          <cell r="K3626">
            <v>36521</v>
          </cell>
          <cell r="N3626">
            <v>0</v>
          </cell>
          <cell r="O3626">
            <v>2399</v>
          </cell>
          <cell r="P3626">
            <v>2399</v>
          </cell>
          <cell r="Q3626">
            <v>2399</v>
          </cell>
          <cell r="R3626">
            <v>2399</v>
          </cell>
          <cell r="S3626">
            <v>2399</v>
          </cell>
          <cell r="T3626">
            <v>0</v>
          </cell>
          <cell r="U3626">
            <v>0</v>
          </cell>
          <cell r="V3626">
            <v>0</v>
          </cell>
          <cell r="W3626">
            <v>0</v>
          </cell>
          <cell r="X3626">
            <v>0</v>
          </cell>
          <cell r="Y3626">
            <v>0</v>
          </cell>
          <cell r="Z3626">
            <v>0</v>
          </cell>
          <cell r="AA3626">
            <v>0</v>
          </cell>
          <cell r="AB3626">
            <v>0</v>
          </cell>
          <cell r="AC3626">
            <v>0</v>
          </cell>
          <cell r="AD3626">
            <v>0</v>
          </cell>
          <cell r="AE3626">
            <v>0</v>
          </cell>
        </row>
        <row r="3627">
          <cell r="C3627" t="str">
            <v>S040600001</v>
          </cell>
          <cell r="D3627" t="str">
            <v>ตู้เอกสาร 15 ลิ้นชัก DR-215 สีเทา</v>
          </cell>
          <cell r="F3627" t="str">
            <v>RR9912166</v>
          </cell>
          <cell r="G3627">
            <v>36518</v>
          </cell>
          <cell r="H3627">
            <v>1</v>
          </cell>
          <cell r="I3627">
            <v>2925</v>
          </cell>
          <cell r="J3627">
            <v>1</v>
          </cell>
          <cell r="K3627">
            <v>36518</v>
          </cell>
          <cell r="N3627">
            <v>0</v>
          </cell>
          <cell r="O3627">
            <v>2924</v>
          </cell>
          <cell r="P3627">
            <v>2924</v>
          </cell>
          <cell r="Q3627">
            <v>2924</v>
          </cell>
          <cell r="R3627">
            <v>2924</v>
          </cell>
          <cell r="S3627">
            <v>2924</v>
          </cell>
          <cell r="T3627">
            <v>0</v>
          </cell>
          <cell r="U3627">
            <v>0</v>
          </cell>
          <cell r="V3627">
            <v>0</v>
          </cell>
          <cell r="W3627">
            <v>0</v>
          </cell>
          <cell r="X3627">
            <v>0</v>
          </cell>
          <cell r="Y3627">
            <v>0</v>
          </cell>
          <cell r="Z3627">
            <v>0</v>
          </cell>
          <cell r="AA3627">
            <v>0</v>
          </cell>
          <cell r="AB3627">
            <v>0</v>
          </cell>
          <cell r="AC3627">
            <v>0</v>
          </cell>
          <cell r="AD3627">
            <v>0</v>
          </cell>
          <cell r="AE3627">
            <v>0</v>
          </cell>
        </row>
        <row r="3628">
          <cell r="C3628" t="str">
            <v>S049900386</v>
          </cell>
          <cell r="D3628" t="str">
            <v>ตู้บานเลื่อนกระจก DG-324 สีครีม พร้อมขารอง</v>
          </cell>
          <cell r="F3628" t="str">
            <v>RR9912167</v>
          </cell>
          <cell r="G3628">
            <v>36518</v>
          </cell>
          <cell r="H3628">
            <v>1</v>
          </cell>
          <cell r="I3628">
            <v>2620.8000000000002</v>
          </cell>
          <cell r="J3628">
            <v>1</v>
          </cell>
          <cell r="K3628">
            <v>36518</v>
          </cell>
          <cell r="N3628">
            <v>0</v>
          </cell>
          <cell r="O3628">
            <v>2619.8000000000002</v>
          </cell>
          <cell r="P3628">
            <v>2619.8000000000002</v>
          </cell>
          <cell r="Q3628">
            <v>2619.8000000000002</v>
          </cell>
          <cell r="R3628">
            <v>2619.8000000000002</v>
          </cell>
          <cell r="S3628">
            <v>2619.8000000000002</v>
          </cell>
          <cell r="T3628">
            <v>0</v>
          </cell>
          <cell r="U3628">
            <v>0</v>
          </cell>
          <cell r="V3628">
            <v>0</v>
          </cell>
          <cell r="W3628">
            <v>0</v>
          </cell>
          <cell r="X3628">
            <v>0</v>
          </cell>
          <cell r="Y3628">
            <v>0</v>
          </cell>
          <cell r="Z3628">
            <v>0</v>
          </cell>
          <cell r="AA3628">
            <v>0</v>
          </cell>
          <cell r="AB3628">
            <v>0</v>
          </cell>
          <cell r="AC3628">
            <v>0</v>
          </cell>
          <cell r="AD3628">
            <v>0</v>
          </cell>
          <cell r="AE3628">
            <v>0</v>
          </cell>
        </row>
        <row r="3629">
          <cell r="C3629" t="str">
            <v>S070300062</v>
          </cell>
          <cell r="D3629" t="str">
            <v>JOB-9528 Jig อัดแน่นเครื่อง Inline Patt. 1"*1"</v>
          </cell>
          <cell r="F3629" t="str">
            <v>J9912031</v>
          </cell>
          <cell r="G3629">
            <v>36525</v>
          </cell>
          <cell r="H3629">
            <v>1</v>
          </cell>
          <cell r="I3629">
            <v>37319.25</v>
          </cell>
          <cell r="J3629">
            <v>1</v>
          </cell>
          <cell r="K3629">
            <v>36525</v>
          </cell>
          <cell r="N3629">
            <v>0</v>
          </cell>
          <cell r="O3629">
            <v>37318.25</v>
          </cell>
          <cell r="P3629">
            <v>37318.25</v>
          </cell>
          <cell r="Q3629">
            <v>37318.25</v>
          </cell>
          <cell r="R3629">
            <v>37318.25</v>
          </cell>
          <cell r="S3629">
            <v>37318.25</v>
          </cell>
          <cell r="T3629">
            <v>0</v>
          </cell>
          <cell r="U3629">
            <v>0</v>
          </cell>
          <cell r="V3629">
            <v>0</v>
          </cell>
          <cell r="W3629">
            <v>0</v>
          </cell>
          <cell r="X3629">
            <v>0</v>
          </cell>
          <cell r="Y3629">
            <v>0</v>
          </cell>
          <cell r="Z3629">
            <v>0</v>
          </cell>
          <cell r="AA3629">
            <v>0</v>
          </cell>
          <cell r="AB3629">
            <v>0</v>
          </cell>
          <cell r="AC3629">
            <v>0</v>
          </cell>
          <cell r="AD3629">
            <v>0</v>
          </cell>
          <cell r="AE3629">
            <v>0</v>
          </cell>
        </row>
        <row r="3630">
          <cell r="C3630" t="str">
            <v>S070200652</v>
          </cell>
          <cell r="D3630" t="str">
            <v>JOB-9547 Jig เจาะรูยึด Motor SMA-99-028</v>
          </cell>
          <cell r="F3630" t="str">
            <v>J9912031</v>
          </cell>
          <cell r="G3630">
            <v>36525</v>
          </cell>
          <cell r="H3630">
            <v>1</v>
          </cell>
          <cell r="I3630">
            <v>2680.78</v>
          </cell>
          <cell r="J3630">
            <v>1</v>
          </cell>
          <cell r="K3630">
            <v>36525</v>
          </cell>
          <cell r="N3630">
            <v>0</v>
          </cell>
          <cell r="O3630">
            <v>2679.78</v>
          </cell>
          <cell r="P3630">
            <v>2679.78</v>
          </cell>
          <cell r="Q3630">
            <v>2679.78</v>
          </cell>
          <cell r="R3630">
            <v>2679.78</v>
          </cell>
          <cell r="S3630">
            <v>2679.78</v>
          </cell>
          <cell r="T3630">
            <v>0</v>
          </cell>
          <cell r="U3630">
            <v>0</v>
          </cell>
          <cell r="V3630">
            <v>0</v>
          </cell>
          <cell r="W3630">
            <v>0</v>
          </cell>
          <cell r="X3630">
            <v>0</v>
          </cell>
          <cell r="Y3630">
            <v>0</v>
          </cell>
          <cell r="Z3630">
            <v>0</v>
          </cell>
          <cell r="AA3630">
            <v>0</v>
          </cell>
          <cell r="AB3630">
            <v>0</v>
          </cell>
          <cell r="AC3630">
            <v>0</v>
          </cell>
          <cell r="AD3630">
            <v>0</v>
          </cell>
          <cell r="AE3630">
            <v>0</v>
          </cell>
        </row>
        <row r="3631">
          <cell r="C3631" t="str">
            <v>S070200653</v>
          </cell>
          <cell r="D3631" t="str">
            <v>JOB-99-10-012 แม่พิมพ์รีด Collar 3R 5/16</v>
          </cell>
          <cell r="F3631" t="str">
            <v>J9912031</v>
          </cell>
          <cell r="G3631">
            <v>36525</v>
          </cell>
          <cell r="H3631">
            <v>1</v>
          </cell>
          <cell r="I3631">
            <v>2076.56</v>
          </cell>
          <cell r="J3631">
            <v>1</v>
          </cell>
          <cell r="K3631">
            <v>36525</v>
          </cell>
          <cell r="N3631">
            <v>0</v>
          </cell>
          <cell r="O3631">
            <v>2075.56</v>
          </cell>
          <cell r="P3631">
            <v>2075.56</v>
          </cell>
          <cell r="Q3631">
            <v>2075.56</v>
          </cell>
          <cell r="R3631">
            <v>2075.56</v>
          </cell>
          <cell r="S3631">
            <v>2075.56</v>
          </cell>
          <cell r="T3631">
            <v>0</v>
          </cell>
          <cell r="U3631">
            <v>0</v>
          </cell>
          <cell r="V3631">
            <v>0</v>
          </cell>
          <cell r="W3631">
            <v>0</v>
          </cell>
          <cell r="X3631">
            <v>0</v>
          </cell>
          <cell r="Y3631">
            <v>0</v>
          </cell>
          <cell r="Z3631">
            <v>0</v>
          </cell>
          <cell r="AA3631">
            <v>0</v>
          </cell>
          <cell r="AB3631">
            <v>0</v>
          </cell>
          <cell r="AC3631">
            <v>0</v>
          </cell>
          <cell r="AD3631">
            <v>0</v>
          </cell>
          <cell r="AE3631">
            <v>0</v>
          </cell>
        </row>
        <row r="3632">
          <cell r="C3632" t="str">
            <v>S070200654</v>
          </cell>
          <cell r="D3632" t="str">
            <v>JOB-MW-99-10-037 แม่พิมพ์เจาะรู 5.5 MM.</v>
          </cell>
          <cell r="F3632" t="str">
            <v>J9912031</v>
          </cell>
          <cell r="G3632">
            <v>36525</v>
          </cell>
          <cell r="H3632">
            <v>1</v>
          </cell>
          <cell r="I3632">
            <v>3452.09</v>
          </cell>
          <cell r="J3632">
            <v>1</v>
          </cell>
          <cell r="K3632">
            <v>36525</v>
          </cell>
          <cell r="N3632">
            <v>0</v>
          </cell>
          <cell r="O3632">
            <v>3451.09</v>
          </cell>
          <cell r="P3632">
            <v>3451.09</v>
          </cell>
          <cell r="Q3632">
            <v>3451.09</v>
          </cell>
          <cell r="R3632">
            <v>3451.09</v>
          </cell>
          <cell r="S3632">
            <v>3451.09</v>
          </cell>
          <cell r="T3632">
            <v>0</v>
          </cell>
          <cell r="U3632">
            <v>0</v>
          </cell>
          <cell r="V3632">
            <v>0</v>
          </cell>
          <cell r="W3632">
            <v>0</v>
          </cell>
          <cell r="X3632">
            <v>0</v>
          </cell>
          <cell r="Y3632">
            <v>0</v>
          </cell>
          <cell r="Z3632">
            <v>0</v>
          </cell>
          <cell r="AA3632">
            <v>0</v>
          </cell>
          <cell r="AB3632">
            <v>0</v>
          </cell>
          <cell r="AC3632">
            <v>0</v>
          </cell>
          <cell r="AD3632">
            <v>0</v>
          </cell>
          <cell r="AE3632">
            <v>0</v>
          </cell>
        </row>
        <row r="3633">
          <cell r="C3633" t="str">
            <v>S070200655</v>
          </cell>
          <cell r="D3633" t="str">
            <v>JOB-MW-99-11-022 แม่พิมพ์ Blank แผ่นปิด Nitropen</v>
          </cell>
          <cell r="F3633" t="str">
            <v>J9912031</v>
          </cell>
          <cell r="G3633">
            <v>36525</v>
          </cell>
          <cell r="H3633">
            <v>1</v>
          </cell>
          <cell r="I3633">
            <v>1252</v>
          </cell>
          <cell r="J3633">
            <v>1</v>
          </cell>
          <cell r="K3633">
            <v>36525</v>
          </cell>
          <cell r="N3633">
            <v>0</v>
          </cell>
          <cell r="O3633">
            <v>1251</v>
          </cell>
          <cell r="P3633">
            <v>1251</v>
          </cell>
          <cell r="Q3633">
            <v>1251</v>
          </cell>
          <cell r="R3633">
            <v>1251</v>
          </cell>
          <cell r="S3633">
            <v>1251</v>
          </cell>
          <cell r="T3633">
            <v>0</v>
          </cell>
          <cell r="U3633">
            <v>0</v>
          </cell>
          <cell r="V3633">
            <v>0</v>
          </cell>
          <cell r="W3633">
            <v>0</v>
          </cell>
          <cell r="X3633">
            <v>0</v>
          </cell>
          <cell r="Y3633">
            <v>0</v>
          </cell>
          <cell r="Z3633">
            <v>0</v>
          </cell>
          <cell r="AA3633">
            <v>0</v>
          </cell>
          <cell r="AB3633">
            <v>0</v>
          </cell>
          <cell r="AC3633">
            <v>0</v>
          </cell>
          <cell r="AD3633">
            <v>0</v>
          </cell>
          <cell r="AE3633">
            <v>0</v>
          </cell>
        </row>
        <row r="3634">
          <cell r="C3634" t="str">
            <v>S070200656</v>
          </cell>
          <cell r="D3634" t="str">
            <v>JOB-MW-99-11-023 แม่พิมพ์เจาะ 6 เหลี่ยม 19.5 MM.</v>
          </cell>
          <cell r="F3634" t="str">
            <v>J9912031</v>
          </cell>
          <cell r="G3634">
            <v>36525</v>
          </cell>
          <cell r="H3634">
            <v>1</v>
          </cell>
          <cell r="I3634">
            <v>1362.47</v>
          </cell>
          <cell r="J3634">
            <v>1</v>
          </cell>
          <cell r="K3634">
            <v>36525</v>
          </cell>
          <cell r="N3634">
            <v>0</v>
          </cell>
          <cell r="O3634">
            <v>1361.47</v>
          </cell>
          <cell r="P3634">
            <v>1361.47</v>
          </cell>
          <cell r="Q3634">
            <v>1361.47</v>
          </cell>
          <cell r="R3634">
            <v>1361.47</v>
          </cell>
          <cell r="S3634">
            <v>1361.47</v>
          </cell>
          <cell r="T3634">
            <v>0</v>
          </cell>
          <cell r="U3634">
            <v>0</v>
          </cell>
          <cell r="V3634">
            <v>0</v>
          </cell>
          <cell r="W3634">
            <v>0</v>
          </cell>
          <cell r="X3634">
            <v>0</v>
          </cell>
          <cell r="Y3634">
            <v>0</v>
          </cell>
          <cell r="Z3634">
            <v>0</v>
          </cell>
          <cell r="AA3634">
            <v>0</v>
          </cell>
          <cell r="AB3634">
            <v>0</v>
          </cell>
          <cell r="AC3634">
            <v>0</v>
          </cell>
          <cell r="AD3634">
            <v>0</v>
          </cell>
          <cell r="AE3634">
            <v>0</v>
          </cell>
        </row>
        <row r="3635">
          <cell r="C3635" t="str">
            <v>S070200657</v>
          </cell>
          <cell r="D3635" t="str">
            <v>JOB-MW-99-11-042 แม่พิมพ์ Blank-Bracket E-36</v>
          </cell>
          <cell r="F3635" t="str">
            <v>J9912031</v>
          </cell>
          <cell r="G3635">
            <v>36525</v>
          </cell>
          <cell r="H3635">
            <v>1</v>
          </cell>
          <cell r="I3635">
            <v>6940</v>
          </cell>
          <cell r="J3635">
            <v>1</v>
          </cell>
          <cell r="K3635">
            <v>36525</v>
          </cell>
          <cell r="N3635">
            <v>0</v>
          </cell>
          <cell r="O3635">
            <v>6939</v>
          </cell>
          <cell r="P3635">
            <v>6939</v>
          </cell>
          <cell r="Q3635">
            <v>6939</v>
          </cell>
          <cell r="R3635">
            <v>6939</v>
          </cell>
          <cell r="S3635">
            <v>6939</v>
          </cell>
          <cell r="T3635">
            <v>0</v>
          </cell>
          <cell r="U3635">
            <v>0</v>
          </cell>
          <cell r="V3635">
            <v>0</v>
          </cell>
          <cell r="W3635">
            <v>0</v>
          </cell>
          <cell r="X3635">
            <v>0</v>
          </cell>
          <cell r="Y3635">
            <v>0</v>
          </cell>
          <cell r="Z3635">
            <v>0</v>
          </cell>
          <cell r="AA3635">
            <v>0</v>
          </cell>
          <cell r="AB3635">
            <v>0</v>
          </cell>
          <cell r="AC3635">
            <v>0</v>
          </cell>
          <cell r="AD3635">
            <v>0</v>
          </cell>
          <cell r="AE3635">
            <v>0</v>
          </cell>
        </row>
        <row r="3636">
          <cell r="C3636" t="str">
            <v>S070200658</v>
          </cell>
          <cell r="D3636" t="str">
            <v>JOB-MW-99-12-002 แม่พิมพ์เจาะรู 3 MM.</v>
          </cell>
          <cell r="F3636" t="str">
            <v>J9912031</v>
          </cell>
          <cell r="G3636">
            <v>36525</v>
          </cell>
          <cell r="H3636">
            <v>1</v>
          </cell>
          <cell r="I3636">
            <v>1153.42</v>
          </cell>
          <cell r="J3636">
            <v>1</v>
          </cell>
          <cell r="K3636">
            <v>36525</v>
          </cell>
          <cell r="N3636">
            <v>0</v>
          </cell>
          <cell r="O3636">
            <v>1152.42</v>
          </cell>
          <cell r="P3636">
            <v>1152.42</v>
          </cell>
          <cell r="Q3636">
            <v>1152.42</v>
          </cell>
          <cell r="R3636">
            <v>1152.42</v>
          </cell>
          <cell r="S3636">
            <v>1152.42</v>
          </cell>
          <cell r="T3636">
            <v>0</v>
          </cell>
          <cell r="U3636">
            <v>0</v>
          </cell>
          <cell r="V3636">
            <v>0</v>
          </cell>
          <cell r="W3636">
            <v>0</v>
          </cell>
          <cell r="X3636">
            <v>0</v>
          </cell>
          <cell r="Y3636">
            <v>0</v>
          </cell>
          <cell r="Z3636">
            <v>0</v>
          </cell>
          <cell r="AA3636">
            <v>0</v>
          </cell>
          <cell r="AB3636">
            <v>0</v>
          </cell>
          <cell r="AC3636">
            <v>0</v>
          </cell>
          <cell r="AD3636">
            <v>0</v>
          </cell>
          <cell r="AE3636">
            <v>0</v>
          </cell>
        </row>
        <row r="3637">
          <cell r="C3637" t="str">
            <v>S070200659</v>
          </cell>
          <cell r="D3637" t="str">
            <v>JOB-MW-99-12-004 แม่พิมพ์เจาะรู 6 เหลี่ยม</v>
          </cell>
          <cell r="E3637" t="str">
            <v>19.50*17 MM.</v>
          </cell>
          <cell r="F3637" t="str">
            <v>J9912031</v>
          </cell>
          <cell r="G3637">
            <v>36525</v>
          </cell>
          <cell r="H3637">
            <v>1</v>
          </cell>
          <cell r="I3637">
            <v>7112.24</v>
          </cell>
          <cell r="J3637">
            <v>1</v>
          </cell>
          <cell r="K3637">
            <v>36525</v>
          </cell>
          <cell r="N3637">
            <v>0</v>
          </cell>
          <cell r="O3637">
            <v>7111.24</v>
          </cell>
          <cell r="P3637">
            <v>7111.24</v>
          </cell>
          <cell r="Q3637">
            <v>7111.24</v>
          </cell>
          <cell r="R3637">
            <v>7111.24</v>
          </cell>
          <cell r="S3637">
            <v>7111.24</v>
          </cell>
          <cell r="T3637">
            <v>0</v>
          </cell>
          <cell r="U3637">
            <v>0</v>
          </cell>
          <cell r="V3637">
            <v>0</v>
          </cell>
          <cell r="W3637">
            <v>0</v>
          </cell>
          <cell r="X3637">
            <v>0</v>
          </cell>
          <cell r="Y3637">
            <v>0</v>
          </cell>
          <cell r="Z3637">
            <v>0</v>
          </cell>
          <cell r="AA3637">
            <v>0</v>
          </cell>
          <cell r="AB3637">
            <v>0</v>
          </cell>
          <cell r="AC3637">
            <v>0</v>
          </cell>
          <cell r="AD3637">
            <v>0</v>
          </cell>
          <cell r="AE3637">
            <v>0</v>
          </cell>
        </row>
        <row r="3638">
          <cell r="C3638" t="str">
            <v>S060200201</v>
          </cell>
          <cell r="D3638" t="str">
            <v>JOB-MW-99-12-006 ทำน๊อต Lock ประกบด้ามแม่พิมพ์</v>
          </cell>
          <cell r="F3638" t="str">
            <v>J9912031</v>
          </cell>
          <cell r="G3638">
            <v>36525</v>
          </cell>
          <cell r="H3638">
            <v>1</v>
          </cell>
          <cell r="I3638">
            <v>1747.13</v>
          </cell>
          <cell r="J3638">
            <v>1</v>
          </cell>
          <cell r="K3638">
            <v>36525</v>
          </cell>
          <cell r="N3638">
            <v>0</v>
          </cell>
          <cell r="O3638">
            <v>1746.13</v>
          </cell>
          <cell r="P3638">
            <v>1746.13</v>
          </cell>
          <cell r="Q3638">
            <v>1746.13</v>
          </cell>
          <cell r="R3638">
            <v>1746.13</v>
          </cell>
          <cell r="S3638">
            <v>1746.13</v>
          </cell>
          <cell r="T3638">
            <v>0</v>
          </cell>
          <cell r="U3638">
            <v>0</v>
          </cell>
          <cell r="V3638">
            <v>0</v>
          </cell>
          <cell r="W3638">
            <v>0</v>
          </cell>
          <cell r="X3638">
            <v>0</v>
          </cell>
          <cell r="Y3638">
            <v>0</v>
          </cell>
          <cell r="Z3638">
            <v>0</v>
          </cell>
          <cell r="AA3638">
            <v>0</v>
          </cell>
          <cell r="AB3638">
            <v>0</v>
          </cell>
          <cell r="AC3638">
            <v>0</v>
          </cell>
          <cell r="AD3638">
            <v>0</v>
          </cell>
          <cell r="AE3638">
            <v>0</v>
          </cell>
        </row>
        <row r="3639">
          <cell r="C3639" t="str">
            <v>S060200202</v>
          </cell>
          <cell r="D3639" t="str">
            <v>JOB-MW-99-12-019 ทำเข็ม (Punch) เจาะรู 4.5 MM.</v>
          </cell>
          <cell r="F3639" t="str">
            <v>J9912031</v>
          </cell>
          <cell r="G3639">
            <v>36525</v>
          </cell>
          <cell r="H3639">
            <v>3</v>
          </cell>
          <cell r="I3639">
            <v>3314.13</v>
          </cell>
          <cell r="J3639">
            <v>3</v>
          </cell>
          <cell r="K3639">
            <v>36525</v>
          </cell>
          <cell r="N3639">
            <v>0</v>
          </cell>
          <cell r="O3639">
            <v>3311.13</v>
          </cell>
          <cell r="P3639">
            <v>3311.13</v>
          </cell>
          <cell r="Q3639">
            <v>3311.13</v>
          </cell>
          <cell r="R3639">
            <v>3311.13</v>
          </cell>
          <cell r="S3639">
            <v>3311.13</v>
          </cell>
          <cell r="T3639">
            <v>0</v>
          </cell>
          <cell r="U3639">
            <v>0</v>
          </cell>
          <cell r="V3639">
            <v>0</v>
          </cell>
          <cell r="W3639">
            <v>0</v>
          </cell>
          <cell r="X3639">
            <v>0</v>
          </cell>
          <cell r="Y3639">
            <v>0</v>
          </cell>
          <cell r="Z3639">
            <v>0</v>
          </cell>
          <cell r="AA3639">
            <v>0</v>
          </cell>
          <cell r="AB3639">
            <v>0</v>
          </cell>
          <cell r="AC3639">
            <v>0</v>
          </cell>
          <cell r="AD3639">
            <v>0</v>
          </cell>
          <cell r="AE3639">
            <v>0</v>
          </cell>
        </row>
        <row r="3640">
          <cell r="C3640" t="str">
            <v>S060300251</v>
          </cell>
          <cell r="D3640" t="str">
            <v>JOB-Tube-99-12-002 อุปกรณ์เครื่องรีดท่อ</v>
          </cell>
          <cell r="F3640" t="str">
            <v>J9912031</v>
          </cell>
          <cell r="G3640">
            <v>36525</v>
          </cell>
          <cell r="H3640">
            <v>1</v>
          </cell>
          <cell r="I3640">
            <v>1776.69</v>
          </cell>
          <cell r="J3640">
            <v>1</v>
          </cell>
          <cell r="K3640">
            <v>36525</v>
          </cell>
          <cell r="N3640">
            <v>0</v>
          </cell>
          <cell r="O3640">
            <v>1775.69</v>
          </cell>
          <cell r="P3640">
            <v>1775.69</v>
          </cell>
          <cell r="Q3640">
            <v>1775.69</v>
          </cell>
          <cell r="R3640">
            <v>1775.69</v>
          </cell>
          <cell r="S3640">
            <v>1775.69</v>
          </cell>
          <cell r="T3640">
            <v>0</v>
          </cell>
          <cell r="U3640">
            <v>0</v>
          </cell>
          <cell r="V3640">
            <v>0</v>
          </cell>
          <cell r="W3640">
            <v>0</v>
          </cell>
          <cell r="X3640">
            <v>0</v>
          </cell>
          <cell r="Y3640">
            <v>0</v>
          </cell>
          <cell r="Z3640">
            <v>0</v>
          </cell>
          <cell r="AA3640">
            <v>0</v>
          </cell>
          <cell r="AB3640">
            <v>0</v>
          </cell>
          <cell r="AC3640">
            <v>0</v>
          </cell>
          <cell r="AD3640">
            <v>0</v>
          </cell>
          <cell r="AE3640">
            <v>0</v>
          </cell>
        </row>
        <row r="3641">
          <cell r="C3641" t="str">
            <v>S060400409</v>
          </cell>
          <cell r="D3641" t="str">
            <v>MONITOR PLASMA BF110 HEIDENHAIN</v>
          </cell>
          <cell r="F3641" t="str">
            <v>RR0001027</v>
          </cell>
          <cell r="G3641">
            <v>36531</v>
          </cell>
          <cell r="H3641">
            <v>1</v>
          </cell>
          <cell r="I3641">
            <v>70000</v>
          </cell>
          <cell r="J3641">
            <v>1</v>
          </cell>
          <cell r="K3641">
            <v>36531</v>
          </cell>
          <cell r="N3641">
            <v>0</v>
          </cell>
          <cell r="O3641">
            <v>69999</v>
          </cell>
          <cell r="P3641">
            <v>69999</v>
          </cell>
          <cell r="Q3641">
            <v>69999</v>
          </cell>
          <cell r="R3641">
            <v>69999</v>
          </cell>
          <cell r="S3641">
            <v>69999</v>
          </cell>
          <cell r="T3641">
            <v>0</v>
          </cell>
          <cell r="U3641">
            <v>0</v>
          </cell>
          <cell r="V3641">
            <v>0</v>
          </cell>
          <cell r="W3641">
            <v>0</v>
          </cell>
          <cell r="X3641">
            <v>0</v>
          </cell>
          <cell r="Y3641">
            <v>0</v>
          </cell>
          <cell r="Z3641">
            <v>0</v>
          </cell>
          <cell r="AA3641">
            <v>0</v>
          </cell>
          <cell r="AB3641">
            <v>0</v>
          </cell>
          <cell r="AC3641">
            <v>0</v>
          </cell>
          <cell r="AD3641">
            <v>0</v>
          </cell>
          <cell r="AE3641">
            <v>0</v>
          </cell>
        </row>
        <row r="3642">
          <cell r="C3642" t="str">
            <v>S069900130</v>
          </cell>
          <cell r="D3642" t="str">
            <v>พัดลมดูดอากาศ 8 นิ้ว ยี่ห้อ SANYO</v>
          </cell>
          <cell r="F3642" t="str">
            <v>RR0001019</v>
          </cell>
          <cell r="G3642">
            <v>36531</v>
          </cell>
          <cell r="H3642">
            <v>1</v>
          </cell>
          <cell r="I3642">
            <v>950</v>
          </cell>
          <cell r="J3642">
            <v>1</v>
          </cell>
          <cell r="K3642">
            <v>36531</v>
          </cell>
          <cell r="N3642">
            <v>0</v>
          </cell>
          <cell r="O3642">
            <v>949</v>
          </cell>
          <cell r="P3642">
            <v>949</v>
          </cell>
          <cell r="Q3642">
            <v>949</v>
          </cell>
          <cell r="R3642">
            <v>949</v>
          </cell>
          <cell r="S3642">
            <v>949</v>
          </cell>
          <cell r="T3642">
            <v>0</v>
          </cell>
          <cell r="U3642">
            <v>0</v>
          </cell>
          <cell r="V3642">
            <v>0</v>
          </cell>
          <cell r="W3642">
            <v>0</v>
          </cell>
          <cell r="X3642">
            <v>0</v>
          </cell>
          <cell r="Y3642">
            <v>0</v>
          </cell>
          <cell r="Z3642">
            <v>0</v>
          </cell>
          <cell r="AA3642">
            <v>0</v>
          </cell>
          <cell r="AB3642">
            <v>0</v>
          </cell>
          <cell r="AC3642">
            <v>0</v>
          </cell>
          <cell r="AD3642">
            <v>0</v>
          </cell>
          <cell r="AE3642">
            <v>0</v>
          </cell>
        </row>
        <row r="3643">
          <cell r="C3643" t="str">
            <v>S060300252</v>
          </cell>
          <cell r="D3643" t="str">
            <v>AUTOMATIC EMERGERCY LIGHT C.E.E MODEL CP24(4*30W)</v>
          </cell>
          <cell r="F3643" t="str">
            <v>RR0001266</v>
          </cell>
          <cell r="G3643">
            <v>36556</v>
          </cell>
          <cell r="H3643">
            <v>1</v>
          </cell>
          <cell r="I3643">
            <v>4700</v>
          </cell>
          <cell r="J3643">
            <v>1</v>
          </cell>
          <cell r="K3643">
            <v>36556</v>
          </cell>
          <cell r="N3643">
            <v>0</v>
          </cell>
          <cell r="O3643">
            <v>4699</v>
          </cell>
          <cell r="P3643">
            <v>4699</v>
          </cell>
          <cell r="Q3643">
            <v>4699</v>
          </cell>
          <cell r="R3643">
            <v>4699</v>
          </cell>
          <cell r="S3643">
            <v>4699</v>
          </cell>
          <cell r="T3643">
            <v>0</v>
          </cell>
          <cell r="U3643">
            <v>0</v>
          </cell>
          <cell r="V3643">
            <v>0</v>
          </cell>
          <cell r="W3643">
            <v>0</v>
          </cell>
          <cell r="X3643">
            <v>0</v>
          </cell>
          <cell r="Y3643">
            <v>0</v>
          </cell>
          <cell r="Z3643">
            <v>0</v>
          </cell>
          <cell r="AA3643">
            <v>0</v>
          </cell>
          <cell r="AB3643">
            <v>0</v>
          </cell>
          <cell r="AC3643">
            <v>0</v>
          </cell>
          <cell r="AD3643">
            <v>0</v>
          </cell>
          <cell r="AE3643">
            <v>0</v>
          </cell>
        </row>
        <row r="3644">
          <cell r="C3644" t="str">
            <v>H047000378</v>
          </cell>
          <cell r="D3644" t="str">
            <v>COMPUTER PENTIUM II-400/64/84</v>
          </cell>
          <cell r="E3644" t="str">
            <v>NETWORKING CABLE CAT 5 (AMP)</v>
          </cell>
          <cell r="F3644" t="str">
            <v>RR0001275</v>
          </cell>
          <cell r="G3644">
            <v>36549</v>
          </cell>
          <cell r="H3644">
            <v>1</v>
          </cell>
          <cell r="I3644">
            <v>29600</v>
          </cell>
          <cell r="J3644">
            <v>1</v>
          </cell>
          <cell r="K3644">
            <v>36549</v>
          </cell>
          <cell r="N3644">
            <v>0</v>
          </cell>
          <cell r="O3644">
            <v>29599</v>
          </cell>
          <cell r="P3644">
            <v>29599</v>
          </cell>
          <cell r="Q3644">
            <v>29599</v>
          </cell>
          <cell r="R3644">
            <v>29599</v>
          </cell>
          <cell r="S3644">
            <v>29599</v>
          </cell>
          <cell r="T3644">
            <v>0</v>
          </cell>
          <cell r="U3644">
            <v>0</v>
          </cell>
          <cell r="V3644">
            <v>0</v>
          </cell>
          <cell r="W3644">
            <v>0</v>
          </cell>
          <cell r="X3644">
            <v>0</v>
          </cell>
          <cell r="Y3644">
            <v>0</v>
          </cell>
          <cell r="Z3644">
            <v>0</v>
          </cell>
          <cell r="AA3644">
            <v>0</v>
          </cell>
          <cell r="AB3644">
            <v>0</v>
          </cell>
          <cell r="AC3644">
            <v>0</v>
          </cell>
          <cell r="AD3644">
            <v>0</v>
          </cell>
          <cell r="AE3644">
            <v>0</v>
          </cell>
        </row>
        <row r="3645">
          <cell r="C3645" t="str">
            <v>S060400410</v>
          </cell>
          <cell r="D3645" t="str">
            <v>MITUTOYO เวอร์เนียคาลิปเปอร์ 530-114 ขนาด 0-200มิล</v>
          </cell>
          <cell r="E3645" t="str">
            <v>8 นิ้ว</v>
          </cell>
          <cell r="F3645" t="str">
            <v>RR0001180</v>
          </cell>
          <cell r="G3645">
            <v>36549</v>
          </cell>
          <cell r="H3645">
            <v>1</v>
          </cell>
          <cell r="I3645">
            <v>1658.4</v>
          </cell>
          <cell r="J3645">
            <v>1</v>
          </cell>
          <cell r="K3645">
            <v>36549</v>
          </cell>
          <cell r="N3645">
            <v>0</v>
          </cell>
          <cell r="O3645">
            <v>1657.4</v>
          </cell>
          <cell r="P3645">
            <v>1657.4</v>
          </cell>
          <cell r="Q3645">
            <v>1657.4</v>
          </cell>
          <cell r="R3645">
            <v>1657.4</v>
          </cell>
          <cell r="S3645">
            <v>1657.4</v>
          </cell>
          <cell r="T3645">
            <v>0</v>
          </cell>
          <cell r="U3645">
            <v>0</v>
          </cell>
          <cell r="V3645">
            <v>0</v>
          </cell>
          <cell r="W3645">
            <v>0</v>
          </cell>
          <cell r="X3645">
            <v>0</v>
          </cell>
          <cell r="Y3645">
            <v>0</v>
          </cell>
          <cell r="Z3645">
            <v>0</v>
          </cell>
          <cell r="AA3645">
            <v>0</v>
          </cell>
          <cell r="AB3645">
            <v>0</v>
          </cell>
          <cell r="AC3645">
            <v>0</v>
          </cell>
          <cell r="AD3645">
            <v>0</v>
          </cell>
          <cell r="AE3645">
            <v>0</v>
          </cell>
        </row>
        <row r="3646">
          <cell r="C3646" t="str">
            <v>S060600009</v>
          </cell>
          <cell r="D3646" t="str">
            <v>บรรทัดสแตนเลส รุ่น A01-36"*1000มม.</v>
          </cell>
          <cell r="F3646" t="str">
            <v>RR0001149</v>
          </cell>
          <cell r="G3646">
            <v>36546</v>
          </cell>
          <cell r="H3646">
            <v>1</v>
          </cell>
          <cell r="I3646">
            <v>615</v>
          </cell>
          <cell r="J3646">
            <v>1</v>
          </cell>
          <cell r="K3646">
            <v>36546</v>
          </cell>
          <cell r="N3646">
            <v>0</v>
          </cell>
          <cell r="O3646">
            <v>614</v>
          </cell>
          <cell r="P3646">
            <v>614</v>
          </cell>
          <cell r="Q3646">
            <v>614</v>
          </cell>
          <cell r="R3646">
            <v>614</v>
          </cell>
          <cell r="S3646">
            <v>614</v>
          </cell>
          <cell r="T3646">
            <v>0</v>
          </cell>
          <cell r="U3646">
            <v>0</v>
          </cell>
          <cell r="V3646">
            <v>0</v>
          </cell>
          <cell r="W3646">
            <v>0</v>
          </cell>
          <cell r="X3646">
            <v>0</v>
          </cell>
          <cell r="Y3646">
            <v>0</v>
          </cell>
          <cell r="Z3646">
            <v>0</v>
          </cell>
          <cell r="AA3646">
            <v>0</v>
          </cell>
          <cell r="AB3646">
            <v>0</v>
          </cell>
          <cell r="AC3646">
            <v>0</v>
          </cell>
          <cell r="AD3646">
            <v>0</v>
          </cell>
          <cell r="AE3646">
            <v>0</v>
          </cell>
        </row>
        <row r="3647">
          <cell r="C3647" t="str">
            <v>S069900131</v>
          </cell>
          <cell r="D3647" t="str">
            <v>พัดลมดูดอากาศ มิตซูบิชิ</v>
          </cell>
          <cell r="F3647" t="str">
            <v>RR0001125</v>
          </cell>
          <cell r="G3647">
            <v>36545</v>
          </cell>
          <cell r="H3647">
            <v>1</v>
          </cell>
          <cell r="I3647">
            <v>840</v>
          </cell>
          <cell r="J3647">
            <v>1</v>
          </cell>
          <cell r="K3647">
            <v>36545</v>
          </cell>
          <cell r="N3647">
            <v>0</v>
          </cell>
          <cell r="O3647">
            <v>839</v>
          </cell>
          <cell r="P3647">
            <v>839</v>
          </cell>
          <cell r="Q3647">
            <v>839</v>
          </cell>
          <cell r="R3647">
            <v>839</v>
          </cell>
          <cell r="S3647">
            <v>839</v>
          </cell>
          <cell r="T3647">
            <v>0</v>
          </cell>
          <cell r="U3647">
            <v>0</v>
          </cell>
          <cell r="V3647">
            <v>0</v>
          </cell>
          <cell r="W3647">
            <v>0</v>
          </cell>
          <cell r="X3647">
            <v>0</v>
          </cell>
          <cell r="Y3647">
            <v>0</v>
          </cell>
          <cell r="Z3647">
            <v>0</v>
          </cell>
          <cell r="AA3647">
            <v>0</v>
          </cell>
          <cell r="AB3647">
            <v>0</v>
          </cell>
          <cell r="AC3647">
            <v>0</v>
          </cell>
          <cell r="AD3647">
            <v>0</v>
          </cell>
          <cell r="AE3647">
            <v>0</v>
          </cell>
        </row>
        <row r="3648">
          <cell r="C3648" t="str">
            <v>S060500043</v>
          </cell>
          <cell r="D3648" t="str">
            <v>AIR SPRAY GUN "IWATA" W-77-28 + CUP "IWATA" PC-1</v>
          </cell>
          <cell r="F3648" t="str">
            <v>RR0001072</v>
          </cell>
          <cell r="G3648">
            <v>36536</v>
          </cell>
          <cell r="H3648">
            <v>2</v>
          </cell>
          <cell r="I3648">
            <v>10030</v>
          </cell>
          <cell r="J3648">
            <v>2</v>
          </cell>
          <cell r="K3648">
            <v>36536</v>
          </cell>
          <cell r="N3648">
            <v>0</v>
          </cell>
          <cell r="O3648">
            <v>10028</v>
          </cell>
          <cell r="P3648">
            <v>10028</v>
          </cell>
          <cell r="Q3648">
            <v>10028</v>
          </cell>
          <cell r="R3648">
            <v>10028</v>
          </cell>
          <cell r="S3648">
            <v>10028</v>
          </cell>
          <cell r="T3648">
            <v>0</v>
          </cell>
          <cell r="U3648">
            <v>0</v>
          </cell>
          <cell r="V3648">
            <v>0</v>
          </cell>
          <cell r="W3648">
            <v>0</v>
          </cell>
          <cell r="X3648">
            <v>0</v>
          </cell>
          <cell r="Y3648">
            <v>0</v>
          </cell>
          <cell r="Z3648">
            <v>0</v>
          </cell>
          <cell r="AA3648">
            <v>0</v>
          </cell>
          <cell r="AB3648">
            <v>0</v>
          </cell>
          <cell r="AC3648">
            <v>0</v>
          </cell>
          <cell r="AD3648">
            <v>0</v>
          </cell>
          <cell r="AE3648">
            <v>0</v>
          </cell>
        </row>
        <row r="3649">
          <cell r="C3649" t="str">
            <v>S060400411</v>
          </cell>
          <cell r="D3649" t="str">
            <v>MITUTOYO เวอร์เนียคาลิปเปอร์ 530-104</v>
          </cell>
          <cell r="E3649" t="str">
            <v>ขนาด 0-150 มิล/6 นิ้ว</v>
          </cell>
          <cell r="F3649" t="str">
            <v>RR0001076</v>
          </cell>
          <cell r="G3649">
            <v>36538</v>
          </cell>
          <cell r="H3649">
            <v>1</v>
          </cell>
          <cell r="I3649">
            <v>1185.5999999999999</v>
          </cell>
          <cell r="J3649">
            <v>1</v>
          </cell>
          <cell r="K3649">
            <v>36538</v>
          </cell>
          <cell r="N3649">
            <v>0</v>
          </cell>
          <cell r="O3649">
            <v>1184.5999999999999</v>
          </cell>
          <cell r="P3649">
            <v>1184.5999999999999</v>
          </cell>
          <cell r="Q3649">
            <v>1184.5999999999999</v>
          </cell>
          <cell r="R3649">
            <v>1184.5999999999999</v>
          </cell>
          <cell r="S3649">
            <v>1184.5999999999999</v>
          </cell>
          <cell r="T3649">
            <v>0</v>
          </cell>
          <cell r="U3649">
            <v>0</v>
          </cell>
          <cell r="V3649">
            <v>0</v>
          </cell>
          <cell r="W3649">
            <v>0</v>
          </cell>
          <cell r="X3649">
            <v>0</v>
          </cell>
          <cell r="Y3649">
            <v>0</v>
          </cell>
          <cell r="Z3649">
            <v>0</v>
          </cell>
          <cell r="AA3649">
            <v>0</v>
          </cell>
          <cell r="AB3649">
            <v>0</v>
          </cell>
          <cell r="AC3649">
            <v>0</v>
          </cell>
          <cell r="AD3649">
            <v>0</v>
          </cell>
          <cell r="AE3649">
            <v>0</v>
          </cell>
        </row>
        <row r="3650">
          <cell r="C3650" t="str">
            <v>H047000379</v>
          </cell>
          <cell r="D3650" t="str">
            <v>SUMSUNG 14" COLOR MONITOR,NEWORKING CABLE CAT 5</v>
          </cell>
          <cell r="E3650" t="str">
            <v>(AMP)</v>
          </cell>
          <cell r="F3650" t="str">
            <v>RR0001063</v>
          </cell>
          <cell r="G3650">
            <v>36536</v>
          </cell>
          <cell r="H3650">
            <v>1</v>
          </cell>
          <cell r="I3650">
            <v>5830</v>
          </cell>
          <cell r="J3650">
            <v>1</v>
          </cell>
          <cell r="K3650">
            <v>36536</v>
          </cell>
          <cell r="M3650">
            <v>38750</v>
          </cell>
          <cell r="N3650">
            <v>0</v>
          </cell>
          <cell r="O3650">
            <v>5829</v>
          </cell>
          <cell r="P3650">
            <v>5829</v>
          </cell>
          <cell r="Q3650">
            <v>5829</v>
          </cell>
          <cell r="R3650">
            <v>5829</v>
          </cell>
          <cell r="S3650">
            <v>5829</v>
          </cell>
          <cell r="T3650">
            <v>0</v>
          </cell>
          <cell r="U3650">
            <v>0</v>
          </cell>
          <cell r="V3650">
            <v>0</v>
          </cell>
          <cell r="W3650">
            <v>0</v>
          </cell>
          <cell r="X3650">
            <v>0</v>
          </cell>
          <cell r="Y3650">
            <v>0</v>
          </cell>
          <cell r="Z3650">
            <v>0</v>
          </cell>
          <cell r="AA3650">
            <v>0</v>
          </cell>
          <cell r="AB3650">
            <v>0</v>
          </cell>
          <cell r="AC3650">
            <v>0</v>
          </cell>
          <cell r="AD3650">
            <v>0</v>
          </cell>
          <cell r="AE3650">
            <v>0</v>
          </cell>
        </row>
        <row r="3651">
          <cell r="C3651" t="str">
            <v>S070200660</v>
          </cell>
          <cell r="D3651" t="str">
            <v>JOB-MW00-01-008 แม่พิมพ์ BLANK END Plate (RB)</v>
          </cell>
          <cell r="E3651" t="str">
            <v>ECA-0049</v>
          </cell>
          <cell r="F3651" t="str">
            <v>JV0001016</v>
          </cell>
          <cell r="G3651">
            <v>36556</v>
          </cell>
          <cell r="H3651">
            <v>1</v>
          </cell>
          <cell r="I3651">
            <v>2468.75</v>
          </cell>
          <cell r="J3651">
            <v>1</v>
          </cell>
          <cell r="K3651">
            <v>36556</v>
          </cell>
          <cell r="N3651">
            <v>0</v>
          </cell>
          <cell r="O3651">
            <v>2467.75</v>
          </cell>
          <cell r="P3651">
            <v>2467.75</v>
          </cell>
          <cell r="Q3651">
            <v>2467.75</v>
          </cell>
          <cell r="R3651">
            <v>2467.75</v>
          </cell>
          <cell r="S3651">
            <v>2467.75</v>
          </cell>
          <cell r="T3651">
            <v>0</v>
          </cell>
          <cell r="U3651">
            <v>0</v>
          </cell>
          <cell r="V3651">
            <v>0</v>
          </cell>
          <cell r="W3651">
            <v>0</v>
          </cell>
          <cell r="X3651">
            <v>0</v>
          </cell>
          <cell r="Y3651">
            <v>0</v>
          </cell>
          <cell r="Z3651">
            <v>0</v>
          </cell>
          <cell r="AA3651">
            <v>0</v>
          </cell>
          <cell r="AB3651">
            <v>0</v>
          </cell>
          <cell r="AC3651">
            <v>0</v>
          </cell>
          <cell r="AD3651">
            <v>0</v>
          </cell>
          <cell r="AE3651">
            <v>0</v>
          </cell>
        </row>
        <row r="3652">
          <cell r="C3652" t="str">
            <v>S070200661</v>
          </cell>
          <cell r="D3652" t="str">
            <v>JOB-MW00-01-016 แม่พิมพ์ Blank Bracket SMA-0033</v>
          </cell>
          <cell r="F3652" t="str">
            <v>JV0001016</v>
          </cell>
          <cell r="G3652">
            <v>36556</v>
          </cell>
          <cell r="H3652">
            <v>1</v>
          </cell>
          <cell r="I3652">
            <v>1336.25</v>
          </cell>
          <cell r="J3652">
            <v>1</v>
          </cell>
          <cell r="K3652">
            <v>36556</v>
          </cell>
          <cell r="N3652">
            <v>0</v>
          </cell>
          <cell r="O3652">
            <v>1335.25</v>
          </cell>
          <cell r="P3652">
            <v>1335.25</v>
          </cell>
          <cell r="Q3652">
            <v>1335.25</v>
          </cell>
          <cell r="R3652">
            <v>1335.25</v>
          </cell>
          <cell r="S3652">
            <v>1335.25</v>
          </cell>
          <cell r="T3652">
            <v>0</v>
          </cell>
          <cell r="U3652">
            <v>0</v>
          </cell>
          <cell r="V3652">
            <v>0</v>
          </cell>
          <cell r="W3652">
            <v>0</v>
          </cell>
          <cell r="X3652">
            <v>0</v>
          </cell>
          <cell r="Y3652">
            <v>0</v>
          </cell>
          <cell r="Z3652">
            <v>0</v>
          </cell>
          <cell r="AA3652">
            <v>0</v>
          </cell>
          <cell r="AB3652">
            <v>0</v>
          </cell>
          <cell r="AC3652">
            <v>0</v>
          </cell>
          <cell r="AD3652">
            <v>0</v>
          </cell>
          <cell r="AE3652">
            <v>0</v>
          </cell>
        </row>
        <row r="3653">
          <cell r="C3653" t="str">
            <v>S070200662</v>
          </cell>
          <cell r="D3653" t="str">
            <v>JOB-MW00-01-019 แม่พิมพ์ Slot 5*10</v>
          </cell>
          <cell r="F3653" t="str">
            <v>JV0001016</v>
          </cell>
          <cell r="G3653">
            <v>36556</v>
          </cell>
          <cell r="H3653">
            <v>1</v>
          </cell>
          <cell r="I3653">
            <v>1619.38</v>
          </cell>
          <cell r="J3653">
            <v>1</v>
          </cell>
          <cell r="K3653">
            <v>36556</v>
          </cell>
          <cell r="N3653">
            <v>0</v>
          </cell>
          <cell r="O3653">
            <v>1618.38</v>
          </cell>
          <cell r="P3653">
            <v>1618.38</v>
          </cell>
          <cell r="Q3653">
            <v>1618.38</v>
          </cell>
          <cell r="R3653">
            <v>1618.38</v>
          </cell>
          <cell r="S3653">
            <v>1618.38</v>
          </cell>
          <cell r="T3653">
            <v>0</v>
          </cell>
          <cell r="U3653">
            <v>0</v>
          </cell>
          <cell r="V3653">
            <v>0</v>
          </cell>
          <cell r="W3653">
            <v>0</v>
          </cell>
          <cell r="X3653">
            <v>0</v>
          </cell>
          <cell r="Y3653">
            <v>0</v>
          </cell>
          <cell r="Z3653">
            <v>0</v>
          </cell>
          <cell r="AA3653">
            <v>0</v>
          </cell>
          <cell r="AB3653">
            <v>0</v>
          </cell>
          <cell r="AC3653">
            <v>0</v>
          </cell>
          <cell r="AD3653">
            <v>0</v>
          </cell>
          <cell r="AE3653">
            <v>0</v>
          </cell>
        </row>
        <row r="3654">
          <cell r="C3654" t="str">
            <v>S070200663</v>
          </cell>
          <cell r="D3654" t="str">
            <v>JOB-MW99-11-029 แม่พิมพ์ขึ้นรูป 33 MM.</v>
          </cell>
          <cell r="F3654" t="str">
            <v>JV0001016</v>
          </cell>
          <cell r="G3654">
            <v>36556</v>
          </cell>
          <cell r="H3654">
            <v>1</v>
          </cell>
          <cell r="I3654">
            <v>1736.15</v>
          </cell>
          <cell r="J3654">
            <v>1</v>
          </cell>
          <cell r="K3654">
            <v>36556</v>
          </cell>
          <cell r="N3654">
            <v>0</v>
          </cell>
          <cell r="O3654">
            <v>1735.15</v>
          </cell>
          <cell r="P3654">
            <v>1735.15</v>
          </cell>
          <cell r="Q3654">
            <v>1735.15</v>
          </cell>
          <cell r="R3654">
            <v>1735.15</v>
          </cell>
          <cell r="S3654">
            <v>1735.15</v>
          </cell>
          <cell r="T3654">
            <v>0</v>
          </cell>
          <cell r="U3654">
            <v>0</v>
          </cell>
          <cell r="V3654">
            <v>0</v>
          </cell>
          <cell r="W3654">
            <v>0</v>
          </cell>
          <cell r="X3654">
            <v>0</v>
          </cell>
          <cell r="Y3654">
            <v>0</v>
          </cell>
          <cell r="Z3654">
            <v>0</v>
          </cell>
          <cell r="AA3654">
            <v>0</v>
          </cell>
          <cell r="AB3654">
            <v>0</v>
          </cell>
          <cell r="AC3654">
            <v>0</v>
          </cell>
          <cell r="AD3654">
            <v>0</v>
          </cell>
          <cell r="AE3654">
            <v>0</v>
          </cell>
        </row>
        <row r="3655">
          <cell r="C3655" t="str">
            <v>S070200664</v>
          </cell>
          <cell r="D3655" t="str">
            <v>JOB-MW99-11-032 แม่พิมพ์เจาะรูยึดแกน Motor</v>
          </cell>
          <cell r="F3655" t="str">
            <v>JV0001016</v>
          </cell>
          <cell r="G3655">
            <v>36556</v>
          </cell>
          <cell r="H3655">
            <v>1</v>
          </cell>
          <cell r="I3655">
            <v>2989.53</v>
          </cell>
          <cell r="J3655">
            <v>1</v>
          </cell>
          <cell r="K3655">
            <v>36556</v>
          </cell>
          <cell r="N3655">
            <v>0</v>
          </cell>
          <cell r="O3655">
            <v>2988.53</v>
          </cell>
          <cell r="P3655">
            <v>2988.53</v>
          </cell>
          <cell r="Q3655">
            <v>2988.53</v>
          </cell>
          <cell r="R3655">
            <v>2988.53</v>
          </cell>
          <cell r="S3655">
            <v>2988.53</v>
          </cell>
          <cell r="T3655">
            <v>0</v>
          </cell>
          <cell r="U3655">
            <v>0</v>
          </cell>
          <cell r="V3655">
            <v>0</v>
          </cell>
          <cell r="W3655">
            <v>0</v>
          </cell>
          <cell r="X3655">
            <v>0</v>
          </cell>
          <cell r="Y3655">
            <v>0</v>
          </cell>
          <cell r="Z3655">
            <v>0</v>
          </cell>
          <cell r="AA3655">
            <v>0</v>
          </cell>
          <cell r="AB3655">
            <v>0</v>
          </cell>
          <cell r="AC3655">
            <v>0</v>
          </cell>
          <cell r="AD3655">
            <v>0</v>
          </cell>
          <cell r="AE3655">
            <v>0</v>
          </cell>
        </row>
        <row r="3656">
          <cell r="C3656" t="str">
            <v>S070200665</v>
          </cell>
          <cell r="D3656" t="str">
            <v>JOB-MW99-12-029 แม่พิมพ์เจาะรู Side Plate-BMW E-34</v>
          </cell>
          <cell r="F3656" t="str">
            <v>JV0001016</v>
          </cell>
          <cell r="G3656">
            <v>36556</v>
          </cell>
          <cell r="H3656">
            <v>1</v>
          </cell>
          <cell r="I3656">
            <v>1464.7</v>
          </cell>
          <cell r="J3656">
            <v>1</v>
          </cell>
          <cell r="K3656">
            <v>36556</v>
          </cell>
          <cell r="N3656">
            <v>0</v>
          </cell>
          <cell r="O3656">
            <v>1463.7</v>
          </cell>
          <cell r="P3656">
            <v>1463.7</v>
          </cell>
          <cell r="Q3656">
            <v>1463.7</v>
          </cell>
          <cell r="R3656">
            <v>1463.7</v>
          </cell>
          <cell r="S3656">
            <v>1463.7</v>
          </cell>
          <cell r="T3656">
            <v>0</v>
          </cell>
          <cell r="U3656">
            <v>0</v>
          </cell>
          <cell r="V3656">
            <v>0</v>
          </cell>
          <cell r="W3656">
            <v>0</v>
          </cell>
          <cell r="X3656">
            <v>0</v>
          </cell>
          <cell r="Y3656">
            <v>0</v>
          </cell>
          <cell r="Z3656">
            <v>0</v>
          </cell>
          <cell r="AA3656">
            <v>0</v>
          </cell>
          <cell r="AB3656">
            <v>0</v>
          </cell>
          <cell r="AC3656">
            <v>0</v>
          </cell>
          <cell r="AD3656">
            <v>0</v>
          </cell>
          <cell r="AE3656">
            <v>0</v>
          </cell>
        </row>
        <row r="3657">
          <cell r="C3657" t="str">
            <v>S070200666</v>
          </cell>
          <cell r="D3657" t="str">
            <v>JOB-9766 แม่พิมพ์ Blank End Plate (SMA-95-366)</v>
          </cell>
          <cell r="F3657" t="str">
            <v>JV0001016</v>
          </cell>
          <cell r="G3657">
            <v>36556</v>
          </cell>
          <cell r="H3657">
            <v>1</v>
          </cell>
          <cell r="I3657">
            <v>54360.7</v>
          </cell>
          <cell r="J3657">
            <v>1</v>
          </cell>
          <cell r="K3657">
            <v>36556</v>
          </cell>
          <cell r="N3657">
            <v>0</v>
          </cell>
          <cell r="O3657">
            <v>54359.7</v>
          </cell>
          <cell r="P3657">
            <v>54359.7</v>
          </cell>
          <cell r="Q3657">
            <v>54359.7</v>
          </cell>
          <cell r="R3657">
            <v>54359.7</v>
          </cell>
          <cell r="S3657">
            <v>54359.7</v>
          </cell>
          <cell r="T3657">
            <v>0</v>
          </cell>
          <cell r="U3657">
            <v>0</v>
          </cell>
          <cell r="V3657">
            <v>0</v>
          </cell>
          <cell r="W3657">
            <v>0</v>
          </cell>
          <cell r="X3657">
            <v>0</v>
          </cell>
          <cell r="Y3657">
            <v>0</v>
          </cell>
          <cell r="Z3657">
            <v>0</v>
          </cell>
          <cell r="AA3657">
            <v>0</v>
          </cell>
          <cell r="AB3657">
            <v>0</v>
          </cell>
          <cell r="AC3657">
            <v>0</v>
          </cell>
          <cell r="AD3657">
            <v>0</v>
          </cell>
          <cell r="AE3657">
            <v>0</v>
          </cell>
        </row>
        <row r="3658">
          <cell r="C3658" t="str">
            <v>S070200667</v>
          </cell>
          <cell r="D3658" t="str">
            <v>JOB-9755 แม่พิมพ์ End Plate 9R*10H (Patt 25.4*12)</v>
          </cell>
          <cell r="F3658" t="str">
            <v>JV0001016</v>
          </cell>
          <cell r="G3658">
            <v>36556</v>
          </cell>
          <cell r="H3658">
            <v>1</v>
          </cell>
          <cell r="I3658">
            <v>43230.02</v>
          </cell>
          <cell r="J3658">
            <v>1</v>
          </cell>
          <cell r="K3658">
            <v>36556</v>
          </cell>
          <cell r="N3658">
            <v>0</v>
          </cell>
          <cell r="O3658">
            <v>43229.02</v>
          </cell>
          <cell r="P3658">
            <v>43229.02</v>
          </cell>
          <cell r="Q3658">
            <v>43229.02</v>
          </cell>
          <cell r="R3658">
            <v>43229.02</v>
          </cell>
          <cell r="S3658">
            <v>43229.02</v>
          </cell>
          <cell r="T3658">
            <v>0</v>
          </cell>
          <cell r="U3658">
            <v>0</v>
          </cell>
          <cell r="V3658">
            <v>0</v>
          </cell>
          <cell r="W3658">
            <v>0</v>
          </cell>
          <cell r="X3658">
            <v>0</v>
          </cell>
          <cell r="Y3658">
            <v>0</v>
          </cell>
          <cell r="Z3658">
            <v>0</v>
          </cell>
          <cell r="AA3658">
            <v>0</v>
          </cell>
          <cell r="AB3658">
            <v>0</v>
          </cell>
          <cell r="AC3658">
            <v>0</v>
          </cell>
          <cell r="AD3658">
            <v>0</v>
          </cell>
          <cell r="AE3658">
            <v>0</v>
          </cell>
        </row>
        <row r="3659">
          <cell r="C3659" t="str">
            <v>S070200668</v>
          </cell>
          <cell r="D3659" t="str">
            <v>JOB-9755 แม่พิมพ์ End Plate เครื่อง Inline (1"*1")</v>
          </cell>
          <cell r="F3659" t="str">
            <v>JV0001016</v>
          </cell>
          <cell r="G3659">
            <v>36556</v>
          </cell>
          <cell r="H3659">
            <v>1</v>
          </cell>
          <cell r="I3659">
            <v>174082.56</v>
          </cell>
          <cell r="J3659">
            <v>1</v>
          </cell>
          <cell r="K3659">
            <v>36556</v>
          </cell>
          <cell r="N3659">
            <v>0</v>
          </cell>
          <cell r="O3659">
            <v>174081.56</v>
          </cell>
          <cell r="P3659">
            <v>174081.56</v>
          </cell>
          <cell r="Q3659">
            <v>174081.56</v>
          </cell>
          <cell r="R3659">
            <v>174081.56</v>
          </cell>
          <cell r="S3659">
            <v>174081.56</v>
          </cell>
          <cell r="T3659">
            <v>0</v>
          </cell>
          <cell r="U3659">
            <v>0</v>
          </cell>
          <cell r="V3659">
            <v>0</v>
          </cell>
          <cell r="W3659">
            <v>0</v>
          </cell>
          <cell r="X3659">
            <v>0</v>
          </cell>
          <cell r="Y3659">
            <v>0</v>
          </cell>
          <cell r="Z3659">
            <v>0</v>
          </cell>
          <cell r="AA3659">
            <v>0</v>
          </cell>
          <cell r="AB3659">
            <v>0</v>
          </cell>
          <cell r="AC3659">
            <v>0</v>
          </cell>
          <cell r="AD3659">
            <v>0</v>
          </cell>
          <cell r="AE3659">
            <v>0</v>
          </cell>
        </row>
        <row r="3660">
          <cell r="C3660" t="str">
            <v>S070200669</v>
          </cell>
          <cell r="D3660" t="str">
            <v>JOB-9544 แม่พิมพ์แกนเจาะท่อ 1/2"</v>
          </cell>
          <cell r="F3660" t="str">
            <v>JV0001016</v>
          </cell>
          <cell r="G3660">
            <v>36556</v>
          </cell>
          <cell r="H3660">
            <v>1</v>
          </cell>
          <cell r="I3660">
            <v>1445.94</v>
          </cell>
          <cell r="J3660">
            <v>1</v>
          </cell>
          <cell r="K3660">
            <v>36556</v>
          </cell>
          <cell r="N3660">
            <v>0</v>
          </cell>
          <cell r="O3660">
            <v>1444.94</v>
          </cell>
          <cell r="P3660">
            <v>1444.94</v>
          </cell>
          <cell r="Q3660">
            <v>1444.94</v>
          </cell>
          <cell r="R3660">
            <v>1444.94</v>
          </cell>
          <cell r="S3660">
            <v>1444.94</v>
          </cell>
          <cell r="T3660">
            <v>0</v>
          </cell>
          <cell r="U3660">
            <v>0</v>
          </cell>
          <cell r="V3660">
            <v>0</v>
          </cell>
          <cell r="W3660">
            <v>0</v>
          </cell>
          <cell r="X3660">
            <v>0</v>
          </cell>
          <cell r="Y3660">
            <v>0</v>
          </cell>
          <cell r="Z3660">
            <v>0</v>
          </cell>
          <cell r="AA3660">
            <v>0</v>
          </cell>
          <cell r="AB3660">
            <v>0</v>
          </cell>
          <cell r="AC3660">
            <v>0</v>
          </cell>
          <cell r="AD3660">
            <v>0</v>
          </cell>
          <cell r="AE3660">
            <v>0</v>
          </cell>
        </row>
        <row r="3661">
          <cell r="C3661" t="str">
            <v>S070200670</v>
          </cell>
          <cell r="D3661" t="str">
            <v>JOB-9544 แม่พิมพ์ Blnak ตัดขอบ RB &amp; HB</v>
          </cell>
          <cell r="F3661" t="str">
            <v>JV0001016</v>
          </cell>
          <cell r="G3661">
            <v>36556</v>
          </cell>
          <cell r="H3661">
            <v>1</v>
          </cell>
          <cell r="I3661">
            <v>13163.8</v>
          </cell>
          <cell r="J3661">
            <v>1</v>
          </cell>
          <cell r="K3661">
            <v>36556</v>
          </cell>
          <cell r="N3661">
            <v>0</v>
          </cell>
          <cell r="O3661">
            <v>13162.8</v>
          </cell>
          <cell r="P3661">
            <v>13162.8</v>
          </cell>
          <cell r="Q3661">
            <v>13162.8</v>
          </cell>
          <cell r="R3661">
            <v>13162.8</v>
          </cell>
          <cell r="S3661">
            <v>13162.8</v>
          </cell>
          <cell r="T3661">
            <v>0</v>
          </cell>
          <cell r="U3661">
            <v>0</v>
          </cell>
          <cell r="V3661">
            <v>0</v>
          </cell>
          <cell r="W3661">
            <v>0</v>
          </cell>
          <cell r="X3661">
            <v>0</v>
          </cell>
          <cell r="Y3661">
            <v>0</v>
          </cell>
          <cell r="Z3661">
            <v>0</v>
          </cell>
          <cell r="AA3661">
            <v>0</v>
          </cell>
          <cell r="AB3661">
            <v>0</v>
          </cell>
          <cell r="AC3661">
            <v>0</v>
          </cell>
          <cell r="AD3661">
            <v>0</v>
          </cell>
          <cell r="AE3661">
            <v>0</v>
          </cell>
        </row>
        <row r="3662">
          <cell r="C3662" t="str">
            <v>S070300063</v>
          </cell>
          <cell r="D3662" t="str">
            <v>JOB-99-12-015 Jig ประกอบ Coil-Patt 1"*1"</v>
          </cell>
          <cell r="F3662" t="str">
            <v>JV001016</v>
          </cell>
          <cell r="G3662">
            <v>36556</v>
          </cell>
          <cell r="H3662">
            <v>1</v>
          </cell>
          <cell r="I3662">
            <v>2076.25</v>
          </cell>
          <cell r="J3662">
            <v>1</v>
          </cell>
          <cell r="K3662">
            <v>36556</v>
          </cell>
          <cell r="N3662">
            <v>0</v>
          </cell>
          <cell r="O3662">
            <v>2075.25</v>
          </cell>
          <cell r="P3662">
            <v>2075.25</v>
          </cell>
          <cell r="Q3662">
            <v>2075.25</v>
          </cell>
          <cell r="R3662">
            <v>2075.25</v>
          </cell>
          <cell r="S3662">
            <v>2075.25</v>
          </cell>
          <cell r="T3662">
            <v>0</v>
          </cell>
          <cell r="U3662">
            <v>0</v>
          </cell>
          <cell r="V3662">
            <v>0</v>
          </cell>
          <cell r="W3662">
            <v>0</v>
          </cell>
          <cell r="X3662">
            <v>0</v>
          </cell>
          <cell r="Y3662">
            <v>0</v>
          </cell>
          <cell r="Z3662">
            <v>0</v>
          </cell>
          <cell r="AA3662">
            <v>0</v>
          </cell>
          <cell r="AB3662">
            <v>0</v>
          </cell>
          <cell r="AC3662">
            <v>0</v>
          </cell>
          <cell r="AD3662">
            <v>0</v>
          </cell>
          <cell r="AE3662">
            <v>0</v>
          </cell>
        </row>
        <row r="3663">
          <cell r="C3663" t="str">
            <v>S070300064</v>
          </cell>
          <cell r="D3663" t="str">
            <v>JOB-00-01-003 เครื่องดัดท่อ No.5</v>
          </cell>
          <cell r="F3663" t="str">
            <v>JV0001016</v>
          </cell>
          <cell r="G3663">
            <v>36556</v>
          </cell>
          <cell r="H3663">
            <v>1</v>
          </cell>
          <cell r="I3663">
            <v>3605.8</v>
          </cell>
          <cell r="J3663">
            <v>1</v>
          </cell>
          <cell r="K3663">
            <v>36556</v>
          </cell>
          <cell r="N3663">
            <v>0</v>
          </cell>
          <cell r="O3663">
            <v>3604.8</v>
          </cell>
          <cell r="P3663">
            <v>3604.8</v>
          </cell>
          <cell r="Q3663">
            <v>3604.8</v>
          </cell>
          <cell r="R3663">
            <v>3604.8</v>
          </cell>
          <cell r="S3663">
            <v>3604.8</v>
          </cell>
          <cell r="T3663">
            <v>0</v>
          </cell>
          <cell r="U3663">
            <v>0</v>
          </cell>
          <cell r="V3663">
            <v>0</v>
          </cell>
          <cell r="W3663">
            <v>0</v>
          </cell>
          <cell r="X3663">
            <v>0</v>
          </cell>
          <cell r="Y3663">
            <v>0</v>
          </cell>
          <cell r="Z3663">
            <v>0</v>
          </cell>
          <cell r="AA3663">
            <v>0</v>
          </cell>
          <cell r="AB3663">
            <v>0</v>
          </cell>
          <cell r="AC3663">
            <v>0</v>
          </cell>
          <cell r="AD3663">
            <v>0</v>
          </cell>
          <cell r="AE3663">
            <v>0</v>
          </cell>
        </row>
        <row r="3664">
          <cell r="C3664" t="str">
            <v>S070300065</v>
          </cell>
          <cell r="D3664" t="str">
            <v>JOB-9752 Plate เครื่องอัดแน่น Inline (1"*1")No.4</v>
          </cell>
          <cell r="F3664" t="str">
            <v>JV0001016</v>
          </cell>
          <cell r="G3664">
            <v>36556</v>
          </cell>
          <cell r="H3664">
            <v>1</v>
          </cell>
          <cell r="I3664">
            <v>37663.75</v>
          </cell>
          <cell r="J3664">
            <v>1</v>
          </cell>
          <cell r="K3664">
            <v>36556</v>
          </cell>
          <cell r="N3664">
            <v>0</v>
          </cell>
          <cell r="O3664">
            <v>37662.75</v>
          </cell>
          <cell r="P3664">
            <v>37662.75</v>
          </cell>
          <cell r="Q3664">
            <v>37662.75</v>
          </cell>
          <cell r="R3664">
            <v>37662.75</v>
          </cell>
          <cell r="S3664">
            <v>37662.75</v>
          </cell>
          <cell r="T3664">
            <v>0</v>
          </cell>
          <cell r="U3664">
            <v>0</v>
          </cell>
          <cell r="V3664">
            <v>0</v>
          </cell>
          <cell r="W3664">
            <v>0</v>
          </cell>
          <cell r="X3664">
            <v>0</v>
          </cell>
          <cell r="Y3664">
            <v>0</v>
          </cell>
          <cell r="Z3664">
            <v>0</v>
          </cell>
          <cell r="AA3664">
            <v>0</v>
          </cell>
          <cell r="AB3664">
            <v>0</v>
          </cell>
          <cell r="AC3664">
            <v>0</v>
          </cell>
          <cell r="AD3664">
            <v>0</v>
          </cell>
          <cell r="AE3664">
            <v>0</v>
          </cell>
        </row>
        <row r="3665">
          <cell r="C3665" t="str">
            <v>S060300253</v>
          </cell>
          <cell r="D3665" t="str">
            <v>JOB-9765 Bullet For AL เส้นผ่าศูนย์กลาง 6.93 MM.</v>
          </cell>
          <cell r="F3665" t="str">
            <v>JV0001016</v>
          </cell>
          <cell r="G3665">
            <v>36556</v>
          </cell>
          <cell r="H3665">
            <v>224</v>
          </cell>
          <cell r="I3665">
            <v>26107.75</v>
          </cell>
          <cell r="J3665">
            <v>224</v>
          </cell>
          <cell r="K3665">
            <v>36556</v>
          </cell>
          <cell r="N3665">
            <v>0</v>
          </cell>
          <cell r="O3665">
            <v>25883.75</v>
          </cell>
          <cell r="P3665">
            <v>25883.75</v>
          </cell>
          <cell r="Q3665">
            <v>25883.75</v>
          </cell>
          <cell r="R3665">
            <v>25883.75</v>
          </cell>
          <cell r="S3665">
            <v>25883.75</v>
          </cell>
          <cell r="T3665">
            <v>0</v>
          </cell>
          <cell r="U3665">
            <v>0</v>
          </cell>
          <cell r="V3665">
            <v>0</v>
          </cell>
          <cell r="W3665">
            <v>0</v>
          </cell>
          <cell r="X3665">
            <v>0</v>
          </cell>
          <cell r="Y3665">
            <v>0</v>
          </cell>
          <cell r="Z3665">
            <v>0</v>
          </cell>
          <cell r="AA3665">
            <v>0</v>
          </cell>
          <cell r="AB3665">
            <v>0</v>
          </cell>
          <cell r="AC3665">
            <v>0</v>
          </cell>
          <cell r="AD3665">
            <v>0</v>
          </cell>
          <cell r="AE3665">
            <v>0</v>
          </cell>
        </row>
        <row r="3666">
          <cell r="C3666" t="str">
            <v>S060300254</v>
          </cell>
          <cell r="D3666" t="str">
            <v>มือโยกน้ำมัน WLA-8</v>
          </cell>
          <cell r="F3666" t="str">
            <v>RR0002075</v>
          </cell>
          <cell r="G3666">
            <v>36565</v>
          </cell>
          <cell r="H3666">
            <v>2</v>
          </cell>
          <cell r="I3666">
            <v>3240</v>
          </cell>
          <cell r="J3666">
            <v>2</v>
          </cell>
          <cell r="K3666">
            <v>36565</v>
          </cell>
          <cell r="N3666">
            <v>0</v>
          </cell>
          <cell r="O3666">
            <v>3238</v>
          </cell>
          <cell r="P3666">
            <v>3238</v>
          </cell>
          <cell r="Q3666">
            <v>3238</v>
          </cell>
          <cell r="R3666">
            <v>3238</v>
          </cell>
          <cell r="S3666">
            <v>3238</v>
          </cell>
          <cell r="T3666">
            <v>0</v>
          </cell>
          <cell r="U3666">
            <v>0</v>
          </cell>
          <cell r="V3666">
            <v>0</v>
          </cell>
          <cell r="W3666">
            <v>0</v>
          </cell>
          <cell r="X3666">
            <v>0</v>
          </cell>
          <cell r="Y3666">
            <v>0</v>
          </cell>
          <cell r="Z3666">
            <v>0</v>
          </cell>
          <cell r="AA3666">
            <v>0</v>
          </cell>
          <cell r="AB3666">
            <v>0</v>
          </cell>
          <cell r="AC3666">
            <v>0</v>
          </cell>
          <cell r="AD3666">
            <v>0</v>
          </cell>
          <cell r="AE3666">
            <v>0</v>
          </cell>
        </row>
        <row r="3667">
          <cell r="C3667" t="str">
            <v>H047000380</v>
          </cell>
          <cell r="D3667" t="str">
            <v>กล้องถ่ายรูป ยี่ห้อ KODAK DC-280</v>
          </cell>
          <cell r="F3667" t="str">
            <v>PV42921420</v>
          </cell>
          <cell r="G3667">
            <v>36584</v>
          </cell>
          <cell r="H3667">
            <v>1</v>
          </cell>
          <cell r="I3667">
            <v>27900</v>
          </cell>
          <cell r="J3667">
            <v>1</v>
          </cell>
          <cell r="K3667">
            <v>36584</v>
          </cell>
          <cell r="N3667">
            <v>0</v>
          </cell>
          <cell r="O3667">
            <v>27899</v>
          </cell>
          <cell r="P3667">
            <v>27899</v>
          </cell>
          <cell r="Q3667">
            <v>27899</v>
          </cell>
          <cell r="R3667">
            <v>27899</v>
          </cell>
          <cell r="S3667">
            <v>27899</v>
          </cell>
          <cell r="T3667">
            <v>0</v>
          </cell>
          <cell r="U3667">
            <v>0</v>
          </cell>
          <cell r="V3667">
            <v>0</v>
          </cell>
          <cell r="W3667">
            <v>0</v>
          </cell>
          <cell r="X3667">
            <v>0</v>
          </cell>
          <cell r="Y3667">
            <v>0</v>
          </cell>
          <cell r="Z3667">
            <v>0</v>
          </cell>
          <cell r="AA3667">
            <v>0</v>
          </cell>
          <cell r="AB3667">
            <v>0</v>
          </cell>
          <cell r="AC3667">
            <v>0</v>
          </cell>
          <cell r="AD3667">
            <v>0</v>
          </cell>
          <cell r="AE3667">
            <v>0</v>
          </cell>
        </row>
        <row r="3668">
          <cell r="C3668" t="str">
            <v>H067800001</v>
          </cell>
          <cell r="D3668" t="str">
            <v>เครื่องวัด/ควบคุมอุณหภูมิ ECS-220R/R-100-300 องศาC</v>
          </cell>
          <cell r="F3668" t="str">
            <v>RR0002404</v>
          </cell>
          <cell r="G3668">
            <v>36566</v>
          </cell>
          <cell r="H3668">
            <v>2</v>
          </cell>
          <cell r="I3668">
            <v>7480</v>
          </cell>
          <cell r="J3668">
            <v>2</v>
          </cell>
          <cell r="K3668">
            <v>36557</v>
          </cell>
          <cell r="N3668">
            <v>0</v>
          </cell>
          <cell r="O3668">
            <v>7478</v>
          </cell>
          <cell r="P3668">
            <v>7478</v>
          </cell>
          <cell r="Q3668">
            <v>7478</v>
          </cell>
          <cell r="R3668">
            <v>7478</v>
          </cell>
          <cell r="S3668">
            <v>7478</v>
          </cell>
          <cell r="T3668">
            <v>0</v>
          </cell>
          <cell r="U3668">
            <v>0</v>
          </cell>
          <cell r="V3668">
            <v>0</v>
          </cell>
          <cell r="W3668">
            <v>0</v>
          </cell>
          <cell r="X3668">
            <v>0</v>
          </cell>
          <cell r="Y3668">
            <v>0</v>
          </cell>
          <cell r="Z3668">
            <v>0</v>
          </cell>
          <cell r="AA3668">
            <v>0</v>
          </cell>
          <cell r="AB3668">
            <v>0</v>
          </cell>
          <cell r="AC3668">
            <v>0</v>
          </cell>
          <cell r="AD3668">
            <v>0</v>
          </cell>
          <cell r="AE3668">
            <v>0</v>
          </cell>
        </row>
        <row r="3669">
          <cell r="C3669" t="str">
            <v>H067700037</v>
          </cell>
          <cell r="D3669" t="str">
            <v>พัดลมระบายอากาศ 10 นิ้ว ยี่ห้อมิตซูบิชิ</v>
          </cell>
          <cell r="F3669" t="str">
            <v>RR0002097</v>
          </cell>
          <cell r="G3669">
            <v>36567</v>
          </cell>
          <cell r="H3669">
            <v>3</v>
          </cell>
          <cell r="I3669">
            <v>3450</v>
          </cell>
          <cell r="J3669">
            <v>3</v>
          </cell>
          <cell r="K3669">
            <v>36567</v>
          </cell>
          <cell r="N3669">
            <v>0</v>
          </cell>
          <cell r="O3669">
            <v>3447</v>
          </cell>
          <cell r="P3669">
            <v>3447</v>
          </cell>
          <cell r="Q3669">
            <v>3447</v>
          </cell>
          <cell r="R3669">
            <v>3447</v>
          </cell>
          <cell r="S3669">
            <v>3447</v>
          </cell>
          <cell r="T3669">
            <v>0</v>
          </cell>
          <cell r="U3669">
            <v>0</v>
          </cell>
          <cell r="V3669">
            <v>0</v>
          </cell>
          <cell r="W3669">
            <v>0</v>
          </cell>
          <cell r="X3669">
            <v>0</v>
          </cell>
          <cell r="Y3669">
            <v>0</v>
          </cell>
          <cell r="Z3669">
            <v>0</v>
          </cell>
          <cell r="AA3669">
            <v>0</v>
          </cell>
          <cell r="AB3669">
            <v>0</v>
          </cell>
          <cell r="AC3669">
            <v>0</v>
          </cell>
          <cell r="AD3669">
            <v>0</v>
          </cell>
          <cell r="AE3669">
            <v>0</v>
          </cell>
        </row>
        <row r="3670">
          <cell r="C3670" t="str">
            <v>S069900132</v>
          </cell>
          <cell r="D3670" t="str">
            <v>ARM 3000-03A -03G1(MAINFOLD REGULATORx</v>
          </cell>
          <cell r="F3670" t="str">
            <v>RR0002015</v>
          </cell>
          <cell r="G3670">
            <v>36558</v>
          </cell>
          <cell r="H3670">
            <v>1</v>
          </cell>
          <cell r="I3670">
            <v>4889</v>
          </cell>
          <cell r="J3670">
            <v>1</v>
          </cell>
          <cell r="K3670">
            <v>36558</v>
          </cell>
          <cell r="N3670">
            <v>0</v>
          </cell>
          <cell r="O3670">
            <v>4888</v>
          </cell>
          <cell r="P3670">
            <v>4888</v>
          </cell>
          <cell r="Q3670">
            <v>4888</v>
          </cell>
          <cell r="R3670">
            <v>4888</v>
          </cell>
          <cell r="S3670">
            <v>4888</v>
          </cell>
          <cell r="T3670">
            <v>0</v>
          </cell>
          <cell r="U3670">
            <v>0</v>
          </cell>
          <cell r="V3670">
            <v>0</v>
          </cell>
          <cell r="W3670">
            <v>0</v>
          </cell>
          <cell r="X3670">
            <v>0</v>
          </cell>
          <cell r="Y3670">
            <v>0</v>
          </cell>
          <cell r="Z3670">
            <v>0</v>
          </cell>
          <cell r="AA3670">
            <v>0</v>
          </cell>
          <cell r="AB3670">
            <v>0</v>
          </cell>
          <cell r="AC3670">
            <v>0</v>
          </cell>
          <cell r="AD3670">
            <v>0</v>
          </cell>
          <cell r="AE3670">
            <v>0</v>
          </cell>
        </row>
        <row r="3671">
          <cell r="C3671" t="str">
            <v>H047800001</v>
          </cell>
          <cell r="D3671" t="str">
            <v>COMPUTER SET CELERON 433(ASUS MEW-L/R-64/CELERON</v>
          </cell>
          <cell r="E3671" t="str">
            <v>433)</v>
          </cell>
          <cell r="F3671" t="str">
            <v>RR0002045</v>
          </cell>
          <cell r="G3671">
            <v>36563</v>
          </cell>
          <cell r="H3671">
            <v>1</v>
          </cell>
          <cell r="I3671">
            <v>25500</v>
          </cell>
          <cell r="J3671">
            <v>1</v>
          </cell>
          <cell r="K3671">
            <v>36563</v>
          </cell>
          <cell r="N3671">
            <v>0</v>
          </cell>
          <cell r="O3671">
            <v>25499</v>
          </cell>
          <cell r="P3671">
            <v>25499</v>
          </cell>
          <cell r="Q3671">
            <v>25499</v>
          </cell>
          <cell r="R3671">
            <v>25499</v>
          </cell>
          <cell r="S3671">
            <v>25499</v>
          </cell>
          <cell r="T3671">
            <v>0</v>
          </cell>
          <cell r="U3671">
            <v>0</v>
          </cell>
          <cell r="V3671">
            <v>0</v>
          </cell>
          <cell r="W3671">
            <v>0</v>
          </cell>
          <cell r="X3671">
            <v>0</v>
          </cell>
          <cell r="Y3671">
            <v>0</v>
          </cell>
          <cell r="Z3671">
            <v>0</v>
          </cell>
          <cell r="AA3671">
            <v>0</v>
          </cell>
          <cell r="AB3671">
            <v>0</v>
          </cell>
          <cell r="AC3671">
            <v>0</v>
          </cell>
          <cell r="AD3671">
            <v>0</v>
          </cell>
          <cell r="AE3671">
            <v>0</v>
          </cell>
        </row>
        <row r="3672">
          <cell r="C3672" t="str">
            <v>H067800002</v>
          </cell>
          <cell r="D3672" t="str">
            <v>ชั้นวางแอร์ HARBOUR BOY</v>
          </cell>
          <cell r="F3672" t="str">
            <v>PV42821361</v>
          </cell>
          <cell r="G3672">
            <v>36566</v>
          </cell>
          <cell r="H3672">
            <v>20</v>
          </cell>
          <cell r="I3672">
            <v>56000</v>
          </cell>
          <cell r="J3672">
            <v>20</v>
          </cell>
          <cell r="K3672">
            <v>36566</v>
          </cell>
          <cell r="N3672">
            <v>0</v>
          </cell>
          <cell r="O3672">
            <v>55980</v>
          </cell>
          <cell r="P3672">
            <v>55980</v>
          </cell>
          <cell r="Q3672">
            <v>55980</v>
          </cell>
          <cell r="R3672">
            <v>55980</v>
          </cell>
          <cell r="S3672">
            <v>55980</v>
          </cell>
          <cell r="T3672">
            <v>0</v>
          </cell>
          <cell r="U3672">
            <v>0</v>
          </cell>
          <cell r="V3672">
            <v>0</v>
          </cell>
          <cell r="W3672">
            <v>0</v>
          </cell>
          <cell r="X3672">
            <v>0</v>
          </cell>
          <cell r="Y3672">
            <v>0</v>
          </cell>
          <cell r="Z3672">
            <v>0</v>
          </cell>
          <cell r="AA3672">
            <v>0</v>
          </cell>
          <cell r="AB3672">
            <v>0</v>
          </cell>
          <cell r="AC3672">
            <v>0</v>
          </cell>
          <cell r="AD3672">
            <v>0</v>
          </cell>
          <cell r="AE3672">
            <v>0</v>
          </cell>
        </row>
        <row r="3673">
          <cell r="C3673" t="str">
            <v>S049900388</v>
          </cell>
          <cell r="D3673" t="str">
            <v>บอร์ดไม้ก๊อก 120*240</v>
          </cell>
          <cell r="F3673" t="str">
            <v>RR0002300</v>
          </cell>
          <cell r="G3673">
            <v>36580</v>
          </cell>
          <cell r="H3673">
            <v>1</v>
          </cell>
          <cell r="I3673">
            <v>2500</v>
          </cell>
          <cell r="J3673">
            <v>1</v>
          </cell>
          <cell r="K3673">
            <v>36580</v>
          </cell>
          <cell r="N3673">
            <v>0</v>
          </cell>
          <cell r="O3673">
            <v>2499</v>
          </cell>
          <cell r="P3673">
            <v>2499</v>
          </cell>
          <cell r="Q3673">
            <v>2499</v>
          </cell>
          <cell r="R3673">
            <v>2499</v>
          </cell>
          <cell r="S3673">
            <v>2499</v>
          </cell>
          <cell r="T3673">
            <v>0</v>
          </cell>
          <cell r="U3673">
            <v>0</v>
          </cell>
          <cell r="V3673">
            <v>0</v>
          </cell>
          <cell r="W3673">
            <v>0</v>
          </cell>
          <cell r="X3673">
            <v>0</v>
          </cell>
          <cell r="Y3673">
            <v>0</v>
          </cell>
          <cell r="Z3673">
            <v>0</v>
          </cell>
          <cell r="AA3673">
            <v>0</v>
          </cell>
          <cell r="AB3673">
            <v>0</v>
          </cell>
          <cell r="AC3673">
            <v>0</v>
          </cell>
          <cell r="AD3673">
            <v>0</v>
          </cell>
          <cell r="AE3673">
            <v>0</v>
          </cell>
        </row>
        <row r="3674">
          <cell r="C3674" t="str">
            <v>H047000381</v>
          </cell>
          <cell r="D3674" t="str">
            <v>COMPUTER SET CELERON 433 (RAM 32/CELERON 433)</v>
          </cell>
          <cell r="E3674" t="str">
            <v>คอมพิวเตอร์ ใช้ที่แผนกบ/ช ต้นทุน กม.36</v>
          </cell>
          <cell r="F3674" t="str">
            <v>RR0002224</v>
          </cell>
          <cell r="G3674">
            <v>36566</v>
          </cell>
          <cell r="H3674">
            <v>1</v>
          </cell>
          <cell r="I3674">
            <v>16500</v>
          </cell>
          <cell r="J3674">
            <v>1</v>
          </cell>
          <cell r="K3674">
            <v>36566</v>
          </cell>
          <cell r="N3674">
            <v>0</v>
          </cell>
          <cell r="O3674">
            <v>16499</v>
          </cell>
          <cell r="P3674">
            <v>16499</v>
          </cell>
          <cell r="Q3674">
            <v>16499</v>
          </cell>
          <cell r="R3674">
            <v>16499</v>
          </cell>
          <cell r="S3674">
            <v>16499</v>
          </cell>
          <cell r="T3674">
            <v>0</v>
          </cell>
          <cell r="U3674">
            <v>0</v>
          </cell>
          <cell r="V3674">
            <v>0</v>
          </cell>
          <cell r="W3674">
            <v>0</v>
          </cell>
          <cell r="X3674">
            <v>0</v>
          </cell>
          <cell r="Y3674">
            <v>0</v>
          </cell>
          <cell r="Z3674">
            <v>0</v>
          </cell>
          <cell r="AA3674">
            <v>0</v>
          </cell>
          <cell r="AB3674">
            <v>0</v>
          </cell>
          <cell r="AC3674">
            <v>0</v>
          </cell>
          <cell r="AD3674">
            <v>0</v>
          </cell>
          <cell r="AE3674">
            <v>0</v>
          </cell>
        </row>
        <row r="3675">
          <cell r="C3675" t="str">
            <v>H047000382</v>
          </cell>
          <cell r="D3675" t="str">
            <v>SUMSUNG 14" COLOR MONITOR+MOUSE SERIAL/PS2</v>
          </cell>
          <cell r="F3675" t="str">
            <v>RR0002288</v>
          </cell>
          <cell r="G3675">
            <v>36572</v>
          </cell>
          <cell r="H3675">
            <v>1</v>
          </cell>
          <cell r="I3675">
            <v>4900</v>
          </cell>
          <cell r="J3675">
            <v>1</v>
          </cell>
          <cell r="K3675">
            <v>36572</v>
          </cell>
          <cell r="N3675">
            <v>0</v>
          </cell>
          <cell r="O3675">
            <v>4899</v>
          </cell>
          <cell r="P3675">
            <v>4899</v>
          </cell>
          <cell r="Q3675">
            <v>4899</v>
          </cell>
          <cell r="R3675">
            <v>4899</v>
          </cell>
          <cell r="S3675">
            <v>4899</v>
          </cell>
          <cell r="T3675">
            <v>0</v>
          </cell>
          <cell r="U3675">
            <v>0</v>
          </cell>
          <cell r="V3675">
            <v>0</v>
          </cell>
          <cell r="W3675">
            <v>0</v>
          </cell>
          <cell r="X3675">
            <v>0</v>
          </cell>
          <cell r="Y3675">
            <v>0</v>
          </cell>
          <cell r="Z3675">
            <v>0</v>
          </cell>
          <cell r="AA3675">
            <v>0</v>
          </cell>
          <cell r="AB3675">
            <v>0</v>
          </cell>
          <cell r="AC3675">
            <v>0</v>
          </cell>
          <cell r="AD3675">
            <v>0</v>
          </cell>
          <cell r="AE3675">
            <v>0</v>
          </cell>
        </row>
        <row r="3676">
          <cell r="C3676" t="str">
            <v>S049900389</v>
          </cell>
          <cell r="D3676" t="str">
            <v>โทรศัพท์สายเดี่ยว Panasonic</v>
          </cell>
          <cell r="F3676" t="str">
            <v>RR0002169</v>
          </cell>
          <cell r="G3676">
            <v>36570</v>
          </cell>
          <cell r="H3676">
            <v>1</v>
          </cell>
          <cell r="I3676">
            <v>920</v>
          </cell>
          <cell r="J3676">
            <v>1</v>
          </cell>
          <cell r="K3676">
            <v>36570</v>
          </cell>
          <cell r="N3676">
            <v>0</v>
          </cell>
          <cell r="O3676">
            <v>919</v>
          </cell>
          <cell r="P3676">
            <v>919</v>
          </cell>
          <cell r="Q3676">
            <v>919</v>
          </cell>
          <cell r="R3676">
            <v>919</v>
          </cell>
          <cell r="S3676">
            <v>919</v>
          </cell>
          <cell r="T3676">
            <v>0</v>
          </cell>
          <cell r="U3676">
            <v>0</v>
          </cell>
          <cell r="V3676">
            <v>0</v>
          </cell>
          <cell r="W3676">
            <v>0</v>
          </cell>
          <cell r="X3676">
            <v>0</v>
          </cell>
          <cell r="Y3676">
            <v>0</v>
          </cell>
          <cell r="Z3676">
            <v>0</v>
          </cell>
          <cell r="AA3676">
            <v>0</v>
          </cell>
          <cell r="AB3676">
            <v>0</v>
          </cell>
          <cell r="AC3676">
            <v>0</v>
          </cell>
          <cell r="AD3676">
            <v>0</v>
          </cell>
          <cell r="AE3676">
            <v>0</v>
          </cell>
        </row>
        <row r="3677">
          <cell r="C3677" t="str">
            <v>S070300066</v>
          </cell>
          <cell r="D3677" t="str">
            <v>JOB-TUBE 00-02-012 แม่พิมพ์ตัวจับท่อ No.4</v>
          </cell>
          <cell r="F3677" t="str">
            <v>JV0002021</v>
          </cell>
          <cell r="G3677">
            <v>36585</v>
          </cell>
          <cell r="H3677">
            <v>1</v>
          </cell>
          <cell r="I3677">
            <v>8060.5</v>
          </cell>
          <cell r="J3677">
            <v>1</v>
          </cell>
          <cell r="K3677">
            <v>36585</v>
          </cell>
          <cell r="N3677">
            <v>0</v>
          </cell>
          <cell r="O3677">
            <v>8059.5</v>
          </cell>
          <cell r="P3677">
            <v>8059.5</v>
          </cell>
          <cell r="Q3677">
            <v>8059.5</v>
          </cell>
          <cell r="R3677">
            <v>8059.5</v>
          </cell>
          <cell r="S3677">
            <v>8059.5</v>
          </cell>
          <cell r="T3677">
            <v>0</v>
          </cell>
          <cell r="U3677">
            <v>0</v>
          </cell>
          <cell r="V3677">
            <v>0</v>
          </cell>
          <cell r="W3677">
            <v>0</v>
          </cell>
          <cell r="X3677">
            <v>0</v>
          </cell>
          <cell r="Y3677">
            <v>0</v>
          </cell>
          <cell r="Z3677">
            <v>0</v>
          </cell>
          <cell r="AA3677">
            <v>0</v>
          </cell>
          <cell r="AB3677">
            <v>0</v>
          </cell>
          <cell r="AC3677">
            <v>0</v>
          </cell>
          <cell r="AD3677">
            <v>0</v>
          </cell>
          <cell r="AE3677">
            <v>0</v>
          </cell>
        </row>
        <row r="3678">
          <cell r="C3678" t="str">
            <v>S070300067</v>
          </cell>
          <cell r="D3678" t="str">
            <v>JOB-6693 ชุด Fin Press เครื่อง S #6</v>
          </cell>
          <cell r="F3678" t="str">
            <v>JV0002021</v>
          </cell>
          <cell r="G3678">
            <v>36585</v>
          </cell>
          <cell r="H3678">
            <v>1</v>
          </cell>
          <cell r="I3678">
            <v>826078.93</v>
          </cell>
          <cell r="J3678">
            <v>1</v>
          </cell>
          <cell r="K3678">
            <v>36585</v>
          </cell>
          <cell r="N3678">
            <v>0</v>
          </cell>
          <cell r="O3678">
            <v>826077.93</v>
          </cell>
          <cell r="P3678">
            <v>826077.93</v>
          </cell>
          <cell r="Q3678">
            <v>826077.93</v>
          </cell>
          <cell r="R3678">
            <v>826077.93</v>
          </cell>
          <cell r="S3678">
            <v>826077.93</v>
          </cell>
          <cell r="T3678">
            <v>0</v>
          </cell>
          <cell r="U3678">
            <v>0</v>
          </cell>
          <cell r="V3678">
            <v>0</v>
          </cell>
          <cell r="W3678">
            <v>0</v>
          </cell>
          <cell r="X3678">
            <v>0</v>
          </cell>
          <cell r="Y3678">
            <v>0</v>
          </cell>
          <cell r="Z3678">
            <v>0</v>
          </cell>
          <cell r="AA3678">
            <v>0</v>
          </cell>
          <cell r="AB3678">
            <v>0</v>
          </cell>
          <cell r="AC3678">
            <v>0</v>
          </cell>
          <cell r="AD3678">
            <v>0</v>
          </cell>
          <cell r="AE3678">
            <v>0</v>
          </cell>
        </row>
        <row r="3679">
          <cell r="C3679" t="str">
            <v>S070300068</v>
          </cell>
          <cell r="D3679" t="str">
            <v>JOB-6694 JIG ดัดโค้ง CW 3/8,5/16</v>
          </cell>
          <cell r="F3679" t="str">
            <v>JV0002021</v>
          </cell>
          <cell r="G3679">
            <v>36585</v>
          </cell>
          <cell r="H3679">
            <v>2</v>
          </cell>
          <cell r="I3679">
            <v>17520.2</v>
          </cell>
          <cell r="J3679">
            <v>2</v>
          </cell>
          <cell r="K3679">
            <v>36585</v>
          </cell>
          <cell r="N3679">
            <v>0</v>
          </cell>
          <cell r="O3679">
            <v>17518.2</v>
          </cell>
          <cell r="P3679">
            <v>17518.2</v>
          </cell>
          <cell r="Q3679">
            <v>17518.2</v>
          </cell>
          <cell r="R3679">
            <v>17518.2</v>
          </cell>
          <cell r="S3679">
            <v>17518.2</v>
          </cell>
          <cell r="T3679">
            <v>0</v>
          </cell>
          <cell r="U3679">
            <v>0</v>
          </cell>
          <cell r="V3679">
            <v>0</v>
          </cell>
          <cell r="W3679">
            <v>0</v>
          </cell>
          <cell r="X3679">
            <v>0</v>
          </cell>
          <cell r="Y3679">
            <v>0</v>
          </cell>
          <cell r="Z3679">
            <v>0</v>
          </cell>
          <cell r="AA3679">
            <v>0</v>
          </cell>
          <cell r="AB3679">
            <v>0</v>
          </cell>
          <cell r="AC3679">
            <v>0</v>
          </cell>
          <cell r="AD3679">
            <v>0</v>
          </cell>
          <cell r="AE3679">
            <v>0</v>
          </cell>
        </row>
        <row r="3680">
          <cell r="C3680" t="str">
            <v>S070300069</v>
          </cell>
          <cell r="D3680" t="str">
            <v>JOB-ENG/164 TUBE END Former No.71</v>
          </cell>
          <cell r="F3680" t="str">
            <v>JV0002021</v>
          </cell>
          <cell r="G3680">
            <v>36585</v>
          </cell>
          <cell r="H3680">
            <v>1</v>
          </cell>
          <cell r="I3680">
            <v>389912.64</v>
          </cell>
          <cell r="J3680">
            <v>1</v>
          </cell>
          <cell r="K3680">
            <v>36585</v>
          </cell>
          <cell r="N3680">
            <v>0</v>
          </cell>
          <cell r="O3680">
            <v>389911.64</v>
          </cell>
          <cell r="P3680">
            <v>389911.64</v>
          </cell>
          <cell r="Q3680">
            <v>389911.64</v>
          </cell>
          <cell r="R3680">
            <v>389911.64</v>
          </cell>
          <cell r="S3680">
            <v>389911.64</v>
          </cell>
          <cell r="T3680">
            <v>0</v>
          </cell>
          <cell r="U3680">
            <v>0</v>
          </cell>
          <cell r="V3680">
            <v>0</v>
          </cell>
          <cell r="W3680">
            <v>0</v>
          </cell>
          <cell r="X3680">
            <v>0</v>
          </cell>
          <cell r="Y3680">
            <v>0</v>
          </cell>
          <cell r="Z3680">
            <v>0</v>
          </cell>
          <cell r="AA3680">
            <v>0</v>
          </cell>
          <cell r="AB3680">
            <v>0</v>
          </cell>
          <cell r="AC3680">
            <v>0</v>
          </cell>
          <cell r="AD3680">
            <v>0</v>
          </cell>
          <cell r="AE3680">
            <v>0</v>
          </cell>
        </row>
        <row r="3681">
          <cell r="C3681" t="str">
            <v>S070200671</v>
          </cell>
          <cell r="D3681" t="str">
            <v>JOB-6694 แม่พิมพ์ END PLATE (Patt.1"*0.75")</v>
          </cell>
          <cell r="F3681" t="str">
            <v>JV0002021</v>
          </cell>
          <cell r="G3681">
            <v>36585</v>
          </cell>
          <cell r="H3681">
            <v>1</v>
          </cell>
          <cell r="I3681">
            <v>10485</v>
          </cell>
          <cell r="J3681">
            <v>1</v>
          </cell>
          <cell r="K3681">
            <v>36585</v>
          </cell>
          <cell r="N3681">
            <v>0</v>
          </cell>
          <cell r="O3681">
            <v>10484</v>
          </cell>
          <cell r="P3681">
            <v>10484</v>
          </cell>
          <cell r="Q3681">
            <v>10484</v>
          </cell>
          <cell r="R3681">
            <v>10484</v>
          </cell>
          <cell r="S3681">
            <v>10484</v>
          </cell>
          <cell r="T3681">
            <v>0</v>
          </cell>
          <cell r="U3681">
            <v>0</v>
          </cell>
          <cell r="V3681">
            <v>0</v>
          </cell>
          <cell r="W3681">
            <v>0</v>
          </cell>
          <cell r="X3681">
            <v>0</v>
          </cell>
          <cell r="Y3681">
            <v>0</v>
          </cell>
          <cell r="Z3681">
            <v>0</v>
          </cell>
          <cell r="AA3681">
            <v>0</v>
          </cell>
          <cell r="AB3681">
            <v>0</v>
          </cell>
          <cell r="AC3681">
            <v>0</v>
          </cell>
          <cell r="AD3681">
            <v>0</v>
          </cell>
          <cell r="AE3681">
            <v>0</v>
          </cell>
        </row>
        <row r="3682">
          <cell r="C3682" t="str">
            <v>S070200672</v>
          </cell>
          <cell r="D3682" t="str">
            <v>JOB-MW00-01-033 แม่พิมพ์เจาะรูเส้นผ่าศูนย์กลาง</v>
          </cell>
          <cell r="E3682" t="str">
            <v>3.2 MM.(หัวเข็ม 17 ชิ้น)</v>
          </cell>
          <cell r="F3682" t="str">
            <v>JV0002021</v>
          </cell>
          <cell r="G3682">
            <v>36585</v>
          </cell>
          <cell r="H3682">
            <v>1</v>
          </cell>
          <cell r="I3682">
            <v>2999.37</v>
          </cell>
          <cell r="J3682">
            <v>1</v>
          </cell>
          <cell r="K3682">
            <v>36585</v>
          </cell>
          <cell r="N3682">
            <v>0</v>
          </cell>
          <cell r="O3682">
            <v>2998.37</v>
          </cell>
          <cell r="P3682">
            <v>2998.37</v>
          </cell>
          <cell r="Q3682">
            <v>2998.37</v>
          </cell>
          <cell r="R3682">
            <v>2998.37</v>
          </cell>
          <cell r="S3682">
            <v>2998.37</v>
          </cell>
          <cell r="T3682">
            <v>0</v>
          </cell>
          <cell r="U3682">
            <v>0</v>
          </cell>
          <cell r="V3682">
            <v>0</v>
          </cell>
          <cell r="W3682">
            <v>0</v>
          </cell>
          <cell r="X3682">
            <v>0</v>
          </cell>
          <cell r="Y3682">
            <v>0</v>
          </cell>
          <cell r="Z3682">
            <v>0</v>
          </cell>
          <cell r="AA3682">
            <v>0</v>
          </cell>
          <cell r="AB3682">
            <v>0</v>
          </cell>
          <cell r="AC3682">
            <v>0</v>
          </cell>
          <cell r="AD3682">
            <v>0</v>
          </cell>
          <cell r="AE3682">
            <v>0</v>
          </cell>
        </row>
        <row r="3683">
          <cell r="C3683" t="str">
            <v>S070200673</v>
          </cell>
          <cell r="D3683" t="str">
            <v>JOB-MW00-01-034 แม่พิมพ์เจาะรู Bracket-Volk</v>
          </cell>
          <cell r="F3683" t="str">
            <v>JV0002021</v>
          </cell>
          <cell r="G3683">
            <v>36585</v>
          </cell>
          <cell r="H3683">
            <v>1</v>
          </cell>
          <cell r="I3683">
            <v>1078.3800000000001</v>
          </cell>
          <cell r="J3683">
            <v>1</v>
          </cell>
          <cell r="K3683">
            <v>36585</v>
          </cell>
          <cell r="N3683">
            <v>0</v>
          </cell>
          <cell r="O3683">
            <v>1077.3800000000001</v>
          </cell>
          <cell r="P3683">
            <v>1077.3800000000001</v>
          </cell>
          <cell r="Q3683">
            <v>1077.3800000000001</v>
          </cell>
          <cell r="R3683">
            <v>1077.3800000000001</v>
          </cell>
          <cell r="S3683">
            <v>1077.3800000000001</v>
          </cell>
          <cell r="T3683">
            <v>0</v>
          </cell>
          <cell r="U3683">
            <v>0</v>
          </cell>
          <cell r="V3683">
            <v>0</v>
          </cell>
          <cell r="W3683">
            <v>0</v>
          </cell>
          <cell r="X3683">
            <v>0</v>
          </cell>
          <cell r="Y3683">
            <v>0</v>
          </cell>
          <cell r="Z3683">
            <v>0</v>
          </cell>
          <cell r="AA3683">
            <v>0</v>
          </cell>
          <cell r="AB3683">
            <v>0</v>
          </cell>
          <cell r="AC3683">
            <v>0</v>
          </cell>
          <cell r="AD3683">
            <v>0</v>
          </cell>
          <cell r="AE3683">
            <v>0</v>
          </cell>
        </row>
        <row r="3684">
          <cell r="C3684" t="str">
            <v>S070200674</v>
          </cell>
          <cell r="D3684" t="str">
            <v>JOB-MW00-02-011 แม่พิพม์ Collar หกเหลี่ยม</v>
          </cell>
          <cell r="F3684" t="str">
            <v>JV0002021</v>
          </cell>
          <cell r="G3684">
            <v>36585</v>
          </cell>
          <cell r="H3684">
            <v>1</v>
          </cell>
          <cell r="I3684">
            <v>1215.5</v>
          </cell>
          <cell r="J3684">
            <v>1</v>
          </cell>
          <cell r="K3684">
            <v>36585</v>
          </cell>
          <cell r="N3684">
            <v>0</v>
          </cell>
          <cell r="O3684">
            <v>1214.5</v>
          </cell>
          <cell r="P3684">
            <v>1214.5</v>
          </cell>
          <cell r="Q3684">
            <v>1214.5</v>
          </cell>
          <cell r="R3684">
            <v>1214.5</v>
          </cell>
          <cell r="S3684">
            <v>1214.5</v>
          </cell>
          <cell r="T3684">
            <v>0</v>
          </cell>
          <cell r="U3684">
            <v>0</v>
          </cell>
          <cell r="V3684">
            <v>0</v>
          </cell>
          <cell r="W3684">
            <v>0</v>
          </cell>
          <cell r="X3684">
            <v>0</v>
          </cell>
          <cell r="Y3684">
            <v>0</v>
          </cell>
          <cell r="Z3684">
            <v>0</v>
          </cell>
          <cell r="AA3684">
            <v>0</v>
          </cell>
          <cell r="AB3684">
            <v>0</v>
          </cell>
          <cell r="AC3684">
            <v>0</v>
          </cell>
          <cell r="AD3684">
            <v>0</v>
          </cell>
          <cell r="AE3684">
            <v>0</v>
          </cell>
        </row>
        <row r="3685">
          <cell r="C3685" t="str">
            <v>S070200675</v>
          </cell>
          <cell r="D3685" t="str">
            <v>JOB-MW 00-01-015 แม่พิมพ์ขึ้นรูป C-Clamp</v>
          </cell>
          <cell r="F3685" t="str">
            <v>JV0002021</v>
          </cell>
          <cell r="G3685">
            <v>36585</v>
          </cell>
          <cell r="H3685">
            <v>2</v>
          </cell>
          <cell r="I3685">
            <v>1947.54</v>
          </cell>
          <cell r="J3685">
            <v>2</v>
          </cell>
          <cell r="K3685">
            <v>36585</v>
          </cell>
          <cell r="N3685">
            <v>0</v>
          </cell>
          <cell r="O3685">
            <v>1945.54</v>
          </cell>
          <cell r="P3685">
            <v>1945.54</v>
          </cell>
          <cell r="Q3685">
            <v>1945.54</v>
          </cell>
          <cell r="R3685">
            <v>1945.54</v>
          </cell>
          <cell r="S3685">
            <v>1945.54</v>
          </cell>
          <cell r="T3685">
            <v>0</v>
          </cell>
          <cell r="U3685">
            <v>0</v>
          </cell>
          <cell r="V3685">
            <v>0</v>
          </cell>
          <cell r="W3685">
            <v>0</v>
          </cell>
          <cell r="X3685">
            <v>0</v>
          </cell>
          <cell r="Y3685">
            <v>0</v>
          </cell>
          <cell r="Z3685">
            <v>0</v>
          </cell>
          <cell r="AA3685">
            <v>0</v>
          </cell>
          <cell r="AB3685">
            <v>0</v>
          </cell>
          <cell r="AC3685">
            <v>0</v>
          </cell>
          <cell r="AD3685">
            <v>0</v>
          </cell>
          <cell r="AE3685">
            <v>0</v>
          </cell>
        </row>
        <row r="3686">
          <cell r="C3686" t="str">
            <v>S070200676</v>
          </cell>
          <cell r="D3686" t="str">
            <v>JOB-MW 00-01-026 แม่พิมพ์เจาะรูเส้นผ่าศูนย์กลาง</v>
          </cell>
          <cell r="E3686" t="str">
            <v>5 MM.</v>
          </cell>
          <cell r="F3686" t="str">
            <v>JV0002021</v>
          </cell>
          <cell r="G3686">
            <v>36585</v>
          </cell>
          <cell r="H3686">
            <v>1</v>
          </cell>
          <cell r="I3686">
            <v>5108.75</v>
          </cell>
          <cell r="J3686">
            <v>1</v>
          </cell>
          <cell r="K3686">
            <v>36585</v>
          </cell>
          <cell r="N3686">
            <v>0</v>
          </cell>
          <cell r="O3686">
            <v>5107.75</v>
          </cell>
          <cell r="P3686">
            <v>5107.75</v>
          </cell>
          <cell r="Q3686">
            <v>5107.75</v>
          </cell>
          <cell r="R3686">
            <v>5107.75</v>
          </cell>
          <cell r="S3686">
            <v>5107.75</v>
          </cell>
          <cell r="T3686">
            <v>0</v>
          </cell>
          <cell r="U3686">
            <v>0</v>
          </cell>
          <cell r="V3686">
            <v>0</v>
          </cell>
          <cell r="W3686">
            <v>0</v>
          </cell>
          <cell r="X3686">
            <v>0</v>
          </cell>
          <cell r="Y3686">
            <v>0</v>
          </cell>
          <cell r="Z3686">
            <v>0</v>
          </cell>
          <cell r="AA3686">
            <v>0</v>
          </cell>
          <cell r="AB3686">
            <v>0</v>
          </cell>
          <cell r="AC3686">
            <v>0</v>
          </cell>
          <cell r="AD3686">
            <v>0</v>
          </cell>
          <cell r="AE3686">
            <v>0</v>
          </cell>
        </row>
        <row r="3687">
          <cell r="C3687" t="str">
            <v>S070200677</v>
          </cell>
          <cell r="D3687" t="str">
            <v>JOB-MW 00-01-028 แม่พิมพ์ Black E/P-HB E.C.A 007</v>
          </cell>
          <cell r="F3687" t="str">
            <v>JV0002021</v>
          </cell>
          <cell r="G3687">
            <v>36585</v>
          </cell>
          <cell r="H3687">
            <v>1</v>
          </cell>
          <cell r="I3687">
            <v>2156.75</v>
          </cell>
          <cell r="J3687">
            <v>1</v>
          </cell>
          <cell r="K3687">
            <v>36585</v>
          </cell>
          <cell r="N3687">
            <v>0</v>
          </cell>
          <cell r="O3687">
            <v>2155.75</v>
          </cell>
          <cell r="P3687">
            <v>2155.75</v>
          </cell>
          <cell r="Q3687">
            <v>2155.75</v>
          </cell>
          <cell r="R3687">
            <v>2155.75</v>
          </cell>
          <cell r="S3687">
            <v>2155.75</v>
          </cell>
          <cell r="T3687">
            <v>0</v>
          </cell>
          <cell r="U3687">
            <v>0</v>
          </cell>
          <cell r="V3687">
            <v>0</v>
          </cell>
          <cell r="W3687">
            <v>0</v>
          </cell>
          <cell r="X3687">
            <v>0</v>
          </cell>
          <cell r="Y3687">
            <v>0</v>
          </cell>
          <cell r="Z3687">
            <v>0</v>
          </cell>
          <cell r="AA3687">
            <v>0</v>
          </cell>
          <cell r="AB3687">
            <v>0</v>
          </cell>
          <cell r="AC3687">
            <v>0</v>
          </cell>
          <cell r="AD3687">
            <v>0</v>
          </cell>
          <cell r="AE3687">
            <v>0</v>
          </cell>
        </row>
        <row r="3688">
          <cell r="C3688" t="str">
            <v>S070200679</v>
          </cell>
          <cell r="D3688" t="str">
            <v>JOB-MW 00-02-017 แม่พิมพ์ Collar</v>
          </cell>
          <cell r="F3688" t="str">
            <v>JV0002021</v>
          </cell>
          <cell r="G3688">
            <v>36585</v>
          </cell>
          <cell r="H3688">
            <v>1</v>
          </cell>
          <cell r="I3688">
            <v>1982.21</v>
          </cell>
          <cell r="J3688">
            <v>1</v>
          </cell>
          <cell r="K3688">
            <v>36585</v>
          </cell>
          <cell r="N3688">
            <v>0</v>
          </cell>
          <cell r="O3688">
            <v>1981.21</v>
          </cell>
          <cell r="P3688">
            <v>1981.21</v>
          </cell>
          <cell r="Q3688">
            <v>1981.21</v>
          </cell>
          <cell r="R3688">
            <v>1981.21</v>
          </cell>
          <cell r="S3688">
            <v>1981.21</v>
          </cell>
          <cell r="T3688">
            <v>0</v>
          </cell>
          <cell r="U3688">
            <v>0</v>
          </cell>
          <cell r="V3688">
            <v>0</v>
          </cell>
          <cell r="W3688">
            <v>0</v>
          </cell>
          <cell r="X3688">
            <v>0</v>
          </cell>
          <cell r="Y3688">
            <v>0</v>
          </cell>
          <cell r="Z3688">
            <v>0</v>
          </cell>
          <cell r="AA3688">
            <v>0</v>
          </cell>
          <cell r="AB3688">
            <v>0</v>
          </cell>
          <cell r="AC3688">
            <v>0</v>
          </cell>
          <cell r="AD3688">
            <v>0</v>
          </cell>
          <cell r="AE3688">
            <v>0</v>
          </cell>
        </row>
        <row r="3689">
          <cell r="C3689" t="str">
            <v>S070200680</v>
          </cell>
          <cell r="D3689" t="str">
            <v>JOB-9755 แม่พิมพ์ END PLATE PATT. 25.4*12(9R*10.4)</v>
          </cell>
          <cell r="F3689" t="str">
            <v>JV0002021</v>
          </cell>
          <cell r="G3689">
            <v>36585</v>
          </cell>
          <cell r="H3689">
            <v>1</v>
          </cell>
          <cell r="I3689">
            <v>50688.74</v>
          </cell>
          <cell r="J3689">
            <v>1</v>
          </cell>
          <cell r="K3689">
            <v>36585</v>
          </cell>
          <cell r="N3689">
            <v>0</v>
          </cell>
          <cell r="O3689">
            <v>50687.74</v>
          </cell>
          <cell r="P3689">
            <v>50687.74</v>
          </cell>
          <cell r="Q3689">
            <v>50687.74</v>
          </cell>
          <cell r="R3689">
            <v>50687.74</v>
          </cell>
          <cell r="S3689">
            <v>50687.74</v>
          </cell>
          <cell r="T3689">
            <v>0</v>
          </cell>
          <cell r="U3689">
            <v>0</v>
          </cell>
          <cell r="V3689">
            <v>0</v>
          </cell>
          <cell r="W3689">
            <v>0</v>
          </cell>
          <cell r="X3689">
            <v>0</v>
          </cell>
          <cell r="Y3689">
            <v>0</v>
          </cell>
          <cell r="Z3689">
            <v>0</v>
          </cell>
          <cell r="AA3689">
            <v>0</v>
          </cell>
          <cell r="AB3689">
            <v>0</v>
          </cell>
          <cell r="AC3689">
            <v>0</v>
          </cell>
          <cell r="AD3689">
            <v>0</v>
          </cell>
          <cell r="AE3689">
            <v>0</v>
          </cell>
        </row>
        <row r="3690">
          <cell r="C3690" t="str">
            <v>S070200681</v>
          </cell>
          <cell r="D3690" t="str">
            <v>JOB-9755 แม่พิมพ์ Collar Patt.1"*1"(6R*10H)</v>
          </cell>
          <cell r="E3690" t="str">
            <v>J</v>
          </cell>
          <cell r="F3690" t="str">
            <v>JV0002021</v>
          </cell>
          <cell r="G3690">
            <v>36585</v>
          </cell>
          <cell r="H3690">
            <v>1</v>
          </cell>
          <cell r="I3690">
            <v>58289.27</v>
          </cell>
          <cell r="J3690">
            <v>1</v>
          </cell>
          <cell r="K3690">
            <v>36585</v>
          </cell>
          <cell r="N3690">
            <v>0</v>
          </cell>
          <cell r="O3690">
            <v>58288.27</v>
          </cell>
          <cell r="P3690">
            <v>58288.27</v>
          </cell>
          <cell r="Q3690">
            <v>58288.27</v>
          </cell>
          <cell r="R3690">
            <v>58288.27</v>
          </cell>
          <cell r="S3690">
            <v>58288.27</v>
          </cell>
          <cell r="T3690">
            <v>0</v>
          </cell>
          <cell r="U3690">
            <v>0</v>
          </cell>
          <cell r="V3690">
            <v>0</v>
          </cell>
          <cell r="W3690">
            <v>0</v>
          </cell>
          <cell r="X3690">
            <v>0</v>
          </cell>
          <cell r="Y3690">
            <v>0</v>
          </cell>
          <cell r="Z3690">
            <v>0</v>
          </cell>
          <cell r="AA3690">
            <v>0</v>
          </cell>
          <cell r="AB3690">
            <v>0</v>
          </cell>
          <cell r="AC3690">
            <v>0</v>
          </cell>
          <cell r="AD3690">
            <v>0</v>
          </cell>
          <cell r="AE3690">
            <v>0</v>
          </cell>
        </row>
        <row r="3691">
          <cell r="C3691" t="str">
            <v>S070200682</v>
          </cell>
          <cell r="D3691" t="str">
            <v>JOB-9773 แม่พิมพ์ปั๊มรู เส้นผ่าศูนย์กลาง 9 MM.</v>
          </cell>
          <cell r="F3691" t="str">
            <v>JV0002021</v>
          </cell>
          <cell r="G3691">
            <v>36585</v>
          </cell>
          <cell r="H3691">
            <v>1</v>
          </cell>
          <cell r="I3691">
            <v>10134.290000000001</v>
          </cell>
          <cell r="J3691">
            <v>1</v>
          </cell>
          <cell r="K3691">
            <v>36585</v>
          </cell>
          <cell r="N3691">
            <v>0</v>
          </cell>
          <cell r="O3691">
            <v>10133.290000000001</v>
          </cell>
          <cell r="P3691">
            <v>10133.290000000001</v>
          </cell>
          <cell r="Q3691">
            <v>10133.290000000001</v>
          </cell>
          <cell r="R3691">
            <v>10133.290000000001</v>
          </cell>
          <cell r="S3691">
            <v>10133.290000000001</v>
          </cell>
          <cell r="T3691">
            <v>0</v>
          </cell>
          <cell r="U3691">
            <v>0</v>
          </cell>
          <cell r="V3691">
            <v>0</v>
          </cell>
          <cell r="W3691">
            <v>0</v>
          </cell>
          <cell r="X3691">
            <v>0</v>
          </cell>
          <cell r="Y3691">
            <v>0</v>
          </cell>
          <cell r="Z3691">
            <v>0</v>
          </cell>
          <cell r="AA3691">
            <v>0</v>
          </cell>
          <cell r="AB3691">
            <v>0</v>
          </cell>
          <cell r="AC3691">
            <v>0</v>
          </cell>
          <cell r="AD3691">
            <v>0</v>
          </cell>
          <cell r="AE3691">
            <v>0</v>
          </cell>
        </row>
        <row r="3692">
          <cell r="C3692" t="str">
            <v>S070200683</v>
          </cell>
          <cell r="D3692" t="str">
            <v>JOB-9773 แม่พิพม์ปั๊มรูเส้นผ่าศูนย์กลาง 8 MM.</v>
          </cell>
          <cell r="F3692" t="str">
            <v>JV0002021</v>
          </cell>
          <cell r="G3692">
            <v>36585</v>
          </cell>
          <cell r="H3692">
            <v>1</v>
          </cell>
          <cell r="I3692">
            <v>10238.16</v>
          </cell>
          <cell r="J3692">
            <v>1</v>
          </cell>
          <cell r="K3692">
            <v>36585</v>
          </cell>
          <cell r="N3692">
            <v>0</v>
          </cell>
          <cell r="O3692">
            <v>10237.16</v>
          </cell>
          <cell r="P3692">
            <v>10237.16</v>
          </cell>
          <cell r="Q3692">
            <v>10237.16</v>
          </cell>
          <cell r="R3692">
            <v>10237.16</v>
          </cell>
          <cell r="S3692">
            <v>10237.16</v>
          </cell>
          <cell r="T3692">
            <v>0</v>
          </cell>
          <cell r="U3692">
            <v>0</v>
          </cell>
          <cell r="V3692">
            <v>0</v>
          </cell>
          <cell r="W3692">
            <v>0</v>
          </cell>
          <cell r="X3692">
            <v>0</v>
          </cell>
          <cell r="Y3692">
            <v>0</v>
          </cell>
          <cell r="Z3692">
            <v>0</v>
          </cell>
          <cell r="AA3692">
            <v>0</v>
          </cell>
          <cell r="AB3692">
            <v>0</v>
          </cell>
          <cell r="AC3692">
            <v>0</v>
          </cell>
          <cell r="AD3692">
            <v>0</v>
          </cell>
          <cell r="AE3692">
            <v>0</v>
          </cell>
        </row>
        <row r="3693">
          <cell r="C3693" t="str">
            <v>S070200684</v>
          </cell>
          <cell r="D3693" t="str">
            <v>JOB-9775 แม่พิมพ์ Blank-Bracket Support CCX-06191</v>
          </cell>
          <cell r="F3693" t="str">
            <v>JV0002021</v>
          </cell>
          <cell r="G3693">
            <v>36585</v>
          </cell>
          <cell r="H3693">
            <v>0</v>
          </cell>
          <cell r="I3693">
            <v>23162.65</v>
          </cell>
          <cell r="J3693">
            <v>0</v>
          </cell>
          <cell r="K3693">
            <v>36585</v>
          </cell>
          <cell r="N3693">
            <v>0</v>
          </cell>
          <cell r="O3693">
            <v>23162.65</v>
          </cell>
          <cell r="P3693">
            <v>23162.65</v>
          </cell>
          <cell r="Q3693">
            <v>23162.65</v>
          </cell>
          <cell r="R3693">
            <v>23162.65</v>
          </cell>
          <cell r="S3693">
            <v>23162.65</v>
          </cell>
          <cell r="T3693">
            <v>0</v>
          </cell>
          <cell r="U3693">
            <v>0</v>
          </cell>
          <cell r="V3693">
            <v>0</v>
          </cell>
          <cell r="W3693">
            <v>0</v>
          </cell>
          <cell r="X3693">
            <v>0</v>
          </cell>
          <cell r="Y3693">
            <v>0</v>
          </cell>
          <cell r="Z3693">
            <v>0</v>
          </cell>
          <cell r="AA3693">
            <v>0</v>
          </cell>
          <cell r="AB3693">
            <v>0</v>
          </cell>
          <cell r="AC3693">
            <v>0</v>
          </cell>
          <cell r="AD3693">
            <v>0</v>
          </cell>
          <cell r="AE3693">
            <v>0</v>
          </cell>
        </row>
        <row r="3694">
          <cell r="C3694" t="str">
            <v>S070200685</v>
          </cell>
          <cell r="D3694" t="str">
            <v>JOB-9775 แม่พิมพ์ขึ้นรูป WD 186619</v>
          </cell>
          <cell r="F3694" t="str">
            <v>JV0002021</v>
          </cell>
          <cell r="G3694">
            <v>36585</v>
          </cell>
          <cell r="H3694">
            <v>1</v>
          </cell>
          <cell r="I3694">
            <v>20297.990000000002</v>
          </cell>
          <cell r="J3694">
            <v>1</v>
          </cell>
          <cell r="K3694">
            <v>36585</v>
          </cell>
          <cell r="N3694">
            <v>0</v>
          </cell>
          <cell r="O3694">
            <v>20296.990000000002</v>
          </cell>
          <cell r="P3694">
            <v>20296.990000000002</v>
          </cell>
          <cell r="Q3694">
            <v>20296.990000000002</v>
          </cell>
          <cell r="R3694">
            <v>20296.990000000002</v>
          </cell>
          <cell r="S3694">
            <v>20296.990000000002</v>
          </cell>
          <cell r="T3694">
            <v>0</v>
          </cell>
          <cell r="U3694">
            <v>0</v>
          </cell>
          <cell r="V3694">
            <v>0</v>
          </cell>
          <cell r="W3694">
            <v>0</v>
          </cell>
          <cell r="X3694">
            <v>0</v>
          </cell>
          <cell r="Y3694">
            <v>0</v>
          </cell>
          <cell r="Z3694">
            <v>0</v>
          </cell>
          <cell r="AA3694">
            <v>0</v>
          </cell>
          <cell r="AB3694">
            <v>0</v>
          </cell>
          <cell r="AC3694">
            <v>0</v>
          </cell>
          <cell r="AD3694">
            <v>0</v>
          </cell>
          <cell r="AE3694">
            <v>0</v>
          </cell>
        </row>
        <row r="3695">
          <cell r="C3695" t="str">
            <v>S070200686</v>
          </cell>
          <cell r="D3695" t="str">
            <v>JOB-9775 แม่พิมพ์ขึ้นรูป Side Plate-Low(WD036590)</v>
          </cell>
          <cell r="F3695" t="str">
            <v>JV0002021</v>
          </cell>
          <cell r="G3695">
            <v>36585</v>
          </cell>
          <cell r="H3695">
            <v>1</v>
          </cell>
          <cell r="I3695">
            <v>12066.47</v>
          </cell>
          <cell r="J3695">
            <v>1</v>
          </cell>
          <cell r="K3695">
            <v>36585</v>
          </cell>
          <cell r="N3695">
            <v>0</v>
          </cell>
          <cell r="O3695">
            <v>12065.47</v>
          </cell>
          <cell r="P3695">
            <v>12065.47</v>
          </cell>
          <cell r="Q3695">
            <v>12065.47</v>
          </cell>
          <cell r="R3695">
            <v>12065.47</v>
          </cell>
          <cell r="S3695">
            <v>12065.47</v>
          </cell>
          <cell r="T3695">
            <v>0</v>
          </cell>
          <cell r="U3695">
            <v>0</v>
          </cell>
          <cell r="V3695">
            <v>0</v>
          </cell>
          <cell r="W3695">
            <v>0</v>
          </cell>
          <cell r="X3695">
            <v>0</v>
          </cell>
          <cell r="Y3695">
            <v>0</v>
          </cell>
          <cell r="Z3695">
            <v>0</v>
          </cell>
          <cell r="AA3695">
            <v>0</v>
          </cell>
          <cell r="AB3695">
            <v>0</v>
          </cell>
          <cell r="AC3695">
            <v>0</v>
          </cell>
          <cell r="AD3695">
            <v>0</v>
          </cell>
          <cell r="AE3695">
            <v>0</v>
          </cell>
        </row>
        <row r="3696">
          <cell r="C3696" t="str">
            <v>S070200687</v>
          </cell>
          <cell r="D3696" t="str">
            <v>JOB-9851 แม่พิมพ์ Piereing 10"(25.4MM.)</v>
          </cell>
          <cell r="F3696" t="str">
            <v>JV0002021</v>
          </cell>
          <cell r="G3696">
            <v>36585</v>
          </cell>
          <cell r="H3696">
            <v>1</v>
          </cell>
          <cell r="I3696">
            <v>27752.63</v>
          </cell>
          <cell r="J3696">
            <v>1</v>
          </cell>
          <cell r="K3696">
            <v>36585</v>
          </cell>
          <cell r="N3696">
            <v>0</v>
          </cell>
          <cell r="O3696">
            <v>27751.63</v>
          </cell>
          <cell r="P3696">
            <v>27751.63</v>
          </cell>
          <cell r="Q3696">
            <v>27751.63</v>
          </cell>
          <cell r="R3696">
            <v>27751.63</v>
          </cell>
          <cell r="S3696">
            <v>27751.63</v>
          </cell>
          <cell r="T3696">
            <v>0</v>
          </cell>
          <cell r="U3696">
            <v>0</v>
          </cell>
          <cell r="V3696">
            <v>0</v>
          </cell>
          <cell r="W3696">
            <v>0</v>
          </cell>
          <cell r="X3696">
            <v>0</v>
          </cell>
          <cell r="Y3696">
            <v>0</v>
          </cell>
          <cell r="Z3696">
            <v>0</v>
          </cell>
          <cell r="AA3696">
            <v>0</v>
          </cell>
          <cell r="AB3696">
            <v>0</v>
          </cell>
          <cell r="AC3696">
            <v>0</v>
          </cell>
          <cell r="AD3696">
            <v>0</v>
          </cell>
          <cell r="AE3696">
            <v>0</v>
          </cell>
        </row>
        <row r="3697">
          <cell r="C3697" t="str">
            <v>S060300255</v>
          </cell>
          <cell r="D3697" t="str">
            <v>JOB-3491 Driving Qear -Flex</v>
          </cell>
          <cell r="F3697" t="str">
            <v>JV0002021</v>
          </cell>
          <cell r="G3697">
            <v>36585</v>
          </cell>
          <cell r="H3697">
            <v>1</v>
          </cell>
          <cell r="I3697">
            <v>112639.27</v>
          </cell>
          <cell r="J3697">
            <v>1</v>
          </cell>
          <cell r="K3697">
            <v>36585</v>
          </cell>
          <cell r="N3697">
            <v>0</v>
          </cell>
          <cell r="O3697">
            <v>112638.27</v>
          </cell>
          <cell r="P3697">
            <v>112638.27</v>
          </cell>
          <cell r="Q3697">
            <v>112638.27</v>
          </cell>
          <cell r="R3697">
            <v>112638.27</v>
          </cell>
          <cell r="S3697">
            <v>112638.27</v>
          </cell>
          <cell r="T3697">
            <v>0</v>
          </cell>
          <cell r="U3697">
            <v>0</v>
          </cell>
          <cell r="V3697">
            <v>0</v>
          </cell>
          <cell r="W3697">
            <v>0</v>
          </cell>
          <cell r="X3697">
            <v>0</v>
          </cell>
          <cell r="Y3697">
            <v>0</v>
          </cell>
          <cell r="Z3697">
            <v>0</v>
          </cell>
          <cell r="AA3697">
            <v>0</v>
          </cell>
          <cell r="AB3697">
            <v>0</v>
          </cell>
          <cell r="AC3697">
            <v>0</v>
          </cell>
          <cell r="AD3697">
            <v>0</v>
          </cell>
          <cell r="AE3697">
            <v>0</v>
          </cell>
        </row>
        <row r="3698">
          <cell r="C3698" t="str">
            <v>S060300257</v>
          </cell>
          <cell r="D3698" t="str">
            <v>JOB-3846 Cutting Blade</v>
          </cell>
          <cell r="F3698" t="str">
            <v>JV0002021</v>
          </cell>
          <cell r="G3698">
            <v>36585</v>
          </cell>
          <cell r="H3698">
            <v>0</v>
          </cell>
          <cell r="I3698">
            <v>5202.53</v>
          </cell>
          <cell r="J3698">
            <v>0</v>
          </cell>
          <cell r="K3698">
            <v>36585</v>
          </cell>
          <cell r="N3698">
            <v>0</v>
          </cell>
          <cell r="O3698">
            <v>5202.53</v>
          </cell>
          <cell r="P3698">
            <v>5202.53</v>
          </cell>
          <cell r="Q3698">
            <v>5202.53</v>
          </cell>
          <cell r="R3698">
            <v>5202.53</v>
          </cell>
          <cell r="S3698">
            <v>5202.53</v>
          </cell>
          <cell r="T3698">
            <v>0</v>
          </cell>
          <cell r="U3698">
            <v>0</v>
          </cell>
          <cell r="V3698">
            <v>0</v>
          </cell>
          <cell r="W3698">
            <v>0</v>
          </cell>
          <cell r="X3698">
            <v>0</v>
          </cell>
          <cell r="Y3698">
            <v>0</v>
          </cell>
          <cell r="Z3698">
            <v>0</v>
          </cell>
          <cell r="AA3698">
            <v>0</v>
          </cell>
          <cell r="AB3698">
            <v>0</v>
          </cell>
          <cell r="AC3698">
            <v>0</v>
          </cell>
          <cell r="AD3698">
            <v>0</v>
          </cell>
          <cell r="AE3698">
            <v>0</v>
          </cell>
        </row>
        <row r="3699">
          <cell r="C3699" t="str">
            <v>S060300258</v>
          </cell>
          <cell r="D3699" t="str">
            <v>JOB-3846 ใบมีดตัดขอบหยัก</v>
          </cell>
          <cell r="F3699" t="str">
            <v>JV0002021</v>
          </cell>
          <cell r="G3699">
            <v>36585</v>
          </cell>
          <cell r="H3699">
            <v>30</v>
          </cell>
          <cell r="I3699">
            <v>31907.98</v>
          </cell>
          <cell r="J3699">
            <v>30</v>
          </cell>
          <cell r="K3699">
            <v>36585</v>
          </cell>
          <cell r="N3699">
            <v>0</v>
          </cell>
          <cell r="O3699">
            <v>31877.98</v>
          </cell>
          <cell r="P3699">
            <v>31877.98</v>
          </cell>
          <cell r="Q3699">
            <v>31877.98</v>
          </cell>
          <cell r="R3699">
            <v>31877.98</v>
          </cell>
          <cell r="S3699">
            <v>31877.98</v>
          </cell>
          <cell r="T3699">
            <v>0</v>
          </cell>
          <cell r="U3699">
            <v>0</v>
          </cell>
          <cell r="V3699">
            <v>0</v>
          </cell>
          <cell r="W3699">
            <v>0</v>
          </cell>
          <cell r="X3699">
            <v>0</v>
          </cell>
          <cell r="Y3699">
            <v>0</v>
          </cell>
          <cell r="Z3699">
            <v>0</v>
          </cell>
          <cell r="AA3699">
            <v>0</v>
          </cell>
          <cell r="AB3699">
            <v>0</v>
          </cell>
          <cell r="AC3699">
            <v>0</v>
          </cell>
          <cell r="AD3699">
            <v>0</v>
          </cell>
          <cell r="AE3699">
            <v>0</v>
          </cell>
        </row>
        <row r="3700">
          <cell r="C3700" t="str">
            <v>S060300259</v>
          </cell>
          <cell r="D3700" t="str">
            <v>JOB-3846 ใบมีดตัดขอบตรง</v>
          </cell>
          <cell r="F3700" t="str">
            <v>JV0002021</v>
          </cell>
          <cell r="G3700">
            <v>36585</v>
          </cell>
          <cell r="H3700">
            <v>30</v>
          </cell>
          <cell r="I3700">
            <v>32390.73</v>
          </cell>
          <cell r="J3700">
            <v>30</v>
          </cell>
          <cell r="K3700">
            <v>36585</v>
          </cell>
          <cell r="N3700">
            <v>0</v>
          </cell>
          <cell r="O3700">
            <v>32360.73</v>
          </cell>
          <cell r="P3700">
            <v>32360.73</v>
          </cell>
          <cell r="Q3700">
            <v>32360.73</v>
          </cell>
          <cell r="R3700">
            <v>32360.73</v>
          </cell>
          <cell r="S3700">
            <v>32360.73</v>
          </cell>
          <cell r="T3700">
            <v>0</v>
          </cell>
          <cell r="U3700">
            <v>0</v>
          </cell>
          <cell r="V3700">
            <v>0</v>
          </cell>
          <cell r="W3700">
            <v>0</v>
          </cell>
          <cell r="X3700">
            <v>0</v>
          </cell>
          <cell r="Y3700">
            <v>0</v>
          </cell>
          <cell r="Z3700">
            <v>0</v>
          </cell>
          <cell r="AA3700">
            <v>0</v>
          </cell>
          <cell r="AB3700">
            <v>0</v>
          </cell>
          <cell r="AC3700">
            <v>0</v>
          </cell>
          <cell r="AD3700">
            <v>0</v>
          </cell>
          <cell r="AE3700">
            <v>0</v>
          </cell>
        </row>
        <row r="3701">
          <cell r="C3701" t="str">
            <v>S060300260</v>
          </cell>
          <cell r="D3701" t="str">
            <v>JOB-6699 หัวเข็ม 7.42-7.44</v>
          </cell>
          <cell r="F3701" t="str">
            <v>JV0002021</v>
          </cell>
          <cell r="G3701">
            <v>36585</v>
          </cell>
          <cell r="H3701">
            <v>1</v>
          </cell>
          <cell r="I3701">
            <v>3474</v>
          </cell>
          <cell r="J3701">
            <v>1</v>
          </cell>
          <cell r="K3701">
            <v>36585</v>
          </cell>
          <cell r="N3701">
            <v>0</v>
          </cell>
          <cell r="O3701">
            <v>3473</v>
          </cell>
          <cell r="P3701">
            <v>3473</v>
          </cell>
          <cell r="Q3701">
            <v>3473</v>
          </cell>
          <cell r="R3701">
            <v>3473</v>
          </cell>
          <cell r="S3701">
            <v>3473</v>
          </cell>
          <cell r="T3701">
            <v>0</v>
          </cell>
          <cell r="U3701">
            <v>0</v>
          </cell>
          <cell r="V3701">
            <v>0</v>
          </cell>
          <cell r="W3701">
            <v>0</v>
          </cell>
          <cell r="X3701">
            <v>0</v>
          </cell>
          <cell r="Y3701">
            <v>0</v>
          </cell>
          <cell r="Z3701">
            <v>0</v>
          </cell>
          <cell r="AA3701">
            <v>0</v>
          </cell>
          <cell r="AB3701">
            <v>0</v>
          </cell>
          <cell r="AC3701">
            <v>0</v>
          </cell>
          <cell r="AD3701">
            <v>0</v>
          </cell>
          <cell r="AE3701">
            <v>0</v>
          </cell>
        </row>
        <row r="3702">
          <cell r="C3702" t="str">
            <v>S060300261</v>
          </cell>
          <cell r="D3702" t="str">
            <v>JOB-9706 ทำแกนเข็มเครื่อง Expander No.1</v>
          </cell>
          <cell r="F3702" t="str">
            <v>JV0002021</v>
          </cell>
          <cell r="G3702">
            <v>36585</v>
          </cell>
          <cell r="H3702">
            <v>30</v>
          </cell>
          <cell r="I3702">
            <v>7883.62</v>
          </cell>
          <cell r="J3702">
            <v>30</v>
          </cell>
          <cell r="K3702">
            <v>36585</v>
          </cell>
          <cell r="N3702">
            <v>0</v>
          </cell>
          <cell r="O3702">
            <v>7853.62</v>
          </cell>
          <cell r="P3702">
            <v>7853.62</v>
          </cell>
          <cell r="Q3702">
            <v>7853.62</v>
          </cell>
          <cell r="R3702">
            <v>7853.62</v>
          </cell>
          <cell r="S3702">
            <v>7853.62</v>
          </cell>
          <cell r="T3702">
            <v>0</v>
          </cell>
          <cell r="U3702">
            <v>0</v>
          </cell>
          <cell r="V3702">
            <v>0</v>
          </cell>
          <cell r="W3702">
            <v>0</v>
          </cell>
          <cell r="X3702">
            <v>0</v>
          </cell>
          <cell r="Y3702">
            <v>0</v>
          </cell>
          <cell r="Z3702">
            <v>0</v>
          </cell>
          <cell r="AA3702">
            <v>0</v>
          </cell>
          <cell r="AB3702">
            <v>0</v>
          </cell>
          <cell r="AC3702">
            <v>0</v>
          </cell>
          <cell r="AD3702">
            <v>0</v>
          </cell>
          <cell r="AE3702">
            <v>0</v>
          </cell>
        </row>
        <row r="3703">
          <cell r="C3703" t="str">
            <v>S060300262</v>
          </cell>
          <cell r="D3703" t="str">
            <v>JOB-9706 ทำหัวกระแทกเครื่อง Expander No.3</v>
          </cell>
          <cell r="F3703" t="str">
            <v>JV0002021</v>
          </cell>
          <cell r="G3703">
            <v>36585</v>
          </cell>
          <cell r="H3703">
            <v>50</v>
          </cell>
          <cell r="I3703">
            <v>3561.25</v>
          </cell>
          <cell r="J3703">
            <v>50</v>
          </cell>
          <cell r="K3703">
            <v>36585</v>
          </cell>
          <cell r="N3703">
            <v>0</v>
          </cell>
          <cell r="O3703">
            <v>3511.25</v>
          </cell>
          <cell r="P3703">
            <v>3511.25</v>
          </cell>
          <cell r="Q3703">
            <v>3511.25</v>
          </cell>
          <cell r="R3703">
            <v>3511.25</v>
          </cell>
          <cell r="S3703">
            <v>3511.25</v>
          </cell>
          <cell r="T3703">
            <v>0</v>
          </cell>
          <cell r="U3703">
            <v>0</v>
          </cell>
          <cell r="V3703">
            <v>0</v>
          </cell>
          <cell r="W3703">
            <v>0</v>
          </cell>
          <cell r="X3703">
            <v>0</v>
          </cell>
          <cell r="Y3703">
            <v>0</v>
          </cell>
          <cell r="Z3703">
            <v>0</v>
          </cell>
          <cell r="AA3703">
            <v>0</v>
          </cell>
          <cell r="AB3703">
            <v>0</v>
          </cell>
          <cell r="AC3703">
            <v>0</v>
          </cell>
          <cell r="AD3703">
            <v>0</v>
          </cell>
          <cell r="AE3703">
            <v>0</v>
          </cell>
        </row>
        <row r="3704">
          <cell r="C3704" t="str">
            <v>S060300263</v>
          </cell>
          <cell r="D3704" t="str">
            <v>JOB-9706 ทำแกนเข็มเครื่องอัดแน่น No.8</v>
          </cell>
          <cell r="F3704" t="str">
            <v>JV0002021</v>
          </cell>
          <cell r="G3704">
            <v>36585</v>
          </cell>
          <cell r="H3704">
            <v>50</v>
          </cell>
          <cell r="I3704">
            <v>15434</v>
          </cell>
          <cell r="J3704">
            <v>50</v>
          </cell>
          <cell r="K3704">
            <v>36585</v>
          </cell>
          <cell r="N3704">
            <v>0</v>
          </cell>
          <cell r="O3704">
            <v>15384</v>
          </cell>
          <cell r="P3704">
            <v>15384</v>
          </cell>
          <cell r="Q3704">
            <v>15384</v>
          </cell>
          <cell r="R3704">
            <v>15384</v>
          </cell>
          <cell r="S3704">
            <v>15384</v>
          </cell>
          <cell r="T3704">
            <v>0</v>
          </cell>
          <cell r="U3704">
            <v>0</v>
          </cell>
          <cell r="V3704">
            <v>0</v>
          </cell>
          <cell r="W3704">
            <v>0</v>
          </cell>
          <cell r="X3704">
            <v>0</v>
          </cell>
          <cell r="Y3704">
            <v>0</v>
          </cell>
          <cell r="Z3704">
            <v>0</v>
          </cell>
          <cell r="AA3704">
            <v>0</v>
          </cell>
          <cell r="AB3704">
            <v>0</v>
          </cell>
          <cell r="AC3704">
            <v>0</v>
          </cell>
          <cell r="AD3704">
            <v>0</v>
          </cell>
          <cell r="AE3704">
            <v>0</v>
          </cell>
        </row>
        <row r="3705">
          <cell r="C3705" t="str">
            <v>S060200256</v>
          </cell>
          <cell r="D3705" t="str">
            <v>JOB-MW 00-02-004 แม่พิมพ์ปั๊มรูเส้นผ่าศูนย์กลาง</v>
          </cell>
          <cell r="E3705" t="str">
            <v>7.2 MM.</v>
          </cell>
          <cell r="F3705" t="str">
            <v>JV0002021</v>
          </cell>
          <cell r="G3705">
            <v>36585</v>
          </cell>
          <cell r="H3705">
            <v>1</v>
          </cell>
          <cell r="I3705">
            <v>1912.1</v>
          </cell>
          <cell r="J3705">
            <v>1</v>
          </cell>
          <cell r="K3705">
            <v>36585</v>
          </cell>
          <cell r="N3705">
            <v>0</v>
          </cell>
          <cell r="O3705">
            <v>1911.1</v>
          </cell>
          <cell r="P3705">
            <v>1911.1</v>
          </cell>
          <cell r="Q3705">
            <v>1911.1</v>
          </cell>
          <cell r="R3705">
            <v>1911.1</v>
          </cell>
          <cell r="S3705">
            <v>1911.1</v>
          </cell>
          <cell r="T3705">
            <v>0</v>
          </cell>
          <cell r="U3705">
            <v>0</v>
          </cell>
          <cell r="V3705">
            <v>0</v>
          </cell>
          <cell r="W3705">
            <v>0</v>
          </cell>
          <cell r="X3705">
            <v>0</v>
          </cell>
          <cell r="Y3705">
            <v>0</v>
          </cell>
          <cell r="Z3705">
            <v>0</v>
          </cell>
          <cell r="AA3705">
            <v>0</v>
          </cell>
          <cell r="AB3705">
            <v>0</v>
          </cell>
          <cell r="AC3705">
            <v>0</v>
          </cell>
          <cell r="AD3705">
            <v>0</v>
          </cell>
          <cell r="AE3705">
            <v>0</v>
          </cell>
        </row>
        <row r="3706">
          <cell r="C3706" t="str">
            <v>S060300256</v>
          </cell>
          <cell r="D3706" t="str">
            <v>JOB-3846 Punvh &amp; Die</v>
          </cell>
          <cell r="F3706" t="str">
            <v>JV0002021</v>
          </cell>
          <cell r="G3706">
            <v>36585</v>
          </cell>
          <cell r="H3706">
            <v>59</v>
          </cell>
          <cell r="I3706">
            <v>20439.38</v>
          </cell>
          <cell r="J3706">
            <v>59</v>
          </cell>
          <cell r="K3706">
            <v>36585</v>
          </cell>
          <cell r="N3706">
            <v>0</v>
          </cell>
          <cell r="O3706">
            <v>20380.38</v>
          </cell>
          <cell r="P3706">
            <v>20380.38</v>
          </cell>
          <cell r="Q3706">
            <v>20380.38</v>
          </cell>
          <cell r="R3706">
            <v>20380.38</v>
          </cell>
          <cell r="S3706">
            <v>20380.38</v>
          </cell>
          <cell r="T3706">
            <v>0</v>
          </cell>
          <cell r="U3706">
            <v>0</v>
          </cell>
          <cell r="V3706">
            <v>0</v>
          </cell>
          <cell r="W3706">
            <v>0</v>
          </cell>
          <cell r="X3706">
            <v>0</v>
          </cell>
          <cell r="Y3706">
            <v>0</v>
          </cell>
          <cell r="Z3706">
            <v>0</v>
          </cell>
          <cell r="AA3706">
            <v>0</v>
          </cell>
          <cell r="AB3706">
            <v>0</v>
          </cell>
          <cell r="AC3706">
            <v>0</v>
          </cell>
          <cell r="AD3706">
            <v>0</v>
          </cell>
          <cell r="AE3706">
            <v>0</v>
          </cell>
        </row>
        <row r="3707">
          <cell r="C3707" t="str">
            <v>S070200678</v>
          </cell>
          <cell r="D3707" t="str">
            <v>JOB-MW00-01-029 แม่พิมพ์เจาะรูเส้นผ่าศูนย์กลาง</v>
          </cell>
          <cell r="E3707" t="str">
            <v>7.2 MM.</v>
          </cell>
          <cell r="F3707" t="str">
            <v>JV0002021</v>
          </cell>
          <cell r="G3707">
            <v>36585</v>
          </cell>
          <cell r="H3707">
            <v>1</v>
          </cell>
          <cell r="I3707">
            <v>9512.5</v>
          </cell>
          <cell r="J3707">
            <v>1</v>
          </cell>
          <cell r="K3707">
            <v>36585</v>
          </cell>
          <cell r="N3707">
            <v>0</v>
          </cell>
          <cell r="O3707">
            <v>9511.5</v>
          </cell>
          <cell r="P3707">
            <v>9511.5</v>
          </cell>
          <cell r="Q3707">
            <v>9511.5</v>
          </cell>
          <cell r="R3707">
            <v>9511.5</v>
          </cell>
          <cell r="S3707">
            <v>9511.5</v>
          </cell>
          <cell r="T3707">
            <v>0</v>
          </cell>
          <cell r="U3707">
            <v>0</v>
          </cell>
          <cell r="V3707">
            <v>0</v>
          </cell>
          <cell r="W3707">
            <v>0</v>
          </cell>
          <cell r="X3707">
            <v>0</v>
          </cell>
          <cell r="Y3707">
            <v>0</v>
          </cell>
          <cell r="Z3707">
            <v>0</v>
          </cell>
          <cell r="AA3707">
            <v>0</v>
          </cell>
          <cell r="AB3707">
            <v>0</v>
          </cell>
          <cell r="AC3707">
            <v>0</v>
          </cell>
          <cell r="AD3707">
            <v>0</v>
          </cell>
          <cell r="AE3707">
            <v>0</v>
          </cell>
        </row>
        <row r="3708">
          <cell r="C3708" t="str">
            <v>S060600010</v>
          </cell>
          <cell r="D3708" t="str">
            <v>ประแจเลื่อน 271.425 ขนาด 12*31.5 มิล</v>
          </cell>
          <cell r="F3708" t="str">
            <v>RR0003078</v>
          </cell>
          <cell r="G3708">
            <v>36593</v>
          </cell>
          <cell r="H3708">
            <v>1</v>
          </cell>
          <cell r="I3708">
            <v>873.6</v>
          </cell>
          <cell r="J3708">
            <v>1</v>
          </cell>
          <cell r="K3708">
            <v>36593</v>
          </cell>
          <cell r="N3708">
            <v>0</v>
          </cell>
          <cell r="O3708">
            <v>872.6</v>
          </cell>
          <cell r="P3708">
            <v>872.6</v>
          </cell>
          <cell r="Q3708">
            <v>872.6</v>
          </cell>
          <cell r="R3708">
            <v>872.6</v>
          </cell>
          <cell r="S3708">
            <v>872.6</v>
          </cell>
          <cell r="T3708">
            <v>0</v>
          </cell>
          <cell r="U3708">
            <v>0</v>
          </cell>
          <cell r="V3708">
            <v>0</v>
          </cell>
          <cell r="W3708">
            <v>0</v>
          </cell>
          <cell r="X3708">
            <v>0</v>
          </cell>
          <cell r="Y3708">
            <v>0</v>
          </cell>
          <cell r="Z3708">
            <v>0</v>
          </cell>
          <cell r="AA3708">
            <v>0</v>
          </cell>
          <cell r="AB3708">
            <v>0</v>
          </cell>
          <cell r="AC3708">
            <v>0</v>
          </cell>
          <cell r="AD3708">
            <v>0</v>
          </cell>
          <cell r="AE3708">
            <v>0</v>
          </cell>
        </row>
        <row r="3709">
          <cell r="C3709" t="str">
            <v>S060300264</v>
          </cell>
          <cell r="D3709" t="str">
            <v>เวอร์เนียดิจิตอล 500-180</v>
          </cell>
          <cell r="F3709" t="str">
            <v>RR0003027</v>
          </cell>
          <cell r="G3709">
            <v>36586</v>
          </cell>
          <cell r="H3709">
            <v>1</v>
          </cell>
          <cell r="I3709">
            <v>4262.3999999999996</v>
          </cell>
          <cell r="J3709">
            <v>1</v>
          </cell>
          <cell r="K3709">
            <v>36586</v>
          </cell>
          <cell r="N3709">
            <v>0</v>
          </cell>
          <cell r="O3709">
            <v>4261.3999999999996</v>
          </cell>
          <cell r="P3709">
            <v>4261.3999999999996</v>
          </cell>
          <cell r="Q3709">
            <v>4261.3999999999996</v>
          </cell>
          <cell r="R3709">
            <v>4261.3999999999996</v>
          </cell>
          <cell r="S3709">
            <v>4261.3999999999996</v>
          </cell>
          <cell r="T3709">
            <v>0</v>
          </cell>
          <cell r="U3709">
            <v>0</v>
          </cell>
          <cell r="V3709">
            <v>0</v>
          </cell>
          <cell r="W3709">
            <v>0</v>
          </cell>
          <cell r="X3709">
            <v>0</v>
          </cell>
          <cell r="Y3709">
            <v>0</v>
          </cell>
          <cell r="Z3709">
            <v>0</v>
          </cell>
          <cell r="AA3709">
            <v>0</v>
          </cell>
          <cell r="AB3709">
            <v>0</v>
          </cell>
          <cell r="AC3709">
            <v>0</v>
          </cell>
          <cell r="AD3709">
            <v>0</v>
          </cell>
          <cell r="AE3709">
            <v>0</v>
          </cell>
        </row>
        <row r="3710">
          <cell r="C3710" t="str">
            <v>S060800256</v>
          </cell>
          <cell r="D3710" t="str">
            <v>เวอร์เนียคาลิปเปอร์ #8 นิ้ว</v>
          </cell>
          <cell r="F3710" t="str">
            <v>RR0003163</v>
          </cell>
          <cell r="G3710">
            <v>36599</v>
          </cell>
          <cell r="H3710">
            <v>1</v>
          </cell>
          <cell r="I3710">
            <v>1658.4</v>
          </cell>
          <cell r="J3710">
            <v>1</v>
          </cell>
          <cell r="K3710">
            <v>36599</v>
          </cell>
          <cell r="N3710">
            <v>0</v>
          </cell>
          <cell r="O3710">
            <v>1657.4</v>
          </cell>
          <cell r="P3710">
            <v>1657.4</v>
          </cell>
          <cell r="Q3710">
            <v>1657.4</v>
          </cell>
          <cell r="R3710">
            <v>1657.4</v>
          </cell>
          <cell r="S3710">
            <v>1657.4</v>
          </cell>
          <cell r="T3710">
            <v>0</v>
          </cell>
          <cell r="U3710">
            <v>0</v>
          </cell>
          <cell r="V3710">
            <v>0</v>
          </cell>
          <cell r="W3710">
            <v>0</v>
          </cell>
          <cell r="X3710">
            <v>0</v>
          </cell>
          <cell r="Y3710">
            <v>0</v>
          </cell>
          <cell r="Z3710">
            <v>0</v>
          </cell>
          <cell r="AA3710">
            <v>0</v>
          </cell>
          <cell r="AB3710">
            <v>0</v>
          </cell>
          <cell r="AC3710">
            <v>0</v>
          </cell>
          <cell r="AD3710">
            <v>0</v>
          </cell>
          <cell r="AE3710">
            <v>0</v>
          </cell>
        </row>
        <row r="3711">
          <cell r="C3711" t="str">
            <v>H047800002</v>
          </cell>
          <cell r="D3711" t="str">
            <v>เครื่อง PRINTER 06-H01-C6450A HP DESKJET 610C</v>
          </cell>
          <cell r="F3711" t="str">
            <v>RR0003324</v>
          </cell>
          <cell r="G3711">
            <v>36609</v>
          </cell>
          <cell r="H3711">
            <v>1</v>
          </cell>
          <cell r="I3711">
            <v>3950</v>
          </cell>
          <cell r="J3711">
            <v>1</v>
          </cell>
          <cell r="K3711">
            <v>36609</v>
          </cell>
          <cell r="N3711">
            <v>0</v>
          </cell>
          <cell r="O3711">
            <v>3949</v>
          </cell>
          <cell r="P3711">
            <v>3949</v>
          </cell>
          <cell r="Q3711">
            <v>3949</v>
          </cell>
          <cell r="R3711">
            <v>3949</v>
          </cell>
          <cell r="S3711">
            <v>3949</v>
          </cell>
          <cell r="T3711">
            <v>0</v>
          </cell>
          <cell r="U3711">
            <v>0</v>
          </cell>
          <cell r="V3711">
            <v>0</v>
          </cell>
          <cell r="W3711">
            <v>0</v>
          </cell>
          <cell r="X3711">
            <v>0</v>
          </cell>
          <cell r="Y3711">
            <v>0</v>
          </cell>
          <cell r="Z3711">
            <v>0</v>
          </cell>
          <cell r="AA3711">
            <v>0</v>
          </cell>
          <cell r="AB3711">
            <v>0</v>
          </cell>
          <cell r="AC3711">
            <v>0</v>
          </cell>
          <cell r="AD3711">
            <v>0</v>
          </cell>
          <cell r="AE3711">
            <v>0</v>
          </cell>
        </row>
        <row r="3712">
          <cell r="C3712" t="str">
            <v>S060800257</v>
          </cell>
          <cell r="D3712" t="str">
            <v>ปั๊มหอยโข่ง POLO PS-40-0.58 (1/2HP)</v>
          </cell>
          <cell r="F3712" t="str">
            <v>RR0003306</v>
          </cell>
          <cell r="G3712">
            <v>36610</v>
          </cell>
          <cell r="H3712">
            <v>1</v>
          </cell>
          <cell r="I3712">
            <v>1800</v>
          </cell>
          <cell r="J3712">
            <v>1</v>
          </cell>
          <cell r="K3712">
            <v>36610</v>
          </cell>
          <cell r="N3712">
            <v>0</v>
          </cell>
          <cell r="O3712">
            <v>1799</v>
          </cell>
          <cell r="P3712">
            <v>1799</v>
          </cell>
          <cell r="Q3712">
            <v>1799</v>
          </cell>
          <cell r="R3712">
            <v>1799</v>
          </cell>
          <cell r="S3712">
            <v>1799</v>
          </cell>
          <cell r="T3712">
            <v>0</v>
          </cell>
          <cell r="U3712">
            <v>0</v>
          </cell>
          <cell r="V3712">
            <v>0</v>
          </cell>
          <cell r="W3712">
            <v>0</v>
          </cell>
          <cell r="X3712">
            <v>0</v>
          </cell>
          <cell r="Y3712">
            <v>0</v>
          </cell>
          <cell r="Z3712">
            <v>0</v>
          </cell>
          <cell r="AA3712">
            <v>0</v>
          </cell>
          <cell r="AB3712">
            <v>0</v>
          </cell>
          <cell r="AC3712">
            <v>0</v>
          </cell>
          <cell r="AD3712">
            <v>0</v>
          </cell>
          <cell r="AE3712">
            <v>0</v>
          </cell>
        </row>
        <row r="3713">
          <cell r="C3713" t="str">
            <v>H067800003</v>
          </cell>
          <cell r="D3713" t="str">
            <v>รอกไฟฟ้า Speed 4 ทิศทาง ความเร็วขึ้น-ลง 4.7 เมตร</v>
          </cell>
          <cell r="E3713" t="str">
            <v>ต่อนาที,ชุดระบบไฟฟ้าควบคุมรอกไฟฟ้า 2 ชุด</v>
          </cell>
          <cell r="F3713" t="str">
            <v>RR0003393</v>
          </cell>
          <cell r="G3713">
            <v>36612</v>
          </cell>
          <cell r="H3713">
            <v>1</v>
          </cell>
          <cell r="I3713">
            <v>69000</v>
          </cell>
          <cell r="J3713">
            <v>1</v>
          </cell>
          <cell r="K3713">
            <v>36612</v>
          </cell>
          <cell r="N3713">
            <v>0</v>
          </cell>
          <cell r="O3713">
            <v>68999</v>
          </cell>
          <cell r="P3713">
            <v>68999</v>
          </cell>
          <cell r="Q3713">
            <v>68999</v>
          </cell>
          <cell r="R3713">
            <v>68999</v>
          </cell>
          <cell r="S3713">
            <v>68999</v>
          </cell>
          <cell r="T3713">
            <v>0</v>
          </cell>
          <cell r="U3713">
            <v>0</v>
          </cell>
          <cell r="V3713">
            <v>0</v>
          </cell>
          <cell r="W3713">
            <v>0</v>
          </cell>
          <cell r="X3713">
            <v>0</v>
          </cell>
          <cell r="Y3713">
            <v>0</v>
          </cell>
          <cell r="Z3713">
            <v>0</v>
          </cell>
          <cell r="AA3713">
            <v>0</v>
          </cell>
          <cell r="AB3713">
            <v>0</v>
          </cell>
          <cell r="AC3713">
            <v>0</v>
          </cell>
          <cell r="AD3713">
            <v>0</v>
          </cell>
          <cell r="AE3713">
            <v>0</v>
          </cell>
        </row>
        <row r="3714">
          <cell r="C3714" t="str">
            <v>H047000383</v>
          </cell>
          <cell r="D3714" t="str">
            <v>เครื่องอัดเทป ยี่ห้อ AIWA</v>
          </cell>
          <cell r="F3714" t="str">
            <v>PV43321613</v>
          </cell>
          <cell r="G3714">
            <v>36608</v>
          </cell>
          <cell r="H3714">
            <v>1</v>
          </cell>
          <cell r="I3714">
            <v>1859.81</v>
          </cell>
          <cell r="J3714">
            <v>1</v>
          </cell>
          <cell r="K3714">
            <v>36608</v>
          </cell>
          <cell r="N3714">
            <v>0</v>
          </cell>
          <cell r="O3714">
            <v>1858.81</v>
          </cell>
          <cell r="P3714">
            <v>1858.81</v>
          </cell>
          <cell r="Q3714">
            <v>1858.81</v>
          </cell>
          <cell r="R3714">
            <v>1858.81</v>
          </cell>
          <cell r="S3714">
            <v>1858.81</v>
          </cell>
          <cell r="T3714">
            <v>0</v>
          </cell>
          <cell r="U3714">
            <v>0</v>
          </cell>
          <cell r="V3714">
            <v>0</v>
          </cell>
          <cell r="W3714">
            <v>0</v>
          </cell>
          <cell r="X3714">
            <v>0</v>
          </cell>
          <cell r="Y3714">
            <v>0</v>
          </cell>
          <cell r="Z3714">
            <v>0</v>
          </cell>
          <cell r="AA3714">
            <v>0</v>
          </cell>
          <cell r="AB3714">
            <v>0</v>
          </cell>
          <cell r="AC3714">
            <v>0</v>
          </cell>
          <cell r="AD3714">
            <v>0</v>
          </cell>
          <cell r="AE3714">
            <v>0</v>
          </cell>
        </row>
        <row r="3715">
          <cell r="C3715" t="str">
            <v>S060200257</v>
          </cell>
          <cell r="D3715" t="str">
            <v>JOB-MW-00-02-006 กลึงเกลียวสลักยึดแม่พิมพ์</v>
          </cell>
          <cell r="F3715" t="str">
            <v>JV0003047</v>
          </cell>
          <cell r="G3715">
            <v>36616</v>
          </cell>
          <cell r="H3715">
            <v>50</v>
          </cell>
          <cell r="I3715">
            <v>12724</v>
          </cell>
          <cell r="J3715">
            <v>50</v>
          </cell>
          <cell r="K3715">
            <v>36616</v>
          </cell>
          <cell r="N3715">
            <v>0</v>
          </cell>
          <cell r="O3715">
            <v>12674</v>
          </cell>
          <cell r="P3715">
            <v>12674</v>
          </cell>
          <cell r="Q3715">
            <v>12674</v>
          </cell>
          <cell r="R3715">
            <v>12674</v>
          </cell>
          <cell r="S3715">
            <v>12674</v>
          </cell>
          <cell r="T3715">
            <v>0</v>
          </cell>
          <cell r="U3715">
            <v>0</v>
          </cell>
          <cell r="V3715">
            <v>0</v>
          </cell>
          <cell r="W3715">
            <v>0</v>
          </cell>
          <cell r="X3715">
            <v>0</v>
          </cell>
          <cell r="Y3715">
            <v>0</v>
          </cell>
          <cell r="Z3715">
            <v>0</v>
          </cell>
          <cell r="AA3715">
            <v>0</v>
          </cell>
          <cell r="AB3715">
            <v>0</v>
          </cell>
          <cell r="AC3715">
            <v>0</v>
          </cell>
          <cell r="AD3715">
            <v>0</v>
          </cell>
          <cell r="AE3715">
            <v>0</v>
          </cell>
        </row>
        <row r="3716">
          <cell r="C3716" t="str">
            <v>S070200688</v>
          </cell>
          <cell r="D3716" t="str">
            <v>JOB-MW-00-02-08 แม่พิมพ์ขึ้นรูปคิ้ว MOTOR CLAMP</v>
          </cell>
          <cell r="F3716" t="str">
            <v>JV0003047</v>
          </cell>
          <cell r="G3716">
            <v>36616</v>
          </cell>
          <cell r="H3716">
            <v>1</v>
          </cell>
          <cell r="I3716">
            <v>5833</v>
          </cell>
          <cell r="J3716">
            <v>1</v>
          </cell>
          <cell r="K3716">
            <v>36616</v>
          </cell>
          <cell r="N3716">
            <v>0</v>
          </cell>
          <cell r="O3716">
            <v>5832</v>
          </cell>
          <cell r="P3716">
            <v>5832</v>
          </cell>
          <cell r="Q3716">
            <v>5832</v>
          </cell>
          <cell r="R3716">
            <v>5832</v>
          </cell>
          <cell r="S3716">
            <v>5832</v>
          </cell>
          <cell r="T3716">
            <v>0</v>
          </cell>
          <cell r="U3716">
            <v>0</v>
          </cell>
          <cell r="V3716">
            <v>0</v>
          </cell>
          <cell r="W3716">
            <v>0</v>
          </cell>
          <cell r="X3716">
            <v>0</v>
          </cell>
          <cell r="Y3716">
            <v>0</v>
          </cell>
          <cell r="Z3716">
            <v>0</v>
          </cell>
          <cell r="AA3716">
            <v>0</v>
          </cell>
          <cell r="AB3716">
            <v>0</v>
          </cell>
          <cell r="AC3716">
            <v>0</v>
          </cell>
          <cell r="AD3716">
            <v>0</v>
          </cell>
          <cell r="AE3716">
            <v>0</v>
          </cell>
        </row>
        <row r="3717">
          <cell r="C3717" t="str">
            <v>S070200689</v>
          </cell>
          <cell r="D3717" t="str">
            <v>JOB-MW-00-02-015 แม่พิมพ์ปั๊มรูป เส้นผ่าศูนย์กลาง</v>
          </cell>
          <cell r="E3717" t="str">
            <v>10.05 Patt.1"*0.75</v>
          </cell>
          <cell r="F3717" t="str">
            <v>JV0003047</v>
          </cell>
          <cell r="G3717">
            <v>36616</v>
          </cell>
          <cell r="H3717">
            <v>1</v>
          </cell>
          <cell r="I3717">
            <v>5508.61</v>
          </cell>
          <cell r="J3717">
            <v>1</v>
          </cell>
          <cell r="K3717">
            <v>36616</v>
          </cell>
          <cell r="N3717">
            <v>0</v>
          </cell>
          <cell r="O3717">
            <v>5507.61</v>
          </cell>
          <cell r="P3717">
            <v>5507.61</v>
          </cell>
          <cell r="Q3717">
            <v>5507.61</v>
          </cell>
          <cell r="R3717">
            <v>5507.61</v>
          </cell>
          <cell r="S3717">
            <v>5507.61</v>
          </cell>
          <cell r="T3717">
            <v>0</v>
          </cell>
          <cell r="U3717">
            <v>0</v>
          </cell>
          <cell r="V3717">
            <v>0</v>
          </cell>
          <cell r="W3717">
            <v>0</v>
          </cell>
          <cell r="X3717">
            <v>0</v>
          </cell>
          <cell r="Y3717">
            <v>0</v>
          </cell>
          <cell r="Z3717">
            <v>0</v>
          </cell>
          <cell r="AA3717">
            <v>0</v>
          </cell>
          <cell r="AB3717">
            <v>0</v>
          </cell>
          <cell r="AC3717">
            <v>0</v>
          </cell>
          <cell r="AD3717">
            <v>0</v>
          </cell>
          <cell r="AE3717">
            <v>0</v>
          </cell>
        </row>
        <row r="3718">
          <cell r="C3718" t="str">
            <v>S070200690</v>
          </cell>
          <cell r="D3718" t="str">
            <v>JOB-MW-02-022 แม่พิมพ์ปั๊มรูเส้นผ่าศูนย์กลาง 7.2,</v>
          </cell>
          <cell r="E3718" t="str">
            <v>3.2 MM.-Collar</v>
          </cell>
          <cell r="F3718" t="str">
            <v>JV0003047</v>
          </cell>
          <cell r="G3718">
            <v>36616</v>
          </cell>
          <cell r="H3718">
            <v>1</v>
          </cell>
          <cell r="I3718">
            <v>11795.5</v>
          </cell>
          <cell r="J3718">
            <v>1</v>
          </cell>
          <cell r="K3718">
            <v>36616</v>
          </cell>
          <cell r="N3718">
            <v>0</v>
          </cell>
          <cell r="O3718">
            <v>11794.5</v>
          </cell>
          <cell r="P3718">
            <v>11794.5</v>
          </cell>
          <cell r="Q3718">
            <v>11794.5</v>
          </cell>
          <cell r="R3718">
            <v>11794.5</v>
          </cell>
          <cell r="S3718">
            <v>11794.5</v>
          </cell>
          <cell r="T3718">
            <v>0</v>
          </cell>
          <cell r="U3718">
            <v>0</v>
          </cell>
          <cell r="V3718">
            <v>0</v>
          </cell>
          <cell r="W3718">
            <v>0</v>
          </cell>
          <cell r="X3718">
            <v>0</v>
          </cell>
          <cell r="Y3718">
            <v>0</v>
          </cell>
          <cell r="Z3718">
            <v>0</v>
          </cell>
          <cell r="AA3718">
            <v>0</v>
          </cell>
          <cell r="AB3718">
            <v>0</v>
          </cell>
          <cell r="AC3718">
            <v>0</v>
          </cell>
          <cell r="AD3718">
            <v>0</v>
          </cell>
          <cell r="AE3718">
            <v>0</v>
          </cell>
        </row>
        <row r="3719">
          <cell r="C3719" t="str">
            <v>S070200691</v>
          </cell>
          <cell r="D3719" t="str">
            <v>JOB-MW-00-02-027 แม่พิมพ์ปั๊มรูเส้นผ่าศูนย์กลาง</v>
          </cell>
          <cell r="E3719" t="str">
            <v>8.36 ทำ Stopper</v>
          </cell>
          <cell r="F3719" t="str">
            <v>JV0003047</v>
          </cell>
          <cell r="G3719">
            <v>36616</v>
          </cell>
          <cell r="H3719">
            <v>4</v>
          </cell>
          <cell r="I3719">
            <v>1844.54</v>
          </cell>
          <cell r="J3719">
            <v>4</v>
          </cell>
          <cell r="K3719">
            <v>36616</v>
          </cell>
          <cell r="N3719">
            <v>0</v>
          </cell>
          <cell r="O3719">
            <v>1840.54</v>
          </cell>
          <cell r="P3719">
            <v>1840.54</v>
          </cell>
          <cell r="Q3719">
            <v>1840.54</v>
          </cell>
          <cell r="R3719">
            <v>1840.54</v>
          </cell>
          <cell r="S3719">
            <v>1840.54</v>
          </cell>
          <cell r="T3719">
            <v>0</v>
          </cell>
          <cell r="U3719">
            <v>0</v>
          </cell>
          <cell r="V3719">
            <v>0</v>
          </cell>
          <cell r="W3719">
            <v>0</v>
          </cell>
          <cell r="X3719">
            <v>0</v>
          </cell>
          <cell r="Y3719">
            <v>0</v>
          </cell>
          <cell r="Z3719">
            <v>0</v>
          </cell>
          <cell r="AA3719">
            <v>0</v>
          </cell>
          <cell r="AB3719">
            <v>0</v>
          </cell>
          <cell r="AC3719">
            <v>0</v>
          </cell>
          <cell r="AD3719">
            <v>0</v>
          </cell>
          <cell r="AE3719">
            <v>0</v>
          </cell>
        </row>
        <row r="3720">
          <cell r="C3720" t="str">
            <v>S070200692</v>
          </cell>
          <cell r="D3720" t="str">
            <v>JOB-MW-00-03-021 แม่พิมพ์ Slot 8*16</v>
          </cell>
          <cell r="F3720" t="str">
            <v>JV0003047</v>
          </cell>
          <cell r="G3720">
            <v>36616</v>
          </cell>
          <cell r="H3720">
            <v>1</v>
          </cell>
          <cell r="I3720">
            <v>1192.77</v>
          </cell>
          <cell r="J3720">
            <v>1</v>
          </cell>
          <cell r="K3720">
            <v>36616</v>
          </cell>
          <cell r="N3720">
            <v>0</v>
          </cell>
          <cell r="O3720">
            <v>1191.77</v>
          </cell>
          <cell r="P3720">
            <v>1191.77</v>
          </cell>
          <cell r="Q3720">
            <v>1191.77</v>
          </cell>
          <cell r="R3720">
            <v>1191.77</v>
          </cell>
          <cell r="S3720">
            <v>1191.77</v>
          </cell>
          <cell r="T3720">
            <v>0</v>
          </cell>
          <cell r="U3720">
            <v>0</v>
          </cell>
          <cell r="V3720">
            <v>0</v>
          </cell>
          <cell r="W3720">
            <v>0</v>
          </cell>
          <cell r="X3720">
            <v>0</v>
          </cell>
          <cell r="Y3720">
            <v>0</v>
          </cell>
          <cell r="Z3720">
            <v>0</v>
          </cell>
          <cell r="AA3720">
            <v>0</v>
          </cell>
          <cell r="AB3720">
            <v>0</v>
          </cell>
          <cell r="AC3720">
            <v>0</v>
          </cell>
          <cell r="AD3720">
            <v>0</v>
          </cell>
          <cell r="AE3720">
            <v>0</v>
          </cell>
        </row>
        <row r="3721">
          <cell r="C3721" t="str">
            <v>S070200693</v>
          </cell>
          <cell r="D3721" t="str">
            <v>JOB-MW-00-03-022 แม่พิมพ์ปั๊มรูเส้นผ่าศูนย์กลาง</v>
          </cell>
          <cell r="E3721" t="str">
            <v>7.2 MM.</v>
          </cell>
          <cell r="F3721" t="str">
            <v>JV0003047</v>
          </cell>
          <cell r="G3721">
            <v>36616</v>
          </cell>
          <cell r="H3721">
            <v>1</v>
          </cell>
          <cell r="I3721">
            <v>5684.6</v>
          </cell>
          <cell r="J3721">
            <v>1</v>
          </cell>
          <cell r="K3721">
            <v>36616</v>
          </cell>
          <cell r="N3721">
            <v>0</v>
          </cell>
          <cell r="O3721">
            <v>5683.6</v>
          </cell>
          <cell r="P3721">
            <v>5683.6</v>
          </cell>
          <cell r="Q3721">
            <v>5683.6</v>
          </cell>
          <cell r="R3721">
            <v>5683.6</v>
          </cell>
          <cell r="S3721">
            <v>5683.6</v>
          </cell>
          <cell r="T3721">
            <v>0</v>
          </cell>
          <cell r="U3721">
            <v>0</v>
          </cell>
          <cell r="V3721">
            <v>0</v>
          </cell>
          <cell r="W3721">
            <v>0</v>
          </cell>
          <cell r="X3721">
            <v>0</v>
          </cell>
          <cell r="Y3721">
            <v>0</v>
          </cell>
          <cell r="Z3721">
            <v>0</v>
          </cell>
          <cell r="AA3721">
            <v>0</v>
          </cell>
          <cell r="AB3721">
            <v>0</v>
          </cell>
          <cell r="AC3721">
            <v>0</v>
          </cell>
          <cell r="AD3721">
            <v>0</v>
          </cell>
          <cell r="AE3721">
            <v>0</v>
          </cell>
        </row>
        <row r="3722">
          <cell r="C3722" t="str">
            <v>S070200694</v>
          </cell>
          <cell r="D3722" t="str">
            <v>JOB-MW-00-03-032 แม่พิมพ์ปั๊มรูเส้นผ่าศูนย์กลาง</v>
          </cell>
          <cell r="E3722" t="str">
            <v>5 MM.</v>
          </cell>
          <cell r="F3722" t="str">
            <v>JV0003047</v>
          </cell>
          <cell r="G3722">
            <v>36616</v>
          </cell>
          <cell r="H3722">
            <v>1</v>
          </cell>
          <cell r="I3722">
            <v>1617.49</v>
          </cell>
          <cell r="J3722">
            <v>1</v>
          </cell>
          <cell r="K3722">
            <v>36616</v>
          </cell>
          <cell r="N3722">
            <v>0</v>
          </cell>
          <cell r="O3722">
            <v>1616.49</v>
          </cell>
          <cell r="P3722">
            <v>1616.49</v>
          </cell>
          <cell r="Q3722">
            <v>1616.49</v>
          </cell>
          <cell r="R3722">
            <v>1616.49</v>
          </cell>
          <cell r="S3722">
            <v>1616.49</v>
          </cell>
          <cell r="T3722">
            <v>0</v>
          </cell>
          <cell r="U3722">
            <v>0</v>
          </cell>
          <cell r="V3722">
            <v>0</v>
          </cell>
          <cell r="W3722">
            <v>0</v>
          </cell>
          <cell r="X3722">
            <v>0</v>
          </cell>
          <cell r="Y3722">
            <v>0</v>
          </cell>
          <cell r="Z3722">
            <v>0</v>
          </cell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>
            <v>0</v>
          </cell>
        </row>
        <row r="3723">
          <cell r="C3723" t="str">
            <v>S070300070</v>
          </cell>
          <cell r="D3723" t="str">
            <v>JOB-TUBE-00-03-08 เครื่องดัดท่อ No.5</v>
          </cell>
          <cell r="F3723" t="str">
            <v>JV0003047</v>
          </cell>
          <cell r="G3723">
            <v>36616</v>
          </cell>
          <cell r="H3723">
            <v>1</v>
          </cell>
          <cell r="I3723">
            <v>2798.39</v>
          </cell>
          <cell r="J3723">
            <v>1</v>
          </cell>
          <cell r="K3723">
            <v>36616</v>
          </cell>
          <cell r="N3723">
            <v>0</v>
          </cell>
          <cell r="O3723">
            <v>2797.39</v>
          </cell>
          <cell r="P3723">
            <v>2797.39</v>
          </cell>
          <cell r="Q3723">
            <v>2797.39</v>
          </cell>
          <cell r="R3723">
            <v>2797.39</v>
          </cell>
          <cell r="S3723">
            <v>2797.39</v>
          </cell>
          <cell r="T3723">
            <v>0</v>
          </cell>
          <cell r="U3723">
            <v>0</v>
          </cell>
          <cell r="V3723">
            <v>0</v>
          </cell>
          <cell r="W3723">
            <v>0</v>
          </cell>
          <cell r="X3723">
            <v>0</v>
          </cell>
          <cell r="Y3723">
            <v>0</v>
          </cell>
          <cell r="Z3723">
            <v>0</v>
          </cell>
          <cell r="AA3723">
            <v>0</v>
          </cell>
          <cell r="AB3723">
            <v>0</v>
          </cell>
          <cell r="AC3723">
            <v>0</v>
          </cell>
          <cell r="AD3723">
            <v>0</v>
          </cell>
          <cell r="AE3723">
            <v>0</v>
          </cell>
        </row>
        <row r="3724">
          <cell r="C3724" t="str">
            <v>S060300265</v>
          </cell>
          <cell r="D3724" t="str">
            <v>JOB-TUBE-00-02-04 หัวบนท่อ 1/4,5/16</v>
          </cell>
          <cell r="F3724" t="str">
            <v>JV0003047</v>
          </cell>
          <cell r="G3724">
            <v>36616</v>
          </cell>
          <cell r="H3724">
            <v>4</v>
          </cell>
          <cell r="I3724">
            <v>4414.43</v>
          </cell>
          <cell r="J3724">
            <v>4</v>
          </cell>
          <cell r="K3724">
            <v>36616</v>
          </cell>
          <cell r="N3724">
            <v>0</v>
          </cell>
          <cell r="O3724">
            <v>4410.43</v>
          </cell>
          <cell r="P3724">
            <v>4410.43</v>
          </cell>
          <cell r="Q3724">
            <v>4410.43</v>
          </cell>
          <cell r="R3724">
            <v>4410.43</v>
          </cell>
          <cell r="S3724">
            <v>4410.43</v>
          </cell>
          <cell r="T3724">
            <v>0</v>
          </cell>
          <cell r="U3724">
            <v>0</v>
          </cell>
          <cell r="V3724">
            <v>0</v>
          </cell>
          <cell r="W3724">
            <v>0</v>
          </cell>
          <cell r="X3724">
            <v>0</v>
          </cell>
          <cell r="Y3724">
            <v>0</v>
          </cell>
          <cell r="Z3724">
            <v>0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>
            <v>0</v>
          </cell>
        </row>
        <row r="3725">
          <cell r="C3725" t="str">
            <v>S060400412</v>
          </cell>
          <cell r="D3725" t="str">
            <v>JOB-IN-00-02-02 หัวมนท่อ 1/4,5/16,3/8,5/8,3/4</v>
          </cell>
          <cell r="F3725" t="str">
            <v>JV0003047</v>
          </cell>
          <cell r="G3725">
            <v>36616</v>
          </cell>
          <cell r="H3725">
            <v>1</v>
          </cell>
          <cell r="I3725">
            <v>1270.5</v>
          </cell>
          <cell r="J3725">
            <v>1</v>
          </cell>
          <cell r="K3725">
            <v>36616</v>
          </cell>
          <cell r="N3725">
            <v>0</v>
          </cell>
          <cell r="O3725">
            <v>1269.5</v>
          </cell>
          <cell r="P3725">
            <v>1269.5</v>
          </cell>
          <cell r="Q3725">
            <v>1269.5</v>
          </cell>
          <cell r="R3725">
            <v>1269.5</v>
          </cell>
          <cell r="S3725">
            <v>1269.5</v>
          </cell>
          <cell r="T3725">
            <v>0</v>
          </cell>
          <cell r="U3725">
            <v>0</v>
          </cell>
          <cell r="V3725">
            <v>0</v>
          </cell>
          <cell r="W3725">
            <v>0</v>
          </cell>
          <cell r="X3725">
            <v>0</v>
          </cell>
          <cell r="Y3725">
            <v>0</v>
          </cell>
          <cell r="Z3725">
            <v>0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>
            <v>0</v>
          </cell>
        </row>
        <row r="3726">
          <cell r="C3726" t="str">
            <v>S060400413</v>
          </cell>
          <cell r="D3726" t="str">
            <v>JOB-IN-00-03-02 ทำแกนเจาะกระทุ้ง Inlet,Outlet</v>
          </cell>
          <cell r="F3726" t="str">
            <v>JV0003047</v>
          </cell>
          <cell r="G3726">
            <v>36616</v>
          </cell>
          <cell r="H3726">
            <v>2</v>
          </cell>
          <cell r="I3726">
            <v>3731.85</v>
          </cell>
          <cell r="J3726">
            <v>2</v>
          </cell>
          <cell r="K3726">
            <v>36616</v>
          </cell>
          <cell r="N3726">
            <v>0</v>
          </cell>
          <cell r="O3726">
            <v>3729.85</v>
          </cell>
          <cell r="P3726">
            <v>3729.85</v>
          </cell>
          <cell r="Q3726">
            <v>3729.85</v>
          </cell>
          <cell r="R3726">
            <v>3729.85</v>
          </cell>
          <cell r="S3726">
            <v>3729.85</v>
          </cell>
          <cell r="T3726">
            <v>0</v>
          </cell>
          <cell r="U3726">
            <v>0</v>
          </cell>
          <cell r="V3726">
            <v>0</v>
          </cell>
          <cell r="W3726">
            <v>0</v>
          </cell>
          <cell r="X3726">
            <v>0</v>
          </cell>
          <cell r="Y3726">
            <v>0</v>
          </cell>
          <cell r="Z3726">
            <v>0</v>
          </cell>
          <cell r="AA3726">
            <v>0</v>
          </cell>
          <cell r="AB3726">
            <v>0</v>
          </cell>
          <cell r="AC3726">
            <v>0</v>
          </cell>
          <cell r="AD3726">
            <v>0</v>
          </cell>
          <cell r="AE3726">
            <v>0</v>
          </cell>
        </row>
        <row r="3727">
          <cell r="C3727" t="str">
            <v>S060400414</v>
          </cell>
          <cell r="D3727" t="str">
            <v>JOB-IN-00-03-03 หัวกระทุ้งท่อ (Punch)</v>
          </cell>
          <cell r="F3727" t="str">
            <v>JV0003047</v>
          </cell>
          <cell r="G3727">
            <v>36616</v>
          </cell>
          <cell r="H3727">
            <v>10</v>
          </cell>
          <cell r="I3727">
            <v>5262</v>
          </cell>
          <cell r="J3727">
            <v>10</v>
          </cell>
          <cell r="K3727">
            <v>36616</v>
          </cell>
          <cell r="N3727">
            <v>0</v>
          </cell>
          <cell r="O3727">
            <v>5252</v>
          </cell>
          <cell r="P3727">
            <v>5252</v>
          </cell>
          <cell r="Q3727">
            <v>5252</v>
          </cell>
          <cell r="R3727">
            <v>5252</v>
          </cell>
          <cell r="S3727">
            <v>5252</v>
          </cell>
          <cell r="T3727">
            <v>0</v>
          </cell>
          <cell r="U3727">
            <v>0</v>
          </cell>
          <cell r="V3727">
            <v>0</v>
          </cell>
          <cell r="W3727">
            <v>0</v>
          </cell>
          <cell r="X3727">
            <v>0</v>
          </cell>
          <cell r="Y3727">
            <v>0</v>
          </cell>
          <cell r="Z3727">
            <v>0</v>
          </cell>
          <cell r="AA3727">
            <v>0</v>
          </cell>
          <cell r="AB3727">
            <v>0</v>
          </cell>
          <cell r="AC3727">
            <v>0</v>
          </cell>
          <cell r="AD3727">
            <v>0</v>
          </cell>
          <cell r="AE3727">
            <v>0</v>
          </cell>
        </row>
        <row r="3728">
          <cell r="C3728" t="str">
            <v>S060400415</v>
          </cell>
          <cell r="D3728" t="str">
            <v>JOB-IN-00-03-06 ทำกระบอกเจาะกระทุ้ง</v>
          </cell>
          <cell r="F3728" t="str">
            <v>JV0003047</v>
          </cell>
          <cell r="G3728">
            <v>36616</v>
          </cell>
          <cell r="H3728">
            <v>1</v>
          </cell>
          <cell r="I3728">
            <v>1386.74</v>
          </cell>
          <cell r="J3728">
            <v>1</v>
          </cell>
          <cell r="K3728">
            <v>36616</v>
          </cell>
          <cell r="N3728">
            <v>0</v>
          </cell>
          <cell r="O3728">
            <v>1385.74</v>
          </cell>
          <cell r="P3728">
            <v>1385.74</v>
          </cell>
          <cell r="Q3728">
            <v>1385.74</v>
          </cell>
          <cell r="R3728">
            <v>1385.74</v>
          </cell>
          <cell r="S3728">
            <v>1385.74</v>
          </cell>
          <cell r="T3728">
            <v>0</v>
          </cell>
          <cell r="U3728">
            <v>0</v>
          </cell>
          <cell r="V3728">
            <v>0</v>
          </cell>
          <cell r="W3728">
            <v>0</v>
          </cell>
          <cell r="X3728">
            <v>0</v>
          </cell>
          <cell r="Y3728">
            <v>0</v>
          </cell>
          <cell r="Z3728">
            <v>0</v>
          </cell>
          <cell r="AA3728">
            <v>0</v>
          </cell>
          <cell r="AB3728">
            <v>0</v>
          </cell>
          <cell r="AC3728">
            <v>0</v>
          </cell>
          <cell r="AD3728">
            <v>0</v>
          </cell>
          <cell r="AE3728">
            <v>0</v>
          </cell>
        </row>
        <row r="3729">
          <cell r="C3729" t="str">
            <v>S060400416</v>
          </cell>
          <cell r="D3729" t="str">
            <v>JOB-Barze-00-03-045 ทำหัวเทสรั่ว</v>
          </cell>
          <cell r="F3729" t="str">
            <v>JV0003047</v>
          </cell>
          <cell r="G3729">
            <v>36616</v>
          </cell>
          <cell r="H3729">
            <v>11</v>
          </cell>
          <cell r="I3729">
            <v>1535.44</v>
          </cell>
          <cell r="J3729">
            <v>11</v>
          </cell>
          <cell r="K3729">
            <v>36616</v>
          </cell>
          <cell r="N3729">
            <v>0</v>
          </cell>
          <cell r="O3729">
            <v>1524.44</v>
          </cell>
          <cell r="P3729">
            <v>1524.44</v>
          </cell>
          <cell r="Q3729">
            <v>1524.44</v>
          </cell>
          <cell r="R3729">
            <v>1524.44</v>
          </cell>
          <cell r="S3729">
            <v>1524.44</v>
          </cell>
          <cell r="T3729">
            <v>0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>
            <v>0</v>
          </cell>
        </row>
        <row r="3730">
          <cell r="C3730" t="str">
            <v>S070300071</v>
          </cell>
          <cell r="D3730" t="str">
            <v>JOB-EA-00-03-9854 Jig ดัดท่อ CW เส้นผ่าศูนย์กลาง</v>
          </cell>
          <cell r="E3730" t="str">
            <v>10*8 MW</v>
          </cell>
          <cell r="F3730" t="str">
            <v>JV0003047</v>
          </cell>
          <cell r="G3730">
            <v>36616</v>
          </cell>
          <cell r="H3730">
            <v>2</v>
          </cell>
          <cell r="I3730">
            <v>15367.33</v>
          </cell>
          <cell r="J3730">
            <v>2</v>
          </cell>
          <cell r="K3730">
            <v>36616</v>
          </cell>
          <cell r="N3730">
            <v>0</v>
          </cell>
          <cell r="O3730">
            <v>15365.33</v>
          </cell>
          <cell r="P3730">
            <v>15365.33</v>
          </cell>
          <cell r="Q3730">
            <v>15365.33</v>
          </cell>
          <cell r="R3730">
            <v>15365.33</v>
          </cell>
          <cell r="S3730">
            <v>15365.33</v>
          </cell>
          <cell r="T3730">
            <v>0</v>
          </cell>
          <cell r="U3730">
            <v>0</v>
          </cell>
          <cell r="V3730">
            <v>0</v>
          </cell>
          <cell r="W3730">
            <v>0</v>
          </cell>
          <cell r="X3730">
            <v>0</v>
          </cell>
          <cell r="Y3730">
            <v>0</v>
          </cell>
          <cell r="Z3730">
            <v>0</v>
          </cell>
          <cell r="AA3730">
            <v>0</v>
          </cell>
          <cell r="AB3730">
            <v>0</v>
          </cell>
          <cell r="AC3730">
            <v>0</v>
          </cell>
          <cell r="AD3730">
            <v>0</v>
          </cell>
          <cell r="AE3730">
            <v>0</v>
          </cell>
        </row>
        <row r="3731">
          <cell r="C3731" t="str">
            <v>S070200695</v>
          </cell>
          <cell r="D3731" t="str">
            <v>JOB-EA-00-03-9775 แม่พิมพ์เส้นผ่าศูนย์กลาง 4.5</v>
          </cell>
          <cell r="E3731" t="str">
            <v>(25.4*15H)</v>
          </cell>
          <cell r="F3731" t="str">
            <v>JV0003047</v>
          </cell>
          <cell r="G3731">
            <v>36616</v>
          </cell>
          <cell r="H3731">
            <v>1</v>
          </cell>
          <cell r="I3731">
            <v>16416.37</v>
          </cell>
          <cell r="J3731">
            <v>1</v>
          </cell>
          <cell r="K3731">
            <v>36616</v>
          </cell>
          <cell r="N3731">
            <v>0</v>
          </cell>
          <cell r="O3731">
            <v>16415.37</v>
          </cell>
          <cell r="P3731">
            <v>16415.37</v>
          </cell>
          <cell r="Q3731">
            <v>16415.37</v>
          </cell>
          <cell r="R3731">
            <v>16415.37</v>
          </cell>
          <cell r="S3731">
            <v>16415.37</v>
          </cell>
          <cell r="T3731">
            <v>0</v>
          </cell>
          <cell r="U3731">
            <v>0</v>
          </cell>
          <cell r="V3731">
            <v>0</v>
          </cell>
          <cell r="W3731">
            <v>0</v>
          </cell>
          <cell r="X3731">
            <v>0</v>
          </cell>
          <cell r="Y3731">
            <v>0</v>
          </cell>
          <cell r="Z3731">
            <v>0</v>
          </cell>
          <cell r="AA3731">
            <v>0</v>
          </cell>
          <cell r="AB3731">
            <v>0</v>
          </cell>
          <cell r="AC3731">
            <v>0</v>
          </cell>
          <cell r="AD3731">
            <v>0</v>
          </cell>
          <cell r="AE3731">
            <v>0</v>
          </cell>
        </row>
        <row r="3732">
          <cell r="C3732" t="str">
            <v>S070200696</v>
          </cell>
          <cell r="D3732" t="str">
            <v>JOB-EA-00-03-9773 แม่พิมพ์เส้นผ่าศูนย์กลาง 5MM</v>
          </cell>
          <cell r="E3732" t="str">
            <v>(25.4*7H)</v>
          </cell>
          <cell r="F3732" t="str">
            <v>JV0003047</v>
          </cell>
          <cell r="G3732">
            <v>36616</v>
          </cell>
          <cell r="H3732">
            <v>1</v>
          </cell>
          <cell r="I3732">
            <v>14402.44</v>
          </cell>
          <cell r="J3732">
            <v>1</v>
          </cell>
          <cell r="K3732">
            <v>36616</v>
          </cell>
          <cell r="N3732">
            <v>0</v>
          </cell>
          <cell r="O3732">
            <v>14401.44</v>
          </cell>
          <cell r="P3732">
            <v>14401.44</v>
          </cell>
          <cell r="Q3732">
            <v>14401.44</v>
          </cell>
          <cell r="R3732">
            <v>14401.44</v>
          </cell>
          <cell r="S3732">
            <v>14401.44</v>
          </cell>
          <cell r="T3732">
            <v>0</v>
          </cell>
          <cell r="U3732">
            <v>0</v>
          </cell>
          <cell r="V3732">
            <v>0</v>
          </cell>
          <cell r="W3732">
            <v>0</v>
          </cell>
          <cell r="X3732">
            <v>0</v>
          </cell>
          <cell r="Y3732">
            <v>0</v>
          </cell>
          <cell r="Z3732">
            <v>0</v>
          </cell>
          <cell r="AA3732">
            <v>0</v>
          </cell>
          <cell r="AB3732">
            <v>0</v>
          </cell>
          <cell r="AC3732">
            <v>0</v>
          </cell>
          <cell r="AD3732">
            <v>0</v>
          </cell>
          <cell r="AE3732">
            <v>0</v>
          </cell>
        </row>
        <row r="3733">
          <cell r="C3733" t="str">
            <v>S070200697</v>
          </cell>
          <cell r="D3733" t="str">
            <v>JOB-EA-00-03-9755 แม่พิมพ์ End Plate Patt.</v>
          </cell>
          <cell r="E3733" t="str">
            <v>20.4*17.67</v>
          </cell>
          <cell r="F3733" t="str">
            <v>JV0003047</v>
          </cell>
          <cell r="G3733">
            <v>36616</v>
          </cell>
          <cell r="H3733">
            <v>1</v>
          </cell>
          <cell r="I3733">
            <v>64240.52</v>
          </cell>
          <cell r="J3733">
            <v>1</v>
          </cell>
          <cell r="K3733">
            <v>36616</v>
          </cell>
          <cell r="N3733">
            <v>0</v>
          </cell>
          <cell r="O3733">
            <v>64239.519999999997</v>
          </cell>
          <cell r="P3733">
            <v>64239.519999999997</v>
          </cell>
          <cell r="Q3733">
            <v>64239.519999999997</v>
          </cell>
          <cell r="R3733">
            <v>64239.519999999997</v>
          </cell>
          <cell r="S3733">
            <v>64239.519999999997</v>
          </cell>
          <cell r="T3733">
            <v>0</v>
          </cell>
          <cell r="U3733">
            <v>0</v>
          </cell>
          <cell r="V3733">
            <v>0</v>
          </cell>
          <cell r="W3733">
            <v>0</v>
          </cell>
          <cell r="X3733">
            <v>0</v>
          </cell>
          <cell r="Y3733">
            <v>0</v>
          </cell>
          <cell r="Z3733">
            <v>0</v>
          </cell>
          <cell r="AA3733">
            <v>0</v>
          </cell>
          <cell r="AB3733">
            <v>0</v>
          </cell>
          <cell r="AC3733">
            <v>0</v>
          </cell>
          <cell r="AD3733">
            <v>0</v>
          </cell>
          <cell r="AE3733">
            <v>0</v>
          </cell>
        </row>
        <row r="3734">
          <cell r="C3734" t="str">
            <v>S060300266</v>
          </cell>
          <cell r="D3734" t="str">
            <v>JOB-EA-00-03-9772 เครื่องบานท่อ CW 3/8,CW 1/2</v>
          </cell>
          <cell r="F3734" t="str">
            <v>JV0003047</v>
          </cell>
          <cell r="G3734">
            <v>36616</v>
          </cell>
          <cell r="H3734">
            <v>2</v>
          </cell>
          <cell r="I3734">
            <v>8047.5</v>
          </cell>
          <cell r="J3734">
            <v>2</v>
          </cell>
          <cell r="K3734">
            <v>36616</v>
          </cell>
          <cell r="N3734">
            <v>0</v>
          </cell>
          <cell r="O3734">
            <v>8045.5</v>
          </cell>
          <cell r="P3734">
            <v>8045.5</v>
          </cell>
          <cell r="Q3734">
            <v>8045.5</v>
          </cell>
          <cell r="R3734">
            <v>8045.5</v>
          </cell>
          <cell r="S3734">
            <v>8045.5</v>
          </cell>
          <cell r="T3734">
            <v>0</v>
          </cell>
          <cell r="U3734">
            <v>0</v>
          </cell>
          <cell r="V3734">
            <v>0</v>
          </cell>
          <cell r="W3734">
            <v>0</v>
          </cell>
          <cell r="X3734">
            <v>0</v>
          </cell>
          <cell r="Y3734">
            <v>0</v>
          </cell>
          <cell r="Z3734">
            <v>0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>
            <v>0</v>
          </cell>
        </row>
        <row r="3735">
          <cell r="C3735" t="str">
            <v>S070200698</v>
          </cell>
          <cell r="D3735" t="str">
            <v>JOB-MW-00-01-006 แม่พิมพ์พับฉากทั่วไป</v>
          </cell>
          <cell r="F3735" t="str">
            <v>JV0003047</v>
          </cell>
          <cell r="G3735">
            <v>36616</v>
          </cell>
          <cell r="H3735">
            <v>20</v>
          </cell>
          <cell r="I3735">
            <v>105774.58</v>
          </cell>
          <cell r="J3735">
            <v>20</v>
          </cell>
          <cell r="K3735">
            <v>36616</v>
          </cell>
          <cell r="N3735">
            <v>0</v>
          </cell>
          <cell r="O3735">
            <v>105754.58</v>
          </cell>
          <cell r="P3735">
            <v>105754.58</v>
          </cell>
          <cell r="Q3735">
            <v>105754.58</v>
          </cell>
          <cell r="R3735">
            <v>105754.58</v>
          </cell>
          <cell r="S3735">
            <v>105754.58</v>
          </cell>
          <cell r="T3735">
            <v>0</v>
          </cell>
          <cell r="U3735">
            <v>0</v>
          </cell>
          <cell r="V3735">
            <v>0</v>
          </cell>
          <cell r="W3735">
            <v>0</v>
          </cell>
          <cell r="X3735">
            <v>0</v>
          </cell>
          <cell r="Y3735">
            <v>0</v>
          </cell>
          <cell r="Z3735">
            <v>0</v>
          </cell>
          <cell r="AA3735">
            <v>0</v>
          </cell>
          <cell r="AB3735">
            <v>0</v>
          </cell>
          <cell r="AC3735">
            <v>0</v>
          </cell>
          <cell r="AD3735">
            <v>0</v>
          </cell>
          <cell r="AE3735">
            <v>0</v>
          </cell>
        </row>
        <row r="3736">
          <cell r="C3736" t="str">
            <v>S070300072</v>
          </cell>
          <cell r="D3736" t="str">
            <v>JOB-9632 แม่พิมพ์ EXPANDER Patt 1"*0.625</v>
          </cell>
          <cell r="E3736" t="str">
            <v>เครื่อง #6</v>
          </cell>
          <cell r="F3736" t="str">
            <v>JV0003047</v>
          </cell>
          <cell r="G3736">
            <v>36616</v>
          </cell>
          <cell r="H3736">
            <v>1</v>
          </cell>
          <cell r="I3736">
            <v>382864.82</v>
          </cell>
          <cell r="J3736">
            <v>1</v>
          </cell>
          <cell r="K3736">
            <v>36616</v>
          </cell>
          <cell r="N3736">
            <v>0</v>
          </cell>
          <cell r="O3736">
            <v>382863.82</v>
          </cell>
          <cell r="P3736">
            <v>382863.82</v>
          </cell>
          <cell r="Q3736">
            <v>382863.82</v>
          </cell>
          <cell r="R3736">
            <v>382863.82</v>
          </cell>
          <cell r="S3736">
            <v>382863.82</v>
          </cell>
          <cell r="T3736">
            <v>0</v>
          </cell>
          <cell r="U3736">
            <v>0</v>
          </cell>
          <cell r="V3736">
            <v>0</v>
          </cell>
          <cell r="W3736">
            <v>0</v>
          </cell>
          <cell r="X3736">
            <v>0</v>
          </cell>
          <cell r="Y3736">
            <v>0</v>
          </cell>
          <cell r="Z3736">
            <v>0</v>
          </cell>
          <cell r="AA3736">
            <v>0</v>
          </cell>
          <cell r="AB3736">
            <v>0</v>
          </cell>
          <cell r="AC3736">
            <v>0</v>
          </cell>
          <cell r="AD3736">
            <v>0</v>
          </cell>
          <cell r="AE3736">
            <v>0</v>
          </cell>
        </row>
        <row r="3737">
          <cell r="C3737" t="str">
            <v>S060300267</v>
          </cell>
          <cell r="D3737" t="str">
            <v>JOB-9616 ทำหัวเข็มอัดแน่นเครื่อง Flex ท่อ 3/8 CW</v>
          </cell>
          <cell r="F3737" t="str">
            <v>JV0003047</v>
          </cell>
          <cell r="G3737">
            <v>36616</v>
          </cell>
          <cell r="H3737">
            <v>4</v>
          </cell>
          <cell r="I3737">
            <v>271794.06</v>
          </cell>
          <cell r="J3737">
            <v>4</v>
          </cell>
          <cell r="K3737">
            <v>36616</v>
          </cell>
          <cell r="N3737">
            <v>0</v>
          </cell>
          <cell r="O3737">
            <v>271790.06</v>
          </cell>
          <cell r="P3737">
            <v>271790.06</v>
          </cell>
          <cell r="Q3737">
            <v>271790.06</v>
          </cell>
          <cell r="R3737">
            <v>271790.06</v>
          </cell>
          <cell r="S3737">
            <v>271790.06</v>
          </cell>
          <cell r="T3737">
            <v>0</v>
          </cell>
          <cell r="U3737">
            <v>0</v>
          </cell>
          <cell r="V3737">
            <v>0</v>
          </cell>
          <cell r="W3737">
            <v>0</v>
          </cell>
          <cell r="X3737">
            <v>0</v>
          </cell>
          <cell r="Y3737">
            <v>0</v>
          </cell>
          <cell r="Z3737">
            <v>0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>
            <v>0</v>
          </cell>
        </row>
        <row r="3738">
          <cell r="C3738" t="str">
            <v>S070200699</v>
          </cell>
          <cell r="D3738" t="str">
            <v>JOB-MW-320 แม่พิมพ์ Side Plate Condenser 5/16</v>
          </cell>
          <cell r="F3738" t="str">
            <v>JV0003047</v>
          </cell>
          <cell r="G3738">
            <v>36616</v>
          </cell>
          <cell r="H3738">
            <v>1</v>
          </cell>
          <cell r="I3738">
            <v>240628.06</v>
          </cell>
          <cell r="J3738">
            <v>1</v>
          </cell>
          <cell r="K3738">
            <v>36616</v>
          </cell>
          <cell r="N3738">
            <v>0</v>
          </cell>
          <cell r="O3738">
            <v>240627.06</v>
          </cell>
          <cell r="P3738">
            <v>240627.06</v>
          </cell>
          <cell r="Q3738">
            <v>240627.06</v>
          </cell>
          <cell r="R3738">
            <v>240627.06</v>
          </cell>
          <cell r="S3738">
            <v>240627.06</v>
          </cell>
          <cell r="T3738">
            <v>0</v>
          </cell>
          <cell r="U3738">
            <v>0</v>
          </cell>
          <cell r="V3738">
            <v>0</v>
          </cell>
          <cell r="W3738">
            <v>0</v>
          </cell>
          <cell r="X3738">
            <v>0</v>
          </cell>
          <cell r="Y3738">
            <v>0</v>
          </cell>
          <cell r="Z3738">
            <v>0</v>
          </cell>
          <cell r="AA3738">
            <v>0</v>
          </cell>
          <cell r="AB3738">
            <v>0</v>
          </cell>
          <cell r="AC3738">
            <v>0</v>
          </cell>
          <cell r="AD3738">
            <v>0</v>
          </cell>
          <cell r="AE3738">
            <v>0</v>
          </cell>
        </row>
        <row r="3739">
          <cell r="C3739" t="str">
            <v>S060400417</v>
          </cell>
          <cell r="D3739" t="str">
            <v>34645 AIR HYDRAULIC RIVETER ปืนยิงรีเวท</v>
          </cell>
          <cell r="F3739" t="str">
            <v>RR0004017</v>
          </cell>
          <cell r="G3739">
            <v>36619</v>
          </cell>
          <cell r="H3739">
            <v>1</v>
          </cell>
          <cell r="I3739">
            <v>4500</v>
          </cell>
          <cell r="J3739">
            <v>1</v>
          </cell>
          <cell r="K3739">
            <v>36619</v>
          </cell>
          <cell r="N3739">
            <v>0</v>
          </cell>
          <cell r="O3739">
            <v>4499</v>
          </cell>
          <cell r="P3739">
            <v>4499</v>
          </cell>
          <cell r="Q3739">
            <v>4499</v>
          </cell>
          <cell r="R3739">
            <v>4499</v>
          </cell>
          <cell r="S3739">
            <v>4499</v>
          </cell>
          <cell r="T3739">
            <v>0</v>
          </cell>
          <cell r="U3739">
            <v>0</v>
          </cell>
          <cell r="V3739">
            <v>0</v>
          </cell>
          <cell r="W3739">
            <v>0</v>
          </cell>
          <cell r="X3739">
            <v>0</v>
          </cell>
          <cell r="Y3739">
            <v>0</v>
          </cell>
          <cell r="Z3739">
            <v>0</v>
          </cell>
          <cell r="AA3739">
            <v>0</v>
          </cell>
          <cell r="AB3739">
            <v>0</v>
          </cell>
          <cell r="AC3739">
            <v>0</v>
          </cell>
          <cell r="AD3739">
            <v>0</v>
          </cell>
          <cell r="AE3739">
            <v>0</v>
          </cell>
        </row>
        <row r="3740">
          <cell r="C3740" t="str">
            <v>S060300268</v>
          </cell>
          <cell r="D3740" t="str">
            <v>มอเตอร์ 1/3 HP SC-KR</v>
          </cell>
          <cell r="F3740" t="str">
            <v>RR0004191</v>
          </cell>
          <cell r="G3740">
            <v>36637</v>
          </cell>
          <cell r="H3740">
            <v>2</v>
          </cell>
          <cell r="I3740">
            <v>3000</v>
          </cell>
          <cell r="J3740">
            <v>2</v>
          </cell>
          <cell r="K3740">
            <v>36637</v>
          </cell>
          <cell r="N3740">
            <v>0</v>
          </cell>
          <cell r="O3740">
            <v>2998</v>
          </cell>
          <cell r="P3740">
            <v>2998</v>
          </cell>
          <cell r="Q3740">
            <v>2998</v>
          </cell>
          <cell r="R3740">
            <v>2998</v>
          </cell>
          <cell r="S3740">
            <v>2998</v>
          </cell>
          <cell r="T3740">
            <v>0</v>
          </cell>
          <cell r="U3740">
            <v>0</v>
          </cell>
          <cell r="V3740">
            <v>0</v>
          </cell>
          <cell r="W3740">
            <v>0</v>
          </cell>
          <cell r="X3740">
            <v>0</v>
          </cell>
          <cell r="Y3740">
            <v>0</v>
          </cell>
          <cell r="Z3740">
            <v>0</v>
          </cell>
          <cell r="AA3740">
            <v>0</v>
          </cell>
          <cell r="AB3740">
            <v>0</v>
          </cell>
          <cell r="AC3740">
            <v>0</v>
          </cell>
          <cell r="AD3740">
            <v>0</v>
          </cell>
          <cell r="AE3740">
            <v>0</v>
          </cell>
        </row>
        <row r="3741">
          <cell r="C3741" t="str">
            <v>S060800258</v>
          </cell>
          <cell r="D3741" t="str">
            <v>เกจวัดความดัน HARRIS 2 ชุด,CROWN GAS SAVERSรุ่นYGS</v>
          </cell>
          <cell r="E3741" t="str">
            <v>IIN-B1ชุด,HARRIS GAS HANDLES รุ่น 43-2 พร้อมข้อต่อ</v>
          </cell>
          <cell r="F3741" t="str">
            <v>RR0004254</v>
          </cell>
          <cell r="G3741">
            <v>36642</v>
          </cell>
          <cell r="H3741">
            <v>4</v>
          </cell>
          <cell r="I3741">
            <v>8830</v>
          </cell>
          <cell r="J3741">
            <v>4</v>
          </cell>
          <cell r="K3741">
            <v>36642</v>
          </cell>
          <cell r="N3741">
            <v>0</v>
          </cell>
          <cell r="O3741">
            <v>8826</v>
          </cell>
          <cell r="P3741">
            <v>8826</v>
          </cell>
          <cell r="Q3741">
            <v>8826</v>
          </cell>
          <cell r="R3741">
            <v>8826</v>
          </cell>
          <cell r="S3741">
            <v>8826</v>
          </cell>
          <cell r="T3741">
            <v>0</v>
          </cell>
          <cell r="U3741">
            <v>0</v>
          </cell>
          <cell r="V3741">
            <v>0</v>
          </cell>
          <cell r="W3741">
            <v>0</v>
          </cell>
          <cell r="X3741">
            <v>0</v>
          </cell>
          <cell r="Y3741">
            <v>0</v>
          </cell>
          <cell r="Z3741">
            <v>0</v>
          </cell>
          <cell r="AA3741">
            <v>0</v>
          </cell>
          <cell r="AB3741">
            <v>0</v>
          </cell>
          <cell r="AC3741">
            <v>0</v>
          </cell>
          <cell r="AD3741">
            <v>0</v>
          </cell>
          <cell r="AE3741">
            <v>0</v>
          </cell>
        </row>
        <row r="3742">
          <cell r="C3742" t="str">
            <v>S060300269</v>
          </cell>
          <cell r="D3742" t="str">
            <v>พัดลมโรงงาน 24 นิ้ว +ขา</v>
          </cell>
          <cell r="F3742" t="str">
            <v>RR0004219</v>
          </cell>
          <cell r="G3742">
            <v>36640</v>
          </cell>
          <cell r="H3742">
            <v>0</v>
          </cell>
          <cell r="I3742">
            <v>4000</v>
          </cell>
          <cell r="J3742">
            <v>0</v>
          </cell>
          <cell r="K3742">
            <v>36640</v>
          </cell>
          <cell r="N3742">
            <v>0</v>
          </cell>
          <cell r="O3742">
            <v>4000</v>
          </cell>
          <cell r="P3742">
            <v>4000</v>
          </cell>
          <cell r="Q3742">
            <v>4000</v>
          </cell>
          <cell r="R3742">
            <v>4000</v>
          </cell>
          <cell r="S3742">
            <v>4000</v>
          </cell>
          <cell r="T3742">
            <v>0</v>
          </cell>
          <cell r="U3742">
            <v>0</v>
          </cell>
          <cell r="V3742">
            <v>0</v>
          </cell>
          <cell r="W3742">
            <v>0</v>
          </cell>
          <cell r="X3742">
            <v>0</v>
          </cell>
          <cell r="Y3742">
            <v>0</v>
          </cell>
          <cell r="Z3742">
            <v>0</v>
          </cell>
          <cell r="AA3742">
            <v>0</v>
          </cell>
          <cell r="AB3742">
            <v>0</v>
          </cell>
          <cell r="AC3742">
            <v>0</v>
          </cell>
          <cell r="AD3742">
            <v>0</v>
          </cell>
          <cell r="AE3742">
            <v>0</v>
          </cell>
        </row>
        <row r="3743">
          <cell r="C3743" t="str">
            <v>S049900390</v>
          </cell>
          <cell r="D3743" t="str">
            <v>พัดลมตั้งโต๊ะ 12 นิ้ว มิตซูบิชิ</v>
          </cell>
          <cell r="F3743" t="str">
            <v>RR0004277</v>
          </cell>
          <cell r="G3743">
            <v>36644</v>
          </cell>
          <cell r="H3743">
            <v>1</v>
          </cell>
          <cell r="I3743">
            <v>650</v>
          </cell>
          <cell r="J3743">
            <v>1</v>
          </cell>
          <cell r="K3743">
            <v>36644</v>
          </cell>
          <cell r="N3743">
            <v>0</v>
          </cell>
          <cell r="O3743">
            <v>649</v>
          </cell>
          <cell r="P3743">
            <v>649</v>
          </cell>
          <cell r="Q3743">
            <v>649</v>
          </cell>
          <cell r="R3743">
            <v>649</v>
          </cell>
          <cell r="S3743">
            <v>649</v>
          </cell>
          <cell r="T3743">
            <v>0</v>
          </cell>
          <cell r="U3743">
            <v>0</v>
          </cell>
          <cell r="V3743">
            <v>0</v>
          </cell>
          <cell r="W3743">
            <v>0</v>
          </cell>
          <cell r="X3743">
            <v>0</v>
          </cell>
          <cell r="Y3743">
            <v>0</v>
          </cell>
          <cell r="Z3743">
            <v>0</v>
          </cell>
          <cell r="AA3743">
            <v>0</v>
          </cell>
          <cell r="AB3743">
            <v>0</v>
          </cell>
          <cell r="AC3743">
            <v>0</v>
          </cell>
          <cell r="AD3743">
            <v>0</v>
          </cell>
          <cell r="AE3743">
            <v>0</v>
          </cell>
        </row>
        <row r="3744">
          <cell r="C3744" t="str">
            <v>S040800011</v>
          </cell>
          <cell r="D3744" t="str">
            <v>เม้าส์ TX-300</v>
          </cell>
          <cell r="F3744" t="str">
            <v>RR0004052</v>
          </cell>
          <cell r="G3744">
            <v>36621</v>
          </cell>
          <cell r="H3744">
            <v>2</v>
          </cell>
          <cell r="I3744">
            <v>680</v>
          </cell>
          <cell r="J3744">
            <v>2</v>
          </cell>
          <cell r="K3744">
            <v>36621</v>
          </cell>
          <cell r="N3744">
            <v>0</v>
          </cell>
          <cell r="O3744">
            <v>678</v>
          </cell>
          <cell r="P3744">
            <v>678</v>
          </cell>
          <cell r="Q3744">
            <v>678</v>
          </cell>
          <cell r="R3744">
            <v>678</v>
          </cell>
          <cell r="S3744">
            <v>678</v>
          </cell>
          <cell r="T3744">
            <v>0</v>
          </cell>
          <cell r="U3744">
            <v>0</v>
          </cell>
          <cell r="V3744">
            <v>0</v>
          </cell>
          <cell r="W3744">
            <v>0</v>
          </cell>
          <cell r="X3744">
            <v>0</v>
          </cell>
          <cell r="Y3744">
            <v>0</v>
          </cell>
          <cell r="Z3744">
            <v>0</v>
          </cell>
          <cell r="AA3744">
            <v>0</v>
          </cell>
          <cell r="AB3744">
            <v>0</v>
          </cell>
          <cell r="AC3744">
            <v>0</v>
          </cell>
          <cell r="AD3744">
            <v>0</v>
          </cell>
          <cell r="AE3744">
            <v>0</v>
          </cell>
        </row>
        <row r="3745">
          <cell r="C3745" t="str">
            <v>H047000385</v>
          </cell>
          <cell r="D3745" t="str">
            <v>เครื่องตอบรับโทรศัพท์</v>
          </cell>
          <cell r="F3745" t="str">
            <v>PV43521726</v>
          </cell>
          <cell r="G3745">
            <v>36633</v>
          </cell>
          <cell r="H3745">
            <v>1</v>
          </cell>
          <cell r="I3745">
            <v>1037.3800000000001</v>
          </cell>
          <cell r="J3745">
            <v>1</v>
          </cell>
          <cell r="K3745">
            <v>36633</v>
          </cell>
          <cell r="N3745">
            <v>0</v>
          </cell>
          <cell r="O3745">
            <v>1036.3800000000001</v>
          </cell>
          <cell r="P3745">
            <v>1036.3800000000001</v>
          </cell>
          <cell r="Q3745">
            <v>1036.3800000000001</v>
          </cell>
          <cell r="R3745">
            <v>1036.3800000000001</v>
          </cell>
          <cell r="S3745">
            <v>1036.3800000000001</v>
          </cell>
          <cell r="T3745">
            <v>0</v>
          </cell>
          <cell r="U3745">
            <v>0</v>
          </cell>
          <cell r="V3745">
            <v>0</v>
          </cell>
          <cell r="W3745">
            <v>0</v>
          </cell>
          <cell r="X3745">
            <v>0</v>
          </cell>
          <cell r="Y3745">
            <v>0</v>
          </cell>
          <cell r="Z3745">
            <v>0</v>
          </cell>
          <cell r="AA3745">
            <v>0</v>
          </cell>
          <cell r="AB3745">
            <v>0</v>
          </cell>
          <cell r="AC3745">
            <v>0</v>
          </cell>
          <cell r="AD3745">
            <v>0</v>
          </cell>
          <cell r="AE3745">
            <v>0</v>
          </cell>
        </row>
        <row r="3746">
          <cell r="C3746" t="str">
            <v>H067000007</v>
          </cell>
          <cell r="D3746" t="str">
            <v>อุปกรณ์ SLING CHAIN ขนาดยกน้ำหนักปลอดภัย 1 ตัน</v>
          </cell>
          <cell r="F3746" t="str">
            <v>RR0004257</v>
          </cell>
          <cell r="G3746">
            <v>36642</v>
          </cell>
          <cell r="H3746">
            <v>1</v>
          </cell>
          <cell r="I3746">
            <v>6500</v>
          </cell>
          <cell r="J3746">
            <v>1</v>
          </cell>
          <cell r="K3746">
            <v>36642</v>
          </cell>
          <cell r="N3746">
            <v>0</v>
          </cell>
          <cell r="O3746">
            <v>6499</v>
          </cell>
          <cell r="P3746">
            <v>6499</v>
          </cell>
          <cell r="Q3746">
            <v>6499</v>
          </cell>
          <cell r="R3746">
            <v>6499</v>
          </cell>
          <cell r="S3746">
            <v>6499</v>
          </cell>
          <cell r="T3746">
            <v>0</v>
          </cell>
          <cell r="U3746">
            <v>0</v>
          </cell>
          <cell r="V3746">
            <v>0</v>
          </cell>
          <cell r="W3746">
            <v>0</v>
          </cell>
          <cell r="X3746">
            <v>0</v>
          </cell>
          <cell r="Y3746">
            <v>0</v>
          </cell>
          <cell r="Z3746">
            <v>0</v>
          </cell>
          <cell r="AA3746">
            <v>0</v>
          </cell>
          <cell r="AB3746">
            <v>0</v>
          </cell>
          <cell r="AC3746">
            <v>0</v>
          </cell>
          <cell r="AD3746">
            <v>0</v>
          </cell>
          <cell r="AE3746">
            <v>0</v>
          </cell>
        </row>
        <row r="3747">
          <cell r="C3747" t="str">
            <v>S070300073</v>
          </cell>
          <cell r="D3747" t="str">
            <v>JOB-9856 JIG ดัดท่อเส้นผ่าศูนย์กลาง 10 MM.*0.8MM.</v>
          </cell>
          <cell r="F3747" t="str">
            <v>JV0004038</v>
          </cell>
          <cell r="G3747">
            <v>36646</v>
          </cell>
          <cell r="H3747">
            <v>2</v>
          </cell>
          <cell r="I3747">
            <v>13271.4</v>
          </cell>
          <cell r="J3747">
            <v>2</v>
          </cell>
          <cell r="K3747">
            <v>36646</v>
          </cell>
          <cell r="N3747">
            <v>0</v>
          </cell>
          <cell r="O3747">
            <v>13269.4</v>
          </cell>
          <cell r="P3747">
            <v>13269.4</v>
          </cell>
          <cell r="Q3747">
            <v>13269.4</v>
          </cell>
          <cell r="R3747">
            <v>13269.4</v>
          </cell>
          <cell r="S3747">
            <v>13269.4</v>
          </cell>
          <cell r="T3747">
            <v>0</v>
          </cell>
          <cell r="U3747">
            <v>0</v>
          </cell>
          <cell r="V3747">
            <v>0</v>
          </cell>
          <cell r="W3747">
            <v>0</v>
          </cell>
          <cell r="X3747">
            <v>0</v>
          </cell>
          <cell r="Y3747">
            <v>0</v>
          </cell>
          <cell r="Z3747">
            <v>0</v>
          </cell>
          <cell r="AA3747">
            <v>0</v>
          </cell>
          <cell r="AB3747">
            <v>0</v>
          </cell>
          <cell r="AC3747">
            <v>0</v>
          </cell>
          <cell r="AD3747">
            <v>0</v>
          </cell>
          <cell r="AE3747">
            <v>0</v>
          </cell>
        </row>
        <row r="3748">
          <cell r="C3748" t="str">
            <v>S070300074</v>
          </cell>
          <cell r="D3748" t="str">
            <v>JOB-9785 Jig ซอย Fin</v>
          </cell>
          <cell r="F3748" t="str">
            <v>JV0004038</v>
          </cell>
          <cell r="G3748">
            <v>36646</v>
          </cell>
          <cell r="H3748">
            <v>1</v>
          </cell>
          <cell r="I3748">
            <v>5973.96</v>
          </cell>
          <cell r="J3748">
            <v>1</v>
          </cell>
          <cell r="K3748">
            <v>36646</v>
          </cell>
          <cell r="N3748">
            <v>0</v>
          </cell>
          <cell r="O3748">
            <v>5972.96</v>
          </cell>
          <cell r="P3748">
            <v>5972.96</v>
          </cell>
          <cell r="Q3748">
            <v>5972.96</v>
          </cell>
          <cell r="R3748">
            <v>5972.96</v>
          </cell>
          <cell r="S3748">
            <v>5972.96</v>
          </cell>
          <cell r="T3748">
            <v>0</v>
          </cell>
          <cell r="U3748">
            <v>0</v>
          </cell>
          <cell r="V3748">
            <v>0</v>
          </cell>
          <cell r="W3748">
            <v>0</v>
          </cell>
          <cell r="X3748">
            <v>0</v>
          </cell>
          <cell r="Y3748">
            <v>0</v>
          </cell>
          <cell r="Z3748">
            <v>0</v>
          </cell>
          <cell r="AA3748">
            <v>0</v>
          </cell>
          <cell r="AB3748">
            <v>0</v>
          </cell>
          <cell r="AC3748">
            <v>0</v>
          </cell>
          <cell r="AD3748">
            <v>0</v>
          </cell>
          <cell r="AE3748">
            <v>0</v>
          </cell>
        </row>
        <row r="3749">
          <cell r="C3749" t="str">
            <v>S070200700</v>
          </cell>
          <cell r="D3749" t="str">
            <v>JOB-MW-00-03-00 พิมพ์ Bracket ยึด Valve "ล"</v>
          </cell>
          <cell r="F3749" t="str">
            <v>JV0004038</v>
          </cell>
          <cell r="G3749">
            <v>36646</v>
          </cell>
          <cell r="H3749">
            <v>1</v>
          </cell>
          <cell r="I3749">
            <v>8326.5</v>
          </cell>
          <cell r="J3749">
            <v>1</v>
          </cell>
          <cell r="K3749">
            <v>36646</v>
          </cell>
          <cell r="N3749">
            <v>0</v>
          </cell>
          <cell r="O3749">
            <v>8325.5</v>
          </cell>
          <cell r="P3749">
            <v>8325.5</v>
          </cell>
          <cell r="Q3749">
            <v>8325.5</v>
          </cell>
          <cell r="R3749">
            <v>8325.5</v>
          </cell>
          <cell r="S3749">
            <v>8325.5</v>
          </cell>
          <cell r="T3749">
            <v>0</v>
          </cell>
          <cell r="U3749">
            <v>0</v>
          </cell>
          <cell r="V3749">
            <v>0</v>
          </cell>
          <cell r="W3749">
            <v>0</v>
          </cell>
          <cell r="X3749">
            <v>0</v>
          </cell>
          <cell r="Y3749">
            <v>0</v>
          </cell>
          <cell r="Z3749">
            <v>0</v>
          </cell>
          <cell r="AA3749">
            <v>0</v>
          </cell>
          <cell r="AB3749">
            <v>0</v>
          </cell>
          <cell r="AC3749">
            <v>0</v>
          </cell>
          <cell r="AD3749">
            <v>0</v>
          </cell>
          <cell r="AE3749">
            <v>0</v>
          </cell>
        </row>
        <row r="3750">
          <cell r="C3750" t="str">
            <v>S070200701</v>
          </cell>
          <cell r="D3750" t="str">
            <v>JOB-MW-00-03-015 พิมพ์ปั๊ม Blank ECA-0007</v>
          </cell>
          <cell r="F3750" t="str">
            <v>JV0004038</v>
          </cell>
          <cell r="G3750">
            <v>36646</v>
          </cell>
          <cell r="H3750">
            <v>1</v>
          </cell>
          <cell r="I3750">
            <v>5114.05</v>
          </cell>
          <cell r="J3750">
            <v>1</v>
          </cell>
          <cell r="K3750">
            <v>36646</v>
          </cell>
          <cell r="N3750">
            <v>0</v>
          </cell>
          <cell r="O3750">
            <v>5113.05</v>
          </cell>
          <cell r="P3750">
            <v>5113.05</v>
          </cell>
          <cell r="Q3750">
            <v>5113.05</v>
          </cell>
          <cell r="R3750">
            <v>5113.05</v>
          </cell>
          <cell r="S3750">
            <v>5113.05</v>
          </cell>
          <cell r="T3750">
            <v>0</v>
          </cell>
          <cell r="U3750">
            <v>0</v>
          </cell>
          <cell r="V3750">
            <v>0</v>
          </cell>
          <cell r="W3750">
            <v>0</v>
          </cell>
          <cell r="X3750">
            <v>0</v>
          </cell>
          <cell r="Y3750">
            <v>0</v>
          </cell>
          <cell r="Z3750">
            <v>0</v>
          </cell>
          <cell r="AA3750">
            <v>0</v>
          </cell>
          <cell r="AB3750">
            <v>0</v>
          </cell>
          <cell r="AC3750">
            <v>0</v>
          </cell>
          <cell r="AD3750">
            <v>0</v>
          </cell>
          <cell r="AE3750">
            <v>0</v>
          </cell>
        </row>
        <row r="3751">
          <cell r="C3751" t="str">
            <v>S070200702</v>
          </cell>
          <cell r="D3751" t="str">
            <v>JOB-MW-00-03-033 พิมพ์ปั๊มรูเส้นผ่าศูนย์กลาง</v>
          </cell>
          <cell r="E3751" t="str">
            <v>3.5 MW.,4.5 MW.</v>
          </cell>
          <cell r="F3751" t="str">
            <v>JV0004038</v>
          </cell>
          <cell r="G3751">
            <v>36646</v>
          </cell>
          <cell r="H3751">
            <v>1</v>
          </cell>
          <cell r="I3751">
            <v>5998.13</v>
          </cell>
          <cell r="J3751">
            <v>1</v>
          </cell>
          <cell r="K3751">
            <v>36646</v>
          </cell>
          <cell r="N3751">
            <v>0</v>
          </cell>
          <cell r="O3751">
            <v>5997.13</v>
          </cell>
          <cell r="P3751">
            <v>5997.13</v>
          </cell>
          <cell r="Q3751">
            <v>5997.13</v>
          </cell>
          <cell r="R3751">
            <v>5997.13</v>
          </cell>
          <cell r="S3751">
            <v>5997.13</v>
          </cell>
          <cell r="T3751">
            <v>0</v>
          </cell>
          <cell r="U3751">
            <v>0</v>
          </cell>
          <cell r="V3751">
            <v>0</v>
          </cell>
          <cell r="W3751">
            <v>0</v>
          </cell>
          <cell r="X3751">
            <v>0</v>
          </cell>
          <cell r="Y3751">
            <v>0</v>
          </cell>
          <cell r="Z3751">
            <v>0</v>
          </cell>
          <cell r="AA3751">
            <v>0</v>
          </cell>
          <cell r="AB3751">
            <v>0</v>
          </cell>
          <cell r="AC3751">
            <v>0</v>
          </cell>
          <cell r="AD3751">
            <v>0</v>
          </cell>
          <cell r="AE3751">
            <v>0</v>
          </cell>
        </row>
        <row r="3752">
          <cell r="C3752" t="str">
            <v>S070200703</v>
          </cell>
          <cell r="D3752" t="str">
            <v>JOB-MW-00-03-039 แม่พิมพ์ปั๊มรูเส้นผ่าศูนย์กลาง5MM</v>
          </cell>
          <cell r="F3752" t="str">
            <v>JV0004038</v>
          </cell>
          <cell r="G3752">
            <v>36646</v>
          </cell>
          <cell r="H3752">
            <v>1</v>
          </cell>
          <cell r="I3752">
            <v>3786.57</v>
          </cell>
          <cell r="J3752">
            <v>1</v>
          </cell>
          <cell r="K3752">
            <v>36646</v>
          </cell>
          <cell r="N3752">
            <v>0</v>
          </cell>
          <cell r="O3752">
            <v>3785.57</v>
          </cell>
          <cell r="P3752">
            <v>3785.57</v>
          </cell>
          <cell r="Q3752">
            <v>3785.57</v>
          </cell>
          <cell r="R3752">
            <v>3785.57</v>
          </cell>
          <cell r="S3752">
            <v>3785.57</v>
          </cell>
          <cell r="T3752">
            <v>0</v>
          </cell>
          <cell r="U3752">
            <v>0</v>
          </cell>
          <cell r="V3752">
            <v>0</v>
          </cell>
          <cell r="W3752">
            <v>0</v>
          </cell>
          <cell r="X3752">
            <v>0</v>
          </cell>
          <cell r="Y3752">
            <v>0</v>
          </cell>
          <cell r="Z3752">
            <v>0</v>
          </cell>
          <cell r="AA3752">
            <v>0</v>
          </cell>
          <cell r="AB3752">
            <v>0</v>
          </cell>
          <cell r="AC3752">
            <v>0</v>
          </cell>
          <cell r="AD3752">
            <v>0</v>
          </cell>
          <cell r="AE3752">
            <v>0</v>
          </cell>
        </row>
        <row r="3753">
          <cell r="C3753" t="str">
            <v>S070200704</v>
          </cell>
          <cell r="D3753" t="str">
            <v>JOB-MW-00-03-042 แม่พิมพ์ปั๊มรูเส้นผ่าศูนย์กลาง</v>
          </cell>
          <cell r="E3753" t="str">
            <v>6.5 MM.</v>
          </cell>
          <cell r="F3753" t="str">
            <v>JV0004038</v>
          </cell>
          <cell r="G3753">
            <v>36646</v>
          </cell>
          <cell r="H3753">
            <v>1</v>
          </cell>
          <cell r="I3753">
            <v>1192.67</v>
          </cell>
          <cell r="J3753">
            <v>1</v>
          </cell>
          <cell r="K3753">
            <v>36646</v>
          </cell>
          <cell r="N3753">
            <v>0</v>
          </cell>
          <cell r="O3753">
            <v>1191.67</v>
          </cell>
          <cell r="P3753">
            <v>1191.67</v>
          </cell>
          <cell r="Q3753">
            <v>1191.67</v>
          </cell>
          <cell r="R3753">
            <v>1191.67</v>
          </cell>
          <cell r="S3753">
            <v>1191.67</v>
          </cell>
          <cell r="T3753">
            <v>0</v>
          </cell>
          <cell r="U3753">
            <v>0</v>
          </cell>
          <cell r="V3753">
            <v>0</v>
          </cell>
          <cell r="W3753">
            <v>0</v>
          </cell>
          <cell r="X3753">
            <v>0</v>
          </cell>
          <cell r="Y3753">
            <v>0</v>
          </cell>
          <cell r="Z3753">
            <v>0</v>
          </cell>
          <cell r="AA3753">
            <v>0</v>
          </cell>
          <cell r="AB3753">
            <v>0</v>
          </cell>
          <cell r="AC3753">
            <v>0</v>
          </cell>
          <cell r="AD3753">
            <v>0</v>
          </cell>
          <cell r="AE3753">
            <v>0</v>
          </cell>
        </row>
        <row r="3754">
          <cell r="C3754" t="str">
            <v>S070200705</v>
          </cell>
          <cell r="D3754" t="str">
            <v>JOB-MW-00-03-043 แม่พิมพ์ Slot 10*20 MM.</v>
          </cell>
          <cell r="E3754" t="str">
            <v>J</v>
          </cell>
          <cell r="F3754" t="str">
            <v>JV0004038</v>
          </cell>
          <cell r="G3754">
            <v>36646</v>
          </cell>
          <cell r="H3754">
            <v>1</v>
          </cell>
          <cell r="I3754">
            <v>1807.13</v>
          </cell>
          <cell r="J3754">
            <v>1</v>
          </cell>
          <cell r="K3754">
            <v>36646</v>
          </cell>
          <cell r="N3754">
            <v>0</v>
          </cell>
          <cell r="O3754">
            <v>1806.13</v>
          </cell>
          <cell r="P3754">
            <v>1806.13</v>
          </cell>
          <cell r="Q3754">
            <v>1806.13</v>
          </cell>
          <cell r="R3754">
            <v>1806.13</v>
          </cell>
          <cell r="S3754">
            <v>1806.13</v>
          </cell>
          <cell r="T3754">
            <v>0</v>
          </cell>
          <cell r="U3754">
            <v>0</v>
          </cell>
          <cell r="V3754">
            <v>0</v>
          </cell>
          <cell r="W3754">
            <v>0</v>
          </cell>
          <cell r="X3754">
            <v>0</v>
          </cell>
          <cell r="Y3754">
            <v>0</v>
          </cell>
          <cell r="Z3754">
            <v>0</v>
          </cell>
          <cell r="AA3754">
            <v>0</v>
          </cell>
          <cell r="AB3754">
            <v>0</v>
          </cell>
          <cell r="AC3754">
            <v>0</v>
          </cell>
          <cell r="AD3754">
            <v>0</v>
          </cell>
          <cell r="AE3754">
            <v>0</v>
          </cell>
        </row>
        <row r="3755">
          <cell r="C3755" t="str">
            <v>S070200706</v>
          </cell>
          <cell r="D3755" t="str">
            <v>JOB-MW-00-98-59 แม่พิมพ์ปั๊ม Slot 6*8 MM.</v>
          </cell>
          <cell r="F3755" t="str">
            <v>JV0004038</v>
          </cell>
          <cell r="G3755">
            <v>36646</v>
          </cell>
          <cell r="H3755">
            <v>1</v>
          </cell>
          <cell r="I3755">
            <v>4149.87</v>
          </cell>
          <cell r="J3755">
            <v>1</v>
          </cell>
          <cell r="K3755">
            <v>36646</v>
          </cell>
          <cell r="N3755">
            <v>0</v>
          </cell>
          <cell r="O3755">
            <v>4148.87</v>
          </cell>
          <cell r="P3755">
            <v>4148.87</v>
          </cell>
          <cell r="Q3755">
            <v>4148.87</v>
          </cell>
          <cell r="R3755">
            <v>4148.87</v>
          </cell>
          <cell r="S3755">
            <v>4148.87</v>
          </cell>
          <cell r="T3755">
            <v>0</v>
          </cell>
          <cell r="U3755">
            <v>0</v>
          </cell>
          <cell r="V3755">
            <v>0</v>
          </cell>
          <cell r="W3755">
            <v>0</v>
          </cell>
          <cell r="X3755">
            <v>0</v>
          </cell>
          <cell r="Y3755">
            <v>0</v>
          </cell>
          <cell r="Z3755">
            <v>0</v>
          </cell>
          <cell r="AA3755">
            <v>0</v>
          </cell>
          <cell r="AB3755">
            <v>0</v>
          </cell>
          <cell r="AC3755">
            <v>0</v>
          </cell>
          <cell r="AD3755">
            <v>0</v>
          </cell>
          <cell r="AE3755">
            <v>0</v>
          </cell>
        </row>
        <row r="3756">
          <cell r="C3756" t="str">
            <v>S060300270</v>
          </cell>
          <cell r="D3756" t="str">
            <v>JOB-9707 ปลอกแกนเข็มอัดแน่น เครื่อง No.3</v>
          </cell>
          <cell r="F3756" t="str">
            <v>JV0004038</v>
          </cell>
          <cell r="G3756">
            <v>36646</v>
          </cell>
          <cell r="H3756">
            <v>100</v>
          </cell>
          <cell r="I3756">
            <v>33725</v>
          </cell>
          <cell r="J3756">
            <v>100</v>
          </cell>
          <cell r="K3756">
            <v>36646</v>
          </cell>
          <cell r="N3756">
            <v>0</v>
          </cell>
          <cell r="O3756">
            <v>33625</v>
          </cell>
          <cell r="P3756">
            <v>33625</v>
          </cell>
          <cell r="Q3756">
            <v>33625</v>
          </cell>
          <cell r="R3756">
            <v>33625</v>
          </cell>
          <cell r="S3756">
            <v>33625</v>
          </cell>
          <cell r="T3756">
            <v>0</v>
          </cell>
          <cell r="U3756">
            <v>0</v>
          </cell>
          <cell r="V3756">
            <v>0</v>
          </cell>
          <cell r="W3756">
            <v>0</v>
          </cell>
          <cell r="X3756">
            <v>0</v>
          </cell>
          <cell r="Y3756">
            <v>0</v>
          </cell>
          <cell r="Z3756">
            <v>0</v>
          </cell>
          <cell r="AA3756">
            <v>0</v>
          </cell>
          <cell r="AB3756">
            <v>0</v>
          </cell>
          <cell r="AC3756">
            <v>0</v>
          </cell>
          <cell r="AD3756">
            <v>0</v>
          </cell>
          <cell r="AE3756">
            <v>0</v>
          </cell>
        </row>
        <row r="3757">
          <cell r="C3757" t="str">
            <v>S060300271</v>
          </cell>
          <cell r="D3757" t="str">
            <v>JOB-9857 ตัวบานท่อ 3/8 เครื่องอัดแน่น</v>
          </cell>
          <cell r="F3757" t="str">
            <v>JV0004038</v>
          </cell>
          <cell r="G3757">
            <v>36646</v>
          </cell>
          <cell r="H3757">
            <v>30</v>
          </cell>
          <cell r="I3757">
            <v>13039.96</v>
          </cell>
          <cell r="J3757">
            <v>30</v>
          </cell>
          <cell r="K3757">
            <v>36646</v>
          </cell>
          <cell r="N3757">
            <v>0</v>
          </cell>
          <cell r="O3757">
            <v>13009.96</v>
          </cell>
          <cell r="P3757">
            <v>13009.96</v>
          </cell>
          <cell r="Q3757">
            <v>13009.96</v>
          </cell>
          <cell r="R3757">
            <v>13009.96</v>
          </cell>
          <cell r="S3757">
            <v>13009.96</v>
          </cell>
          <cell r="T3757">
            <v>0</v>
          </cell>
          <cell r="U3757">
            <v>0</v>
          </cell>
          <cell r="V3757">
            <v>0</v>
          </cell>
          <cell r="W3757">
            <v>0</v>
          </cell>
          <cell r="X3757">
            <v>0</v>
          </cell>
          <cell r="Y3757">
            <v>0</v>
          </cell>
          <cell r="Z3757">
            <v>0</v>
          </cell>
          <cell r="AA3757">
            <v>0</v>
          </cell>
          <cell r="AB3757">
            <v>0</v>
          </cell>
          <cell r="AC3757">
            <v>0</v>
          </cell>
          <cell r="AD3757">
            <v>0</v>
          </cell>
          <cell r="AE3757">
            <v>0</v>
          </cell>
        </row>
        <row r="3758">
          <cell r="C3758" t="str">
            <v>S060300272</v>
          </cell>
          <cell r="D3758" t="str">
            <v>JOB-9707 ทำเบ้าโค้งเล็ก เครื่องอัดแน่น No.3</v>
          </cell>
          <cell r="F3758" t="str">
            <v>JV004038</v>
          </cell>
          <cell r="G3758">
            <v>36646</v>
          </cell>
          <cell r="H3758">
            <v>50</v>
          </cell>
          <cell r="I3758">
            <v>27666.34</v>
          </cell>
          <cell r="J3758">
            <v>50</v>
          </cell>
          <cell r="K3758">
            <v>36646</v>
          </cell>
          <cell r="N3758">
            <v>0</v>
          </cell>
          <cell r="O3758">
            <v>27616.34</v>
          </cell>
          <cell r="P3758">
            <v>27616.34</v>
          </cell>
          <cell r="Q3758">
            <v>27616.34</v>
          </cell>
          <cell r="R3758">
            <v>27616.34</v>
          </cell>
          <cell r="S3758">
            <v>27616.34</v>
          </cell>
          <cell r="T3758">
            <v>0</v>
          </cell>
          <cell r="U3758">
            <v>0</v>
          </cell>
          <cell r="V3758">
            <v>0</v>
          </cell>
          <cell r="W3758">
            <v>0</v>
          </cell>
          <cell r="X3758">
            <v>0</v>
          </cell>
          <cell r="Y3758">
            <v>0</v>
          </cell>
          <cell r="Z3758">
            <v>0</v>
          </cell>
          <cell r="AA3758">
            <v>0</v>
          </cell>
          <cell r="AB3758">
            <v>0</v>
          </cell>
          <cell r="AC3758">
            <v>0</v>
          </cell>
          <cell r="AD3758">
            <v>0</v>
          </cell>
          <cell r="AE3758">
            <v>0</v>
          </cell>
        </row>
        <row r="3759">
          <cell r="C3759" t="str">
            <v>S060300273</v>
          </cell>
          <cell r="D3759" t="str">
            <v>JOB-9706 ทำเบ้าโค้งใหญ่ เครื่องอัดแน่น No.3</v>
          </cell>
          <cell r="F3759" t="str">
            <v>JV0004038</v>
          </cell>
          <cell r="G3759">
            <v>36646</v>
          </cell>
          <cell r="H3759">
            <v>50</v>
          </cell>
          <cell r="I3759">
            <v>28422.34</v>
          </cell>
          <cell r="J3759">
            <v>50</v>
          </cell>
          <cell r="K3759">
            <v>36646</v>
          </cell>
          <cell r="N3759">
            <v>0</v>
          </cell>
          <cell r="O3759">
            <v>28372.34</v>
          </cell>
          <cell r="P3759">
            <v>28372.34</v>
          </cell>
          <cell r="Q3759">
            <v>28372.34</v>
          </cell>
          <cell r="R3759">
            <v>28372.34</v>
          </cell>
          <cell r="S3759">
            <v>28372.34</v>
          </cell>
          <cell r="T3759">
            <v>0</v>
          </cell>
          <cell r="U3759">
            <v>0</v>
          </cell>
          <cell r="V3759">
            <v>0</v>
          </cell>
          <cell r="W3759">
            <v>0</v>
          </cell>
          <cell r="X3759">
            <v>0</v>
          </cell>
          <cell r="Y3759">
            <v>0</v>
          </cell>
          <cell r="Z3759">
            <v>0</v>
          </cell>
          <cell r="AA3759">
            <v>0</v>
          </cell>
          <cell r="AB3759">
            <v>0</v>
          </cell>
          <cell r="AC3759">
            <v>0</v>
          </cell>
          <cell r="AD3759">
            <v>0</v>
          </cell>
          <cell r="AE3759">
            <v>0</v>
          </cell>
        </row>
        <row r="3760">
          <cell r="C3760" t="str">
            <v>S060300274</v>
          </cell>
          <cell r="D3760" t="str">
            <v>JOB-9853 PUNCH &amp; DIE เครื่อง J#3</v>
          </cell>
          <cell r="F3760" t="str">
            <v>JV0004038</v>
          </cell>
          <cell r="G3760">
            <v>36646</v>
          </cell>
          <cell r="H3760">
            <v>36</v>
          </cell>
          <cell r="I3760">
            <v>110276.82</v>
          </cell>
          <cell r="J3760">
            <v>36</v>
          </cell>
          <cell r="K3760">
            <v>36646</v>
          </cell>
          <cell r="N3760">
            <v>0</v>
          </cell>
          <cell r="O3760">
            <v>110240.82</v>
          </cell>
          <cell r="P3760">
            <v>110240.82</v>
          </cell>
          <cell r="Q3760">
            <v>110240.82</v>
          </cell>
          <cell r="R3760">
            <v>110240.82</v>
          </cell>
          <cell r="S3760">
            <v>110240.82</v>
          </cell>
          <cell r="T3760">
            <v>0</v>
          </cell>
          <cell r="U3760">
            <v>0</v>
          </cell>
          <cell r="V3760">
            <v>0</v>
          </cell>
          <cell r="W3760">
            <v>0</v>
          </cell>
          <cell r="X3760">
            <v>0</v>
          </cell>
          <cell r="Y3760">
            <v>0</v>
          </cell>
          <cell r="Z3760">
            <v>0</v>
          </cell>
          <cell r="AA3760">
            <v>0</v>
          </cell>
          <cell r="AB3760">
            <v>0</v>
          </cell>
          <cell r="AC3760">
            <v>0</v>
          </cell>
          <cell r="AD3760">
            <v>0</v>
          </cell>
          <cell r="AE3760">
            <v>0</v>
          </cell>
        </row>
        <row r="3761">
          <cell r="C3761" t="str">
            <v>S060400418</v>
          </cell>
          <cell r="D3761" t="str">
            <v>JOB-9858 ทำเบ้าประกอบ Coil โค้ง 22.89 MM.</v>
          </cell>
          <cell r="F3761" t="str">
            <v>JV0004038</v>
          </cell>
          <cell r="G3761">
            <v>36646</v>
          </cell>
          <cell r="H3761">
            <v>4</v>
          </cell>
          <cell r="I3761">
            <v>2670.74</v>
          </cell>
          <cell r="J3761">
            <v>4</v>
          </cell>
          <cell r="K3761">
            <v>36646</v>
          </cell>
          <cell r="N3761">
            <v>0</v>
          </cell>
          <cell r="O3761">
            <v>2666.74</v>
          </cell>
          <cell r="P3761">
            <v>2666.74</v>
          </cell>
          <cell r="Q3761">
            <v>2666.74</v>
          </cell>
          <cell r="R3761">
            <v>2666.74</v>
          </cell>
          <cell r="S3761">
            <v>2666.74</v>
          </cell>
          <cell r="T3761">
            <v>0</v>
          </cell>
          <cell r="U3761">
            <v>0</v>
          </cell>
          <cell r="V3761">
            <v>0</v>
          </cell>
          <cell r="W3761">
            <v>0</v>
          </cell>
          <cell r="X3761">
            <v>0</v>
          </cell>
          <cell r="Y3761">
            <v>0</v>
          </cell>
          <cell r="Z3761">
            <v>0</v>
          </cell>
          <cell r="AA3761">
            <v>0</v>
          </cell>
          <cell r="AB3761">
            <v>0</v>
          </cell>
          <cell r="AC3761">
            <v>0</v>
          </cell>
          <cell r="AD3761">
            <v>0</v>
          </cell>
          <cell r="AE3761">
            <v>0</v>
          </cell>
        </row>
        <row r="3762">
          <cell r="C3762" t="str">
            <v>S060400419</v>
          </cell>
          <cell r="D3762" t="str">
            <v>JOB-9858 ทำเบ้าประกอบ Coil โค้ง 25.4 MM.</v>
          </cell>
          <cell r="F3762" t="str">
            <v>JV0004038</v>
          </cell>
          <cell r="G3762">
            <v>36646</v>
          </cell>
          <cell r="H3762">
            <v>4</v>
          </cell>
          <cell r="I3762">
            <v>2694.38</v>
          </cell>
          <cell r="J3762">
            <v>4</v>
          </cell>
          <cell r="K3762">
            <v>36646</v>
          </cell>
          <cell r="N3762">
            <v>0</v>
          </cell>
          <cell r="O3762">
            <v>2690.38</v>
          </cell>
          <cell r="P3762">
            <v>2690.38</v>
          </cell>
          <cell r="Q3762">
            <v>2690.38</v>
          </cell>
          <cell r="R3762">
            <v>2690.38</v>
          </cell>
          <cell r="S3762">
            <v>2690.38</v>
          </cell>
          <cell r="T3762">
            <v>0</v>
          </cell>
          <cell r="U3762">
            <v>0</v>
          </cell>
          <cell r="V3762">
            <v>0</v>
          </cell>
          <cell r="W3762">
            <v>0</v>
          </cell>
          <cell r="X3762">
            <v>0</v>
          </cell>
          <cell r="Y3762">
            <v>0</v>
          </cell>
          <cell r="Z3762">
            <v>0</v>
          </cell>
          <cell r="AA3762">
            <v>0</v>
          </cell>
          <cell r="AB3762">
            <v>0</v>
          </cell>
          <cell r="AC3762">
            <v>0</v>
          </cell>
          <cell r="AD3762">
            <v>0</v>
          </cell>
          <cell r="AE3762">
            <v>0</v>
          </cell>
        </row>
        <row r="3763">
          <cell r="C3763" t="str">
            <v>H047000384</v>
          </cell>
          <cell r="D3763" t="str">
            <v>FAST ETHERNET PCI ADAPTER FOR 10/100-TX</v>
          </cell>
          <cell r="F3763" t="str">
            <v>RR0004203</v>
          </cell>
          <cell r="G3763">
            <v>36634</v>
          </cell>
          <cell r="H3763">
            <v>6</v>
          </cell>
          <cell r="I3763">
            <v>5100</v>
          </cell>
          <cell r="J3763">
            <v>6</v>
          </cell>
          <cell r="K3763">
            <v>36634</v>
          </cell>
          <cell r="N3763">
            <v>0</v>
          </cell>
          <cell r="O3763">
            <v>5094</v>
          </cell>
          <cell r="P3763">
            <v>5094</v>
          </cell>
          <cell r="Q3763">
            <v>5094</v>
          </cell>
          <cell r="R3763">
            <v>5094</v>
          </cell>
          <cell r="S3763">
            <v>5094</v>
          </cell>
          <cell r="T3763">
            <v>0</v>
          </cell>
          <cell r="U3763">
            <v>0</v>
          </cell>
          <cell r="V3763">
            <v>0</v>
          </cell>
          <cell r="W3763">
            <v>0</v>
          </cell>
          <cell r="X3763">
            <v>0</v>
          </cell>
          <cell r="Y3763">
            <v>0</v>
          </cell>
          <cell r="Z3763">
            <v>0</v>
          </cell>
          <cell r="AA3763">
            <v>0</v>
          </cell>
          <cell r="AB3763">
            <v>0</v>
          </cell>
          <cell r="AC3763">
            <v>0</v>
          </cell>
          <cell r="AD3763">
            <v>0</v>
          </cell>
          <cell r="AE3763">
            <v>0</v>
          </cell>
        </row>
        <row r="3764">
          <cell r="C3764" t="str">
            <v>H047000388</v>
          </cell>
          <cell r="D3764" t="str">
            <v>ZEUS SERVER MODEL(III-550/128/4.3GB/50X/ATX)</v>
          </cell>
          <cell r="F3764" t="str">
            <v>RR0004203</v>
          </cell>
          <cell r="G3764">
            <v>36634</v>
          </cell>
          <cell r="H3764">
            <v>1</v>
          </cell>
          <cell r="I3764">
            <v>28000</v>
          </cell>
          <cell r="J3764">
            <v>1</v>
          </cell>
          <cell r="K3764">
            <v>36634</v>
          </cell>
          <cell r="N3764">
            <v>0</v>
          </cell>
          <cell r="O3764">
            <v>27999</v>
          </cell>
          <cell r="P3764">
            <v>27999</v>
          </cell>
          <cell r="Q3764">
            <v>27999</v>
          </cell>
          <cell r="R3764">
            <v>27999</v>
          </cell>
          <cell r="S3764">
            <v>27999</v>
          </cell>
          <cell r="T3764">
            <v>0</v>
          </cell>
          <cell r="U3764">
            <v>0</v>
          </cell>
          <cell r="V3764">
            <v>0</v>
          </cell>
          <cell r="W3764">
            <v>0</v>
          </cell>
          <cell r="X3764">
            <v>0</v>
          </cell>
          <cell r="Y3764">
            <v>0</v>
          </cell>
          <cell r="Z3764">
            <v>0</v>
          </cell>
          <cell r="AA3764">
            <v>0</v>
          </cell>
          <cell r="AB3764">
            <v>0</v>
          </cell>
          <cell r="AC3764">
            <v>0</v>
          </cell>
          <cell r="AD3764">
            <v>0</v>
          </cell>
          <cell r="AE3764">
            <v>0</v>
          </cell>
        </row>
        <row r="3765">
          <cell r="C3765" t="str">
            <v>H047000389</v>
          </cell>
          <cell r="D3765" t="str">
            <v>ZEUS WORKSTATION MODEL (CELERON 500/32/4.3 ATX)</v>
          </cell>
          <cell r="F3765" t="str">
            <v>RR0004203</v>
          </cell>
          <cell r="G3765">
            <v>36634</v>
          </cell>
          <cell r="H3765">
            <v>3</v>
          </cell>
          <cell r="I3765">
            <v>45000</v>
          </cell>
          <cell r="J3765">
            <v>3</v>
          </cell>
          <cell r="K3765">
            <v>36634</v>
          </cell>
          <cell r="N3765">
            <v>0</v>
          </cell>
          <cell r="O3765">
            <v>44997</v>
          </cell>
          <cell r="P3765">
            <v>44997</v>
          </cell>
          <cell r="Q3765">
            <v>44997</v>
          </cell>
          <cell r="R3765">
            <v>44997</v>
          </cell>
          <cell r="S3765">
            <v>44997</v>
          </cell>
          <cell r="T3765">
            <v>0</v>
          </cell>
          <cell r="U3765">
            <v>0</v>
          </cell>
          <cell r="V3765">
            <v>0</v>
          </cell>
          <cell r="W3765">
            <v>0</v>
          </cell>
          <cell r="X3765">
            <v>0</v>
          </cell>
          <cell r="Y3765">
            <v>0</v>
          </cell>
          <cell r="Z3765">
            <v>0</v>
          </cell>
          <cell r="AA3765">
            <v>0</v>
          </cell>
          <cell r="AB3765">
            <v>0</v>
          </cell>
          <cell r="AC3765">
            <v>0</v>
          </cell>
          <cell r="AD3765">
            <v>0</v>
          </cell>
          <cell r="AE3765">
            <v>0</v>
          </cell>
        </row>
        <row r="3766">
          <cell r="C3766" t="str">
            <v>H047000390</v>
          </cell>
          <cell r="D3766" t="str">
            <v>ZEUS WORKSTATION MODEL (III 550/64/14"/8.4/10/100/</v>
          </cell>
          <cell r="E3766" t="str">
            <v>50X)</v>
          </cell>
          <cell r="F3766" t="str">
            <v>RR0004203</v>
          </cell>
          <cell r="G3766">
            <v>36634</v>
          </cell>
          <cell r="H3766">
            <v>1</v>
          </cell>
          <cell r="I3766">
            <v>31900</v>
          </cell>
          <cell r="J3766">
            <v>1</v>
          </cell>
          <cell r="K3766">
            <v>36634</v>
          </cell>
          <cell r="N3766">
            <v>0</v>
          </cell>
          <cell r="O3766">
            <v>31899</v>
          </cell>
          <cell r="P3766">
            <v>31899</v>
          </cell>
          <cell r="Q3766">
            <v>31899</v>
          </cell>
          <cell r="R3766">
            <v>31899</v>
          </cell>
          <cell r="S3766">
            <v>31899</v>
          </cell>
          <cell r="T3766">
            <v>0</v>
          </cell>
          <cell r="U3766">
            <v>0</v>
          </cell>
          <cell r="V3766">
            <v>0</v>
          </cell>
          <cell r="W3766">
            <v>0</v>
          </cell>
          <cell r="X3766">
            <v>0</v>
          </cell>
          <cell r="Y3766">
            <v>0</v>
          </cell>
          <cell r="Z3766">
            <v>0</v>
          </cell>
          <cell r="AA3766">
            <v>0</v>
          </cell>
          <cell r="AB3766">
            <v>0</v>
          </cell>
          <cell r="AC3766">
            <v>0</v>
          </cell>
          <cell r="AD3766">
            <v>0</v>
          </cell>
          <cell r="AE3766">
            <v>0</v>
          </cell>
        </row>
        <row r="3767">
          <cell r="C3767" t="str">
            <v>H047000391</v>
          </cell>
          <cell r="D3767" t="str">
            <v>UPS 500VA (APC)</v>
          </cell>
          <cell r="F3767" t="str">
            <v>RR004203</v>
          </cell>
          <cell r="G3767">
            <v>36634</v>
          </cell>
          <cell r="H3767">
            <v>1</v>
          </cell>
          <cell r="I3767">
            <v>3500</v>
          </cell>
          <cell r="J3767">
            <v>1</v>
          </cell>
          <cell r="K3767">
            <v>36634</v>
          </cell>
          <cell r="N3767">
            <v>0</v>
          </cell>
          <cell r="O3767">
            <v>3499</v>
          </cell>
          <cell r="P3767">
            <v>3499</v>
          </cell>
          <cell r="Q3767">
            <v>3499</v>
          </cell>
          <cell r="R3767">
            <v>3499</v>
          </cell>
          <cell r="S3767">
            <v>3499</v>
          </cell>
          <cell r="T3767">
            <v>0</v>
          </cell>
          <cell r="U3767">
            <v>0</v>
          </cell>
          <cell r="V3767">
            <v>0</v>
          </cell>
          <cell r="W3767">
            <v>0</v>
          </cell>
          <cell r="X3767">
            <v>0</v>
          </cell>
          <cell r="Y3767">
            <v>0</v>
          </cell>
          <cell r="Z3767">
            <v>0</v>
          </cell>
          <cell r="AA3767">
            <v>0</v>
          </cell>
          <cell r="AB3767">
            <v>0</v>
          </cell>
          <cell r="AC3767">
            <v>0</v>
          </cell>
          <cell r="AD3767">
            <v>0</v>
          </cell>
          <cell r="AE3767">
            <v>0</v>
          </cell>
        </row>
        <row r="3768">
          <cell r="C3768" t="str">
            <v>H047000392</v>
          </cell>
          <cell r="D3768" t="str">
            <v>ZEUS WORKSTATION MODEL (CELERON 500/32/4.3/14")</v>
          </cell>
          <cell r="F3768" t="str">
            <v>RR0004203</v>
          </cell>
          <cell r="G3768">
            <v>36634</v>
          </cell>
          <cell r="H3768">
            <v>1</v>
          </cell>
          <cell r="I3768">
            <v>19500</v>
          </cell>
          <cell r="J3768">
            <v>1</v>
          </cell>
          <cell r="K3768">
            <v>36634</v>
          </cell>
          <cell r="N3768">
            <v>0</v>
          </cell>
          <cell r="O3768">
            <v>19499</v>
          </cell>
          <cell r="P3768">
            <v>19499</v>
          </cell>
          <cell r="Q3768">
            <v>19499</v>
          </cell>
          <cell r="R3768">
            <v>19499</v>
          </cell>
          <cell r="S3768">
            <v>19499</v>
          </cell>
          <cell r="T3768">
            <v>0</v>
          </cell>
          <cell r="U3768">
            <v>0</v>
          </cell>
          <cell r="V3768">
            <v>0</v>
          </cell>
          <cell r="W3768">
            <v>0</v>
          </cell>
          <cell r="X3768">
            <v>0</v>
          </cell>
          <cell r="Y3768">
            <v>0</v>
          </cell>
          <cell r="Z3768">
            <v>0</v>
          </cell>
          <cell r="AA3768">
            <v>0</v>
          </cell>
          <cell r="AB3768">
            <v>0</v>
          </cell>
          <cell r="AC3768">
            <v>0</v>
          </cell>
          <cell r="AD3768">
            <v>0</v>
          </cell>
          <cell r="AE3768">
            <v>0</v>
          </cell>
        </row>
        <row r="3769">
          <cell r="C3769" t="str">
            <v>H047000387</v>
          </cell>
          <cell r="D3769" t="str">
            <v>ETHERNET HUB 8 PORTS</v>
          </cell>
          <cell r="F3769" t="str">
            <v>RR0004203</v>
          </cell>
          <cell r="G3769">
            <v>36634</v>
          </cell>
          <cell r="H3769">
            <v>1</v>
          </cell>
          <cell r="I3769">
            <v>2500</v>
          </cell>
          <cell r="J3769">
            <v>1</v>
          </cell>
          <cell r="K3769">
            <v>36634</v>
          </cell>
          <cell r="N3769">
            <v>0</v>
          </cell>
          <cell r="O3769">
            <v>2499</v>
          </cell>
          <cell r="P3769">
            <v>2499</v>
          </cell>
          <cell r="Q3769">
            <v>2499</v>
          </cell>
          <cell r="R3769">
            <v>2499</v>
          </cell>
          <cell r="S3769">
            <v>2499</v>
          </cell>
          <cell r="T3769">
            <v>0</v>
          </cell>
          <cell r="U3769">
            <v>0</v>
          </cell>
          <cell r="V3769">
            <v>0</v>
          </cell>
          <cell r="W3769">
            <v>0</v>
          </cell>
          <cell r="X3769">
            <v>0</v>
          </cell>
          <cell r="Y3769">
            <v>0</v>
          </cell>
          <cell r="Z3769">
            <v>0</v>
          </cell>
          <cell r="AA3769">
            <v>0</v>
          </cell>
          <cell r="AB3769">
            <v>0</v>
          </cell>
          <cell r="AC3769">
            <v>0</v>
          </cell>
          <cell r="AD3769">
            <v>0</v>
          </cell>
          <cell r="AE3769">
            <v>0</v>
          </cell>
        </row>
        <row r="3770">
          <cell r="C3770" t="str">
            <v>S040700001</v>
          </cell>
          <cell r="D3770" t="str">
            <v>LOCAL ATX C466,64MB-110MHZ,8.4GB.,8V.</v>
          </cell>
          <cell r="F3770" t="str">
            <v>RR0005069</v>
          </cell>
          <cell r="G3770">
            <v>36655</v>
          </cell>
          <cell r="H3770">
            <v>1</v>
          </cell>
          <cell r="I3770">
            <v>23500</v>
          </cell>
          <cell r="J3770">
            <v>1</v>
          </cell>
          <cell r="K3770">
            <v>36655</v>
          </cell>
          <cell r="N3770">
            <v>0</v>
          </cell>
          <cell r="O3770">
            <v>23499</v>
          </cell>
          <cell r="P3770">
            <v>23499</v>
          </cell>
          <cell r="Q3770">
            <v>23499</v>
          </cell>
          <cell r="R3770">
            <v>23499</v>
          </cell>
          <cell r="S3770">
            <v>23499</v>
          </cell>
          <cell r="T3770">
            <v>0</v>
          </cell>
          <cell r="U3770">
            <v>0</v>
          </cell>
          <cell r="V3770">
            <v>0</v>
          </cell>
          <cell r="W3770">
            <v>0</v>
          </cell>
          <cell r="X3770">
            <v>0</v>
          </cell>
          <cell r="Y3770">
            <v>0</v>
          </cell>
          <cell r="Z3770">
            <v>0</v>
          </cell>
          <cell r="AA3770">
            <v>0</v>
          </cell>
          <cell r="AB3770">
            <v>0</v>
          </cell>
          <cell r="AC3770">
            <v>0</v>
          </cell>
          <cell r="AD3770">
            <v>0</v>
          </cell>
          <cell r="AE3770">
            <v>0</v>
          </cell>
        </row>
        <row r="3771">
          <cell r="C3771" t="str">
            <v>S040700002</v>
          </cell>
          <cell r="D3771" t="str">
            <v>Miceochip Ultima PIII550,64 MB.,8.4GB.,8V.</v>
          </cell>
          <cell r="F3771" t="str">
            <v>RR0005069</v>
          </cell>
          <cell r="G3771">
            <v>36655</v>
          </cell>
          <cell r="H3771">
            <v>1</v>
          </cell>
          <cell r="I3771">
            <v>35300</v>
          </cell>
          <cell r="J3771">
            <v>1</v>
          </cell>
          <cell r="K3771">
            <v>36655</v>
          </cell>
          <cell r="N3771">
            <v>0</v>
          </cell>
          <cell r="O3771">
            <v>35299</v>
          </cell>
          <cell r="P3771">
            <v>35299</v>
          </cell>
          <cell r="Q3771">
            <v>35299</v>
          </cell>
          <cell r="R3771">
            <v>35299</v>
          </cell>
          <cell r="S3771">
            <v>35299</v>
          </cell>
          <cell r="T3771">
            <v>0</v>
          </cell>
          <cell r="U3771">
            <v>0</v>
          </cell>
          <cell r="V3771">
            <v>0</v>
          </cell>
          <cell r="W3771">
            <v>0</v>
          </cell>
          <cell r="X3771">
            <v>0</v>
          </cell>
          <cell r="Y3771">
            <v>0</v>
          </cell>
          <cell r="Z3771">
            <v>0</v>
          </cell>
          <cell r="AA3771">
            <v>0</v>
          </cell>
          <cell r="AB3771">
            <v>0</v>
          </cell>
          <cell r="AC3771">
            <v>0</v>
          </cell>
          <cell r="AD3771">
            <v>0</v>
          </cell>
          <cell r="AE3771">
            <v>0</v>
          </cell>
        </row>
        <row r="3772">
          <cell r="C3772" t="str">
            <v>S049900391</v>
          </cell>
          <cell r="D3772" t="str">
            <v>พัดลมเพดาน 56 นิ้ว</v>
          </cell>
          <cell r="F3772" t="str">
            <v>RR0005045</v>
          </cell>
          <cell r="G3772">
            <v>36654</v>
          </cell>
          <cell r="H3772">
            <v>1</v>
          </cell>
          <cell r="I3772">
            <v>900</v>
          </cell>
          <cell r="J3772">
            <v>1</v>
          </cell>
          <cell r="K3772">
            <v>36654</v>
          </cell>
          <cell r="N3772">
            <v>0</v>
          </cell>
          <cell r="O3772">
            <v>899</v>
          </cell>
          <cell r="P3772">
            <v>899</v>
          </cell>
          <cell r="Q3772">
            <v>899</v>
          </cell>
          <cell r="R3772">
            <v>899</v>
          </cell>
          <cell r="S3772">
            <v>899</v>
          </cell>
          <cell r="T3772">
            <v>0</v>
          </cell>
          <cell r="U3772">
            <v>0</v>
          </cell>
          <cell r="V3772">
            <v>0</v>
          </cell>
          <cell r="W3772">
            <v>0</v>
          </cell>
          <cell r="X3772">
            <v>0</v>
          </cell>
          <cell r="Y3772">
            <v>0</v>
          </cell>
          <cell r="Z3772">
            <v>0</v>
          </cell>
          <cell r="AA3772">
            <v>0</v>
          </cell>
          <cell r="AB3772">
            <v>0</v>
          </cell>
          <cell r="AC3772">
            <v>0</v>
          </cell>
          <cell r="AD3772">
            <v>0</v>
          </cell>
          <cell r="AE3772">
            <v>0</v>
          </cell>
        </row>
        <row r="3773">
          <cell r="C3773" t="str">
            <v>S069900133</v>
          </cell>
          <cell r="D3773" t="str">
            <v>พัดลม 16 นิ้ว พร้อมขา</v>
          </cell>
          <cell r="F3773" t="str">
            <v>RR0005084</v>
          </cell>
          <cell r="G3773">
            <v>36654</v>
          </cell>
          <cell r="H3773">
            <v>1</v>
          </cell>
          <cell r="I3773">
            <v>1900</v>
          </cell>
          <cell r="J3773">
            <v>1</v>
          </cell>
          <cell r="K3773">
            <v>36654</v>
          </cell>
          <cell r="N3773">
            <v>0</v>
          </cell>
          <cell r="O3773">
            <v>1899</v>
          </cell>
          <cell r="P3773">
            <v>1899</v>
          </cell>
          <cell r="Q3773">
            <v>1899</v>
          </cell>
          <cell r="R3773">
            <v>1899</v>
          </cell>
          <cell r="S3773">
            <v>1899</v>
          </cell>
          <cell r="T3773">
            <v>0</v>
          </cell>
          <cell r="U3773">
            <v>0</v>
          </cell>
          <cell r="V3773">
            <v>0</v>
          </cell>
          <cell r="W3773">
            <v>0</v>
          </cell>
          <cell r="X3773">
            <v>0</v>
          </cell>
          <cell r="Y3773">
            <v>0</v>
          </cell>
          <cell r="Z3773">
            <v>0</v>
          </cell>
          <cell r="AA3773">
            <v>0</v>
          </cell>
          <cell r="AB3773">
            <v>0</v>
          </cell>
          <cell r="AC3773">
            <v>0</v>
          </cell>
          <cell r="AD3773">
            <v>0</v>
          </cell>
          <cell r="AE3773">
            <v>0</v>
          </cell>
        </row>
        <row r="3774">
          <cell r="C3774" t="str">
            <v>S060900017</v>
          </cell>
          <cell r="D3774" t="str">
            <v>เครื่องมือวัดกระแสไฟฟ้า (Leakage Current Tester</v>
          </cell>
          <cell r="E3774" t="str">
            <v>322610</v>
          </cell>
          <cell r="F3774" t="str">
            <v>RR0005245</v>
          </cell>
          <cell r="G3774">
            <v>36668</v>
          </cell>
          <cell r="H3774">
            <v>1</v>
          </cell>
          <cell r="I3774">
            <v>19700</v>
          </cell>
          <cell r="J3774">
            <v>1</v>
          </cell>
          <cell r="K3774">
            <v>36668</v>
          </cell>
          <cell r="N3774">
            <v>0</v>
          </cell>
          <cell r="O3774">
            <v>19699</v>
          </cell>
          <cell r="P3774">
            <v>19699</v>
          </cell>
          <cell r="Q3774">
            <v>19699</v>
          </cell>
          <cell r="R3774">
            <v>19699</v>
          </cell>
          <cell r="S3774">
            <v>19699</v>
          </cell>
          <cell r="T3774">
            <v>0</v>
          </cell>
          <cell r="U3774">
            <v>0</v>
          </cell>
          <cell r="V3774">
            <v>0</v>
          </cell>
          <cell r="W3774">
            <v>0</v>
          </cell>
          <cell r="X3774">
            <v>0</v>
          </cell>
          <cell r="Y3774">
            <v>0</v>
          </cell>
          <cell r="Z3774">
            <v>0</v>
          </cell>
          <cell r="AA3774">
            <v>0</v>
          </cell>
          <cell r="AB3774">
            <v>0</v>
          </cell>
          <cell r="AC3774">
            <v>0</v>
          </cell>
          <cell r="AD3774">
            <v>0</v>
          </cell>
          <cell r="AE3774">
            <v>0</v>
          </cell>
        </row>
        <row r="3775">
          <cell r="C3775" t="str">
            <v>S060800259</v>
          </cell>
          <cell r="D3775" t="str">
            <v>เกจวัดน้ำยาชุด ริทซี่ พร้อมสาย 3 เส้น</v>
          </cell>
          <cell r="F3775" t="str">
            <v>RR0005287</v>
          </cell>
          <cell r="G3775">
            <v>36671</v>
          </cell>
          <cell r="H3775">
            <v>1</v>
          </cell>
          <cell r="I3775">
            <v>1700</v>
          </cell>
          <cell r="J3775">
            <v>1</v>
          </cell>
          <cell r="K3775">
            <v>36671</v>
          </cell>
          <cell r="N3775">
            <v>0</v>
          </cell>
          <cell r="O3775">
            <v>1699</v>
          </cell>
          <cell r="P3775">
            <v>1699</v>
          </cell>
          <cell r="Q3775">
            <v>1699</v>
          </cell>
          <cell r="R3775">
            <v>1699</v>
          </cell>
          <cell r="S3775">
            <v>1699</v>
          </cell>
          <cell r="T3775">
            <v>0</v>
          </cell>
          <cell r="U3775">
            <v>0</v>
          </cell>
          <cell r="V3775">
            <v>0</v>
          </cell>
          <cell r="W3775">
            <v>0</v>
          </cell>
          <cell r="X3775">
            <v>0</v>
          </cell>
          <cell r="Y3775">
            <v>0</v>
          </cell>
          <cell r="Z3775">
            <v>0</v>
          </cell>
          <cell r="AA3775">
            <v>0</v>
          </cell>
          <cell r="AB3775">
            <v>0</v>
          </cell>
          <cell r="AC3775">
            <v>0</v>
          </cell>
          <cell r="AD3775">
            <v>0</v>
          </cell>
          <cell r="AE3775">
            <v>0</v>
          </cell>
        </row>
        <row r="3776">
          <cell r="C3776" t="str">
            <v>S060900018</v>
          </cell>
          <cell r="D3776" t="str">
            <v>เกจบล๊อกชุด 46 ชิ้น/ชุด เกรด2 ยี่ห้อ MITUTOYO</v>
          </cell>
          <cell r="F3776" t="str">
            <v>RR0005146</v>
          </cell>
          <cell r="G3776">
            <v>36661</v>
          </cell>
          <cell r="H3776">
            <v>1</v>
          </cell>
          <cell r="I3776">
            <v>44112</v>
          </cell>
          <cell r="J3776">
            <v>1</v>
          </cell>
          <cell r="K3776">
            <v>36661</v>
          </cell>
          <cell r="N3776">
            <v>0</v>
          </cell>
          <cell r="O3776">
            <v>44111</v>
          </cell>
          <cell r="P3776">
            <v>44111</v>
          </cell>
          <cell r="Q3776">
            <v>44111</v>
          </cell>
          <cell r="R3776">
            <v>44111</v>
          </cell>
          <cell r="S3776">
            <v>44111</v>
          </cell>
          <cell r="T3776">
            <v>0</v>
          </cell>
          <cell r="U3776">
            <v>0</v>
          </cell>
          <cell r="V3776">
            <v>0</v>
          </cell>
          <cell r="W3776">
            <v>0</v>
          </cell>
          <cell r="X3776">
            <v>0</v>
          </cell>
          <cell r="Y3776">
            <v>0</v>
          </cell>
          <cell r="Z3776">
            <v>0</v>
          </cell>
          <cell r="AA3776">
            <v>0</v>
          </cell>
          <cell r="AB3776">
            <v>0</v>
          </cell>
          <cell r="AC3776">
            <v>0</v>
          </cell>
          <cell r="AD3776">
            <v>0</v>
          </cell>
          <cell r="AE3776">
            <v>0</v>
          </cell>
        </row>
        <row r="3777">
          <cell r="C3777" t="str">
            <v>S060900019</v>
          </cell>
          <cell r="D3777" t="str">
            <v>เทอร์โมไฮโกรมิเตอร์ TFC-9606 DIGITAL (M-76067)</v>
          </cell>
          <cell r="F3777" t="str">
            <v>RR0005149</v>
          </cell>
          <cell r="G3777">
            <v>36662</v>
          </cell>
          <cell r="H3777">
            <v>1</v>
          </cell>
          <cell r="I3777">
            <v>1440</v>
          </cell>
          <cell r="J3777">
            <v>1</v>
          </cell>
          <cell r="K3777">
            <v>36662</v>
          </cell>
          <cell r="N3777">
            <v>0</v>
          </cell>
          <cell r="O3777">
            <v>1439</v>
          </cell>
          <cell r="P3777">
            <v>1439</v>
          </cell>
          <cell r="Q3777">
            <v>1439</v>
          </cell>
          <cell r="R3777">
            <v>1439</v>
          </cell>
          <cell r="S3777">
            <v>1439</v>
          </cell>
          <cell r="T3777">
            <v>0</v>
          </cell>
          <cell r="U3777">
            <v>0</v>
          </cell>
          <cell r="V3777">
            <v>0</v>
          </cell>
          <cell r="W3777">
            <v>0</v>
          </cell>
          <cell r="X3777">
            <v>0</v>
          </cell>
          <cell r="Y3777">
            <v>0</v>
          </cell>
          <cell r="Z3777">
            <v>0</v>
          </cell>
          <cell r="AA3777">
            <v>0</v>
          </cell>
          <cell r="AB3777">
            <v>0</v>
          </cell>
          <cell r="AC3777">
            <v>0</v>
          </cell>
          <cell r="AD3777">
            <v>0</v>
          </cell>
          <cell r="AE3777">
            <v>0</v>
          </cell>
        </row>
        <row r="3778">
          <cell r="C3778" t="str">
            <v>S060900020</v>
          </cell>
          <cell r="D3778" t="str">
            <v>เทอร์โมมิเตอร์หลอดแก้ว 255 MM-20/110C(AA-10219.20.</v>
          </cell>
          <cell r="E3778" t="str">
            <v>8.07)</v>
          </cell>
          <cell r="F3778" t="str">
            <v>RR0005149</v>
          </cell>
          <cell r="G3778">
            <v>36662</v>
          </cell>
          <cell r="H3778">
            <v>5</v>
          </cell>
          <cell r="I3778">
            <v>900</v>
          </cell>
          <cell r="J3778">
            <v>5</v>
          </cell>
          <cell r="K3778">
            <v>36662</v>
          </cell>
          <cell r="N3778">
            <v>0</v>
          </cell>
          <cell r="O3778">
            <v>895</v>
          </cell>
          <cell r="P3778">
            <v>895</v>
          </cell>
          <cell r="Q3778">
            <v>895</v>
          </cell>
          <cell r="R3778">
            <v>895</v>
          </cell>
          <cell r="S3778">
            <v>895</v>
          </cell>
          <cell r="T3778">
            <v>0</v>
          </cell>
          <cell r="U3778">
            <v>0</v>
          </cell>
          <cell r="V3778">
            <v>0</v>
          </cell>
          <cell r="W3778">
            <v>0</v>
          </cell>
          <cell r="X3778">
            <v>0</v>
          </cell>
          <cell r="Y3778">
            <v>0</v>
          </cell>
          <cell r="Z3778">
            <v>0</v>
          </cell>
          <cell r="AA3778">
            <v>0</v>
          </cell>
          <cell r="AB3778">
            <v>0</v>
          </cell>
          <cell r="AC3778">
            <v>0</v>
          </cell>
          <cell r="AD3778">
            <v>0</v>
          </cell>
          <cell r="AE3778">
            <v>0</v>
          </cell>
        </row>
        <row r="3779">
          <cell r="C3779" t="str">
            <v>H047000398</v>
          </cell>
          <cell r="D3779" t="str">
            <v>NETWORKING CABLE CAT 5 (AMP)</v>
          </cell>
          <cell r="F3779" t="str">
            <v>RR0005380</v>
          </cell>
          <cell r="G3779">
            <v>36668</v>
          </cell>
          <cell r="H3779">
            <v>1</v>
          </cell>
          <cell r="I3779">
            <v>3500</v>
          </cell>
          <cell r="J3779">
            <v>1</v>
          </cell>
          <cell r="K3779">
            <v>36668</v>
          </cell>
          <cell r="N3779">
            <v>0</v>
          </cell>
          <cell r="O3779">
            <v>3499</v>
          </cell>
          <cell r="P3779">
            <v>3499</v>
          </cell>
          <cell r="Q3779">
            <v>3499</v>
          </cell>
          <cell r="R3779">
            <v>3499</v>
          </cell>
          <cell r="S3779">
            <v>3499</v>
          </cell>
          <cell r="T3779">
            <v>0</v>
          </cell>
          <cell r="U3779">
            <v>0</v>
          </cell>
          <cell r="V3779">
            <v>0</v>
          </cell>
          <cell r="W3779">
            <v>0</v>
          </cell>
          <cell r="X3779">
            <v>0</v>
          </cell>
          <cell r="Y3779">
            <v>0</v>
          </cell>
          <cell r="Z3779">
            <v>0</v>
          </cell>
          <cell r="AA3779">
            <v>0</v>
          </cell>
          <cell r="AB3779">
            <v>0</v>
          </cell>
          <cell r="AC3779">
            <v>0</v>
          </cell>
          <cell r="AD3779">
            <v>0</v>
          </cell>
          <cell r="AE3779">
            <v>0</v>
          </cell>
        </row>
        <row r="3780">
          <cell r="C3780" t="str">
            <v>H047000399</v>
          </cell>
          <cell r="D3780" t="str">
            <v>FAST RTHERNET PCI ADAPTER FOR 10/100-TX+MALE RJ</v>
          </cell>
          <cell r="E3780" t="str">
            <v>45 CONNECTOR</v>
          </cell>
          <cell r="F3780" t="str">
            <v>RR0005380</v>
          </cell>
          <cell r="G3780">
            <v>36668</v>
          </cell>
          <cell r="H3780">
            <v>5</v>
          </cell>
          <cell r="I3780">
            <v>4470</v>
          </cell>
          <cell r="J3780">
            <v>5</v>
          </cell>
          <cell r="K3780">
            <v>36668</v>
          </cell>
          <cell r="N3780">
            <v>0</v>
          </cell>
          <cell r="O3780">
            <v>4465</v>
          </cell>
          <cell r="P3780">
            <v>4465</v>
          </cell>
          <cell r="Q3780">
            <v>4465</v>
          </cell>
          <cell r="R3780">
            <v>4465</v>
          </cell>
          <cell r="S3780">
            <v>4465</v>
          </cell>
          <cell r="T3780">
            <v>0</v>
          </cell>
          <cell r="U3780">
            <v>0</v>
          </cell>
          <cell r="V3780">
            <v>0</v>
          </cell>
          <cell r="W3780">
            <v>0</v>
          </cell>
          <cell r="X3780">
            <v>0</v>
          </cell>
          <cell r="Y3780">
            <v>0</v>
          </cell>
          <cell r="Z3780">
            <v>0</v>
          </cell>
          <cell r="AA3780">
            <v>0</v>
          </cell>
          <cell r="AB3780">
            <v>0</v>
          </cell>
          <cell r="AC3780">
            <v>0</v>
          </cell>
          <cell r="AD3780">
            <v>0</v>
          </cell>
          <cell r="AE3780">
            <v>0</v>
          </cell>
        </row>
        <row r="3781">
          <cell r="C3781" t="str">
            <v>H047000400</v>
          </cell>
          <cell r="D3781" t="str">
            <v>COMPUTER CELERON 533(RAM 32/M-7157C/ATX/SIS</v>
          </cell>
          <cell r="E3781" t="str">
            <v>6326/KB/MOUSE)</v>
          </cell>
          <cell r="F3781" t="str">
            <v>RR0005381</v>
          </cell>
          <cell r="G3781">
            <v>36668</v>
          </cell>
          <cell r="H3781">
            <v>1</v>
          </cell>
          <cell r="I3781">
            <v>13000</v>
          </cell>
          <cell r="J3781">
            <v>1</v>
          </cell>
          <cell r="K3781">
            <v>36668</v>
          </cell>
          <cell r="N3781">
            <v>0</v>
          </cell>
          <cell r="O3781">
            <v>12999</v>
          </cell>
          <cell r="P3781">
            <v>12999</v>
          </cell>
          <cell r="Q3781">
            <v>12999</v>
          </cell>
          <cell r="R3781">
            <v>12999</v>
          </cell>
          <cell r="S3781">
            <v>12999</v>
          </cell>
          <cell r="T3781">
            <v>0</v>
          </cell>
          <cell r="U3781">
            <v>0</v>
          </cell>
          <cell r="V3781">
            <v>0</v>
          </cell>
          <cell r="W3781">
            <v>0</v>
          </cell>
          <cell r="X3781">
            <v>0</v>
          </cell>
          <cell r="Y3781">
            <v>0</v>
          </cell>
          <cell r="Z3781">
            <v>0</v>
          </cell>
          <cell r="AA3781">
            <v>0</v>
          </cell>
          <cell r="AB3781">
            <v>0</v>
          </cell>
          <cell r="AC3781">
            <v>0</v>
          </cell>
          <cell r="AD3781">
            <v>0</v>
          </cell>
          <cell r="AE3781">
            <v>0</v>
          </cell>
        </row>
        <row r="3782">
          <cell r="C3782" t="str">
            <v>S070200707</v>
          </cell>
          <cell r="D3782" t="str">
            <v>JOB-9855 แม่พิมพ์ End Plate 3R*24H Patt 8.25*22</v>
          </cell>
          <cell r="F3782" t="str">
            <v>JV0005031</v>
          </cell>
          <cell r="G3782">
            <v>36677</v>
          </cell>
          <cell r="H3782">
            <v>1</v>
          </cell>
          <cell r="I3782">
            <v>85052.800000000003</v>
          </cell>
          <cell r="J3782">
            <v>1</v>
          </cell>
          <cell r="K3782">
            <v>36677</v>
          </cell>
          <cell r="N3782">
            <v>0</v>
          </cell>
          <cell r="O3782">
            <v>85051.8</v>
          </cell>
          <cell r="P3782">
            <v>85051.8</v>
          </cell>
          <cell r="Q3782">
            <v>85051.8</v>
          </cell>
          <cell r="R3782">
            <v>85051.8</v>
          </cell>
          <cell r="S3782">
            <v>85051.8</v>
          </cell>
          <cell r="T3782">
            <v>0</v>
          </cell>
          <cell r="U3782">
            <v>0</v>
          </cell>
          <cell r="V3782">
            <v>0</v>
          </cell>
          <cell r="W3782">
            <v>0</v>
          </cell>
          <cell r="X3782">
            <v>0</v>
          </cell>
          <cell r="Y3782">
            <v>0</v>
          </cell>
          <cell r="Z3782">
            <v>0</v>
          </cell>
          <cell r="AA3782">
            <v>0</v>
          </cell>
          <cell r="AB3782">
            <v>0</v>
          </cell>
          <cell r="AC3782">
            <v>0</v>
          </cell>
          <cell r="AD3782">
            <v>0</v>
          </cell>
          <cell r="AE3782">
            <v>0</v>
          </cell>
        </row>
        <row r="3783">
          <cell r="C3783" t="str">
            <v>S070200708</v>
          </cell>
          <cell r="D3783" t="str">
            <v>JOB-9858 แม่พิมพ์ Slot R=8.5 MM.</v>
          </cell>
          <cell r="F3783" t="str">
            <v>JV0005031</v>
          </cell>
          <cell r="G3783">
            <v>36677</v>
          </cell>
          <cell r="H3783">
            <v>1</v>
          </cell>
          <cell r="I3783">
            <v>7736.2</v>
          </cell>
          <cell r="J3783">
            <v>1</v>
          </cell>
          <cell r="K3783">
            <v>36677</v>
          </cell>
          <cell r="N3783">
            <v>0</v>
          </cell>
          <cell r="O3783">
            <v>7735.2</v>
          </cell>
          <cell r="P3783">
            <v>7735.2</v>
          </cell>
          <cell r="Q3783">
            <v>7735.2</v>
          </cell>
          <cell r="R3783">
            <v>7735.2</v>
          </cell>
          <cell r="S3783">
            <v>7735.2</v>
          </cell>
          <cell r="T3783">
            <v>0</v>
          </cell>
          <cell r="U3783">
            <v>0</v>
          </cell>
          <cell r="V3783">
            <v>0</v>
          </cell>
          <cell r="W3783">
            <v>0</v>
          </cell>
          <cell r="X3783">
            <v>0</v>
          </cell>
          <cell r="Y3783">
            <v>0</v>
          </cell>
          <cell r="Z3783">
            <v>0</v>
          </cell>
          <cell r="AA3783">
            <v>0</v>
          </cell>
          <cell r="AB3783">
            <v>0</v>
          </cell>
          <cell r="AC3783">
            <v>0</v>
          </cell>
          <cell r="AD3783">
            <v>0</v>
          </cell>
          <cell r="AE3783">
            <v>0</v>
          </cell>
        </row>
        <row r="3784">
          <cell r="C3784" t="str">
            <v>S070200709</v>
          </cell>
          <cell r="D3784" t="str">
            <v>JOB-9858 แม่พิมพ์ End Plate FCU-015402</v>
          </cell>
          <cell r="F3784" t="str">
            <v>JV0005031</v>
          </cell>
          <cell r="G3784">
            <v>36677</v>
          </cell>
          <cell r="H3784">
            <v>1</v>
          </cell>
          <cell r="I3784">
            <v>26603.52</v>
          </cell>
          <cell r="J3784">
            <v>1</v>
          </cell>
          <cell r="K3784">
            <v>36677</v>
          </cell>
          <cell r="N3784">
            <v>0</v>
          </cell>
          <cell r="O3784">
            <v>26602.52</v>
          </cell>
          <cell r="P3784">
            <v>26602.52</v>
          </cell>
          <cell r="Q3784">
            <v>26602.52</v>
          </cell>
          <cell r="R3784">
            <v>26602.52</v>
          </cell>
          <cell r="S3784">
            <v>26602.52</v>
          </cell>
          <cell r="T3784">
            <v>0</v>
          </cell>
          <cell r="U3784">
            <v>0</v>
          </cell>
          <cell r="V3784">
            <v>0</v>
          </cell>
          <cell r="W3784">
            <v>0</v>
          </cell>
          <cell r="X3784">
            <v>0</v>
          </cell>
          <cell r="Y3784">
            <v>0</v>
          </cell>
          <cell r="Z3784">
            <v>0</v>
          </cell>
          <cell r="AA3784">
            <v>0</v>
          </cell>
          <cell r="AB3784">
            <v>0</v>
          </cell>
          <cell r="AC3784">
            <v>0</v>
          </cell>
          <cell r="AD3784">
            <v>0</v>
          </cell>
          <cell r="AE3784">
            <v>0</v>
          </cell>
        </row>
        <row r="3785">
          <cell r="C3785" t="str">
            <v>S070200710</v>
          </cell>
          <cell r="D3785" t="str">
            <v>JOB-9858 แม่พิมพ์ตัดขอบ End Plate CCR 0394</v>
          </cell>
          <cell r="F3785" t="str">
            <v>JV0005031</v>
          </cell>
          <cell r="G3785">
            <v>36677</v>
          </cell>
          <cell r="H3785">
            <v>1</v>
          </cell>
          <cell r="I3785">
            <v>26325.97</v>
          </cell>
          <cell r="J3785">
            <v>1</v>
          </cell>
          <cell r="K3785">
            <v>36677</v>
          </cell>
          <cell r="N3785">
            <v>0</v>
          </cell>
          <cell r="O3785">
            <v>26324.97</v>
          </cell>
          <cell r="P3785">
            <v>26324.97</v>
          </cell>
          <cell r="Q3785">
            <v>26324.97</v>
          </cell>
          <cell r="R3785">
            <v>26324.97</v>
          </cell>
          <cell r="S3785">
            <v>26324.97</v>
          </cell>
          <cell r="T3785">
            <v>0</v>
          </cell>
          <cell r="U3785">
            <v>0</v>
          </cell>
          <cell r="V3785">
            <v>0</v>
          </cell>
          <cell r="W3785">
            <v>0</v>
          </cell>
          <cell r="X3785">
            <v>0</v>
          </cell>
          <cell r="Y3785">
            <v>0</v>
          </cell>
          <cell r="Z3785">
            <v>0</v>
          </cell>
          <cell r="AA3785">
            <v>0</v>
          </cell>
          <cell r="AB3785">
            <v>0</v>
          </cell>
          <cell r="AC3785">
            <v>0</v>
          </cell>
          <cell r="AD3785">
            <v>0</v>
          </cell>
          <cell r="AE3785">
            <v>0</v>
          </cell>
        </row>
        <row r="3786">
          <cell r="C3786" t="str">
            <v>S070200711</v>
          </cell>
          <cell r="D3786" t="str">
            <v>JOB-9858 แม่พิมพ์ขึ้นรูป End Plate-Cond FCV-015402</v>
          </cell>
          <cell r="E3786" t="str">
            <v>HB</v>
          </cell>
          <cell r="F3786" t="str">
            <v>JV0005031</v>
          </cell>
          <cell r="G3786">
            <v>36677</v>
          </cell>
          <cell r="H3786">
            <v>1</v>
          </cell>
          <cell r="I3786">
            <v>30576.53</v>
          </cell>
          <cell r="J3786">
            <v>1</v>
          </cell>
          <cell r="K3786">
            <v>36677</v>
          </cell>
          <cell r="N3786">
            <v>0</v>
          </cell>
          <cell r="O3786">
            <v>30575.53</v>
          </cell>
          <cell r="P3786">
            <v>30575.53</v>
          </cell>
          <cell r="Q3786">
            <v>30575.53</v>
          </cell>
          <cell r="R3786">
            <v>30575.53</v>
          </cell>
          <cell r="S3786">
            <v>30575.53</v>
          </cell>
          <cell r="T3786">
            <v>0</v>
          </cell>
          <cell r="U3786">
            <v>0</v>
          </cell>
          <cell r="V3786">
            <v>0</v>
          </cell>
          <cell r="W3786">
            <v>0</v>
          </cell>
          <cell r="X3786">
            <v>0</v>
          </cell>
          <cell r="Y3786">
            <v>0</v>
          </cell>
          <cell r="Z3786">
            <v>0</v>
          </cell>
          <cell r="AA3786">
            <v>0</v>
          </cell>
          <cell r="AB3786">
            <v>0</v>
          </cell>
          <cell r="AC3786">
            <v>0</v>
          </cell>
          <cell r="AD3786">
            <v>0</v>
          </cell>
          <cell r="AE3786">
            <v>0</v>
          </cell>
        </row>
        <row r="3787">
          <cell r="C3787" t="str">
            <v>S070200712</v>
          </cell>
          <cell r="D3787" t="str">
            <v>JOB-9859 แม่พิมพ์เจาะรูเส้นผ่าศูนย์กลาง 6 MM.</v>
          </cell>
          <cell r="F3787" t="str">
            <v>JV0005031</v>
          </cell>
          <cell r="G3787">
            <v>36677</v>
          </cell>
          <cell r="H3787">
            <v>1</v>
          </cell>
          <cell r="I3787">
            <v>21825.58</v>
          </cell>
          <cell r="J3787">
            <v>1</v>
          </cell>
          <cell r="K3787">
            <v>36677</v>
          </cell>
          <cell r="N3787">
            <v>0</v>
          </cell>
          <cell r="O3787">
            <v>21824.58</v>
          </cell>
          <cell r="P3787">
            <v>21824.58</v>
          </cell>
          <cell r="Q3787">
            <v>21824.58</v>
          </cell>
          <cell r="R3787">
            <v>21824.58</v>
          </cell>
          <cell r="S3787">
            <v>21824.58</v>
          </cell>
          <cell r="T3787">
            <v>0</v>
          </cell>
          <cell r="U3787">
            <v>0</v>
          </cell>
          <cell r="V3787">
            <v>0</v>
          </cell>
          <cell r="W3787">
            <v>0</v>
          </cell>
          <cell r="X3787">
            <v>0</v>
          </cell>
          <cell r="Y3787">
            <v>0</v>
          </cell>
          <cell r="Z3787">
            <v>0</v>
          </cell>
          <cell r="AA3787">
            <v>0</v>
          </cell>
          <cell r="AB3787">
            <v>0</v>
          </cell>
          <cell r="AC3787">
            <v>0</v>
          </cell>
          <cell r="AD3787">
            <v>0</v>
          </cell>
          <cell r="AE3787">
            <v>0</v>
          </cell>
        </row>
        <row r="3788">
          <cell r="C3788" t="str">
            <v>S070200713</v>
          </cell>
          <cell r="D3788" t="str">
            <v>JOB-9860 แม่พิมพ์ขึ้นรูป End Plate (RB)</v>
          </cell>
          <cell r="F3788" t="str">
            <v>JV0005031</v>
          </cell>
          <cell r="G3788">
            <v>36677</v>
          </cell>
          <cell r="H3788">
            <v>0</v>
          </cell>
          <cell r="I3788">
            <v>16237.93</v>
          </cell>
          <cell r="J3788">
            <v>0</v>
          </cell>
          <cell r="K3788">
            <v>36677</v>
          </cell>
          <cell r="N3788">
            <v>0</v>
          </cell>
          <cell r="O3788">
            <v>16237.93</v>
          </cell>
          <cell r="P3788">
            <v>16237.93</v>
          </cell>
          <cell r="Q3788">
            <v>16237.93</v>
          </cell>
          <cell r="R3788">
            <v>16237.93</v>
          </cell>
          <cell r="S3788">
            <v>16237.93</v>
          </cell>
          <cell r="T3788">
            <v>0</v>
          </cell>
          <cell r="U3788">
            <v>0</v>
          </cell>
          <cell r="V3788">
            <v>0</v>
          </cell>
          <cell r="W3788">
            <v>0</v>
          </cell>
          <cell r="X3788">
            <v>0</v>
          </cell>
          <cell r="Y3788">
            <v>0</v>
          </cell>
          <cell r="Z3788">
            <v>0</v>
          </cell>
          <cell r="AA3788">
            <v>0</v>
          </cell>
          <cell r="AB3788">
            <v>0</v>
          </cell>
          <cell r="AC3788">
            <v>0</v>
          </cell>
          <cell r="AD3788">
            <v>0</v>
          </cell>
          <cell r="AE3788">
            <v>0</v>
          </cell>
        </row>
        <row r="3789">
          <cell r="C3789" t="str">
            <v>S070200714</v>
          </cell>
          <cell r="D3789" t="str">
            <v>JOB-9860 แม่พิมพ์ขึ้นรูป End Plate (HB)</v>
          </cell>
          <cell r="F3789" t="str">
            <v>JV0005031</v>
          </cell>
          <cell r="G3789">
            <v>36677</v>
          </cell>
          <cell r="H3789">
            <v>1</v>
          </cell>
          <cell r="I3789">
            <v>16237.93</v>
          </cell>
          <cell r="J3789">
            <v>1</v>
          </cell>
          <cell r="K3789">
            <v>36677</v>
          </cell>
          <cell r="N3789">
            <v>0</v>
          </cell>
          <cell r="O3789">
            <v>16236.93</v>
          </cell>
          <cell r="P3789">
            <v>16236.93</v>
          </cell>
          <cell r="Q3789">
            <v>16236.93</v>
          </cell>
          <cell r="R3789">
            <v>16236.93</v>
          </cell>
          <cell r="S3789">
            <v>16236.93</v>
          </cell>
          <cell r="T3789">
            <v>0</v>
          </cell>
          <cell r="U3789">
            <v>0</v>
          </cell>
          <cell r="V3789">
            <v>0</v>
          </cell>
          <cell r="W3789">
            <v>0</v>
          </cell>
          <cell r="X3789">
            <v>0</v>
          </cell>
          <cell r="Y3789">
            <v>0</v>
          </cell>
          <cell r="Z3789">
            <v>0</v>
          </cell>
          <cell r="AA3789">
            <v>0</v>
          </cell>
          <cell r="AB3789">
            <v>0</v>
          </cell>
          <cell r="AC3789">
            <v>0</v>
          </cell>
          <cell r="AD3789">
            <v>0</v>
          </cell>
          <cell r="AE3789">
            <v>0</v>
          </cell>
        </row>
        <row r="3790">
          <cell r="C3790" t="str">
            <v>S070200715</v>
          </cell>
          <cell r="D3790" t="str">
            <v>JOB-9863 แม่พิมพ์ขึ้นรูป End Plate CCR-0394</v>
          </cell>
          <cell r="F3790" t="str">
            <v>JV0005031</v>
          </cell>
          <cell r="G3790">
            <v>36677</v>
          </cell>
          <cell r="H3790">
            <v>1</v>
          </cell>
          <cell r="I3790">
            <v>6657.37</v>
          </cell>
          <cell r="J3790">
            <v>1</v>
          </cell>
          <cell r="K3790">
            <v>36677</v>
          </cell>
          <cell r="N3790">
            <v>0</v>
          </cell>
          <cell r="O3790">
            <v>6656.37</v>
          </cell>
          <cell r="P3790">
            <v>6656.37</v>
          </cell>
          <cell r="Q3790">
            <v>6656.37</v>
          </cell>
          <cell r="R3790">
            <v>6656.37</v>
          </cell>
          <cell r="S3790">
            <v>6656.37</v>
          </cell>
          <cell r="T3790">
            <v>0</v>
          </cell>
          <cell r="U3790">
            <v>0</v>
          </cell>
          <cell r="V3790">
            <v>0</v>
          </cell>
          <cell r="W3790">
            <v>0</v>
          </cell>
          <cell r="X3790">
            <v>0</v>
          </cell>
          <cell r="Y3790">
            <v>0</v>
          </cell>
          <cell r="Z3790">
            <v>0</v>
          </cell>
          <cell r="AA3790">
            <v>0</v>
          </cell>
          <cell r="AB3790">
            <v>0</v>
          </cell>
          <cell r="AC3790">
            <v>0</v>
          </cell>
          <cell r="AD3790">
            <v>0</v>
          </cell>
          <cell r="AE3790">
            <v>0</v>
          </cell>
        </row>
        <row r="3791">
          <cell r="C3791" t="str">
            <v>S070200716</v>
          </cell>
          <cell r="D3791" t="str">
            <v>JOB-MW-00-04-016 แม่พิมพ์ Blank ตู้ PU505</v>
          </cell>
          <cell r="F3791" t="str">
            <v>JV0005031</v>
          </cell>
          <cell r="G3791">
            <v>36677</v>
          </cell>
          <cell r="H3791">
            <v>1</v>
          </cell>
          <cell r="I3791">
            <v>13417.5</v>
          </cell>
          <cell r="J3791">
            <v>1</v>
          </cell>
          <cell r="K3791">
            <v>36677</v>
          </cell>
          <cell r="N3791">
            <v>0</v>
          </cell>
          <cell r="O3791">
            <v>13416.5</v>
          </cell>
          <cell r="P3791">
            <v>13416.5</v>
          </cell>
          <cell r="Q3791">
            <v>13416.5</v>
          </cell>
          <cell r="R3791">
            <v>13416.5</v>
          </cell>
          <cell r="S3791">
            <v>13416.5</v>
          </cell>
          <cell r="T3791">
            <v>0</v>
          </cell>
          <cell r="U3791">
            <v>0</v>
          </cell>
          <cell r="V3791">
            <v>0</v>
          </cell>
          <cell r="W3791">
            <v>0</v>
          </cell>
          <cell r="X3791">
            <v>0</v>
          </cell>
          <cell r="Y3791">
            <v>0</v>
          </cell>
          <cell r="Z3791">
            <v>0</v>
          </cell>
          <cell r="AA3791">
            <v>0</v>
          </cell>
          <cell r="AB3791">
            <v>0</v>
          </cell>
          <cell r="AC3791">
            <v>0</v>
          </cell>
          <cell r="AD3791">
            <v>0</v>
          </cell>
          <cell r="AE3791">
            <v>0</v>
          </cell>
        </row>
        <row r="3792">
          <cell r="C3792" t="str">
            <v>S070200717</v>
          </cell>
          <cell r="D3792" t="str">
            <v>JOB-MW-00-04-015 แม่พิมพ์เจาะรูเส้นผ่าศูนย์กลาง</v>
          </cell>
          <cell r="E3792" t="str">
            <v>3.5*17</v>
          </cell>
          <cell r="F3792" t="str">
            <v>JV0005031</v>
          </cell>
          <cell r="G3792">
            <v>36677</v>
          </cell>
          <cell r="H3792">
            <v>1</v>
          </cell>
          <cell r="I3792">
            <v>3576.05</v>
          </cell>
          <cell r="J3792">
            <v>1</v>
          </cell>
          <cell r="K3792">
            <v>36677</v>
          </cell>
          <cell r="N3792">
            <v>0</v>
          </cell>
          <cell r="O3792">
            <v>3575.05</v>
          </cell>
          <cell r="P3792">
            <v>3575.05</v>
          </cell>
          <cell r="Q3792">
            <v>3575.05</v>
          </cell>
          <cell r="R3792">
            <v>3575.05</v>
          </cell>
          <cell r="S3792">
            <v>3575.05</v>
          </cell>
          <cell r="T3792">
            <v>0</v>
          </cell>
          <cell r="U3792">
            <v>0</v>
          </cell>
          <cell r="V3792">
            <v>0</v>
          </cell>
          <cell r="W3792">
            <v>0</v>
          </cell>
          <cell r="X3792">
            <v>0</v>
          </cell>
          <cell r="Y3792">
            <v>0</v>
          </cell>
          <cell r="Z3792">
            <v>0</v>
          </cell>
          <cell r="AA3792">
            <v>0</v>
          </cell>
          <cell r="AB3792">
            <v>0</v>
          </cell>
          <cell r="AC3792">
            <v>0</v>
          </cell>
          <cell r="AD3792">
            <v>0</v>
          </cell>
          <cell r="AE3792">
            <v>0</v>
          </cell>
        </row>
        <row r="3793">
          <cell r="C3793" t="str">
            <v>S070300075</v>
          </cell>
          <cell r="D3793" t="str">
            <v>JOB-9794 แม่พิมพ์ดัดท่อ CW 1/2 R17</v>
          </cell>
          <cell r="F3793" t="str">
            <v>JV0005031</v>
          </cell>
          <cell r="G3793">
            <v>36677</v>
          </cell>
          <cell r="H3793">
            <v>1</v>
          </cell>
          <cell r="I3793">
            <v>8780.67</v>
          </cell>
          <cell r="J3793">
            <v>1</v>
          </cell>
          <cell r="K3793">
            <v>36677</v>
          </cell>
          <cell r="N3793">
            <v>0</v>
          </cell>
          <cell r="O3793">
            <v>8779.67</v>
          </cell>
          <cell r="P3793">
            <v>8779.67</v>
          </cell>
          <cell r="Q3793">
            <v>8779.67</v>
          </cell>
          <cell r="R3793">
            <v>8779.67</v>
          </cell>
          <cell r="S3793">
            <v>8779.67</v>
          </cell>
          <cell r="T3793">
            <v>0</v>
          </cell>
          <cell r="U3793">
            <v>0</v>
          </cell>
          <cell r="V3793">
            <v>0</v>
          </cell>
          <cell r="W3793">
            <v>0</v>
          </cell>
          <cell r="X3793">
            <v>0</v>
          </cell>
          <cell r="Y3793">
            <v>0</v>
          </cell>
          <cell r="Z3793">
            <v>0</v>
          </cell>
          <cell r="AA3793">
            <v>0</v>
          </cell>
          <cell r="AB3793">
            <v>0</v>
          </cell>
          <cell r="AC3793">
            <v>0</v>
          </cell>
          <cell r="AD3793">
            <v>0</v>
          </cell>
          <cell r="AE3793">
            <v>0</v>
          </cell>
        </row>
        <row r="3794">
          <cell r="C3794" t="str">
            <v>S070400085</v>
          </cell>
          <cell r="D3794" t="str">
            <v>JOB-9868 JIG เจาะรู Coil DXC 622</v>
          </cell>
          <cell r="F3794" t="str">
            <v>JV0005031</v>
          </cell>
          <cell r="G3794">
            <v>36677</v>
          </cell>
          <cell r="H3794">
            <v>1</v>
          </cell>
          <cell r="I3794">
            <v>5296.6</v>
          </cell>
          <cell r="J3794">
            <v>1</v>
          </cell>
          <cell r="K3794">
            <v>36677</v>
          </cell>
          <cell r="N3794">
            <v>0</v>
          </cell>
          <cell r="O3794">
            <v>5295.6</v>
          </cell>
          <cell r="P3794">
            <v>5295.6</v>
          </cell>
          <cell r="Q3794">
            <v>5295.6</v>
          </cell>
          <cell r="R3794">
            <v>5295.6</v>
          </cell>
          <cell r="S3794">
            <v>5295.6</v>
          </cell>
          <cell r="T3794">
            <v>0</v>
          </cell>
          <cell r="U3794">
            <v>0</v>
          </cell>
          <cell r="V3794">
            <v>0</v>
          </cell>
          <cell r="W3794">
            <v>0</v>
          </cell>
          <cell r="X3794">
            <v>0</v>
          </cell>
          <cell r="Y3794">
            <v>0</v>
          </cell>
          <cell r="Z3794">
            <v>0</v>
          </cell>
          <cell r="AA3794">
            <v>0</v>
          </cell>
          <cell r="AB3794">
            <v>0</v>
          </cell>
          <cell r="AC3794">
            <v>0</v>
          </cell>
          <cell r="AD3794">
            <v>0</v>
          </cell>
          <cell r="AE3794">
            <v>0</v>
          </cell>
        </row>
        <row r="3795">
          <cell r="C3795" t="str">
            <v>S070300076</v>
          </cell>
          <cell r="D3795" t="str">
            <v>JOB-Tube-00-05-009 แม่พิมพ์ดัดท่อ No.5 พิมพ์แตก</v>
          </cell>
          <cell r="F3795" t="str">
            <v>JV0005031</v>
          </cell>
          <cell r="G3795">
            <v>36677</v>
          </cell>
          <cell r="H3795">
            <v>1</v>
          </cell>
          <cell r="I3795">
            <v>5657.19</v>
          </cell>
          <cell r="J3795">
            <v>1</v>
          </cell>
          <cell r="K3795">
            <v>36677</v>
          </cell>
          <cell r="N3795">
            <v>0</v>
          </cell>
          <cell r="O3795">
            <v>5656.19</v>
          </cell>
          <cell r="P3795">
            <v>5656.19</v>
          </cell>
          <cell r="Q3795">
            <v>5656.19</v>
          </cell>
          <cell r="R3795">
            <v>5656.19</v>
          </cell>
          <cell r="S3795">
            <v>5656.19</v>
          </cell>
          <cell r="T3795">
            <v>0</v>
          </cell>
          <cell r="U3795">
            <v>0</v>
          </cell>
          <cell r="V3795">
            <v>0</v>
          </cell>
          <cell r="W3795">
            <v>0</v>
          </cell>
          <cell r="X3795">
            <v>0</v>
          </cell>
          <cell r="Y3795">
            <v>0</v>
          </cell>
          <cell r="Z3795">
            <v>0</v>
          </cell>
          <cell r="AA3795">
            <v>0</v>
          </cell>
          <cell r="AB3795">
            <v>0</v>
          </cell>
          <cell r="AC3795">
            <v>0</v>
          </cell>
          <cell r="AD3795">
            <v>0</v>
          </cell>
          <cell r="AE3795">
            <v>0</v>
          </cell>
        </row>
        <row r="3796">
          <cell r="C3796" t="str">
            <v>S070300077</v>
          </cell>
          <cell r="D3796" t="str">
            <v>JOB-Tube-00-04-012 แม่พิมพ์เครื่องดัดท่อ No.4</v>
          </cell>
          <cell r="F3796" t="str">
            <v>JV0005031</v>
          </cell>
          <cell r="G3796">
            <v>36677</v>
          </cell>
          <cell r="H3796">
            <v>1</v>
          </cell>
          <cell r="I3796">
            <v>12932.48</v>
          </cell>
          <cell r="J3796">
            <v>1</v>
          </cell>
          <cell r="K3796">
            <v>36677</v>
          </cell>
          <cell r="N3796">
            <v>0</v>
          </cell>
          <cell r="O3796">
            <v>12931.48</v>
          </cell>
          <cell r="P3796">
            <v>12931.48</v>
          </cell>
          <cell r="Q3796">
            <v>12931.48</v>
          </cell>
          <cell r="R3796">
            <v>12931.48</v>
          </cell>
          <cell r="S3796">
            <v>12931.48</v>
          </cell>
          <cell r="T3796">
            <v>0</v>
          </cell>
          <cell r="U3796">
            <v>0</v>
          </cell>
          <cell r="V3796">
            <v>0</v>
          </cell>
          <cell r="W3796">
            <v>0</v>
          </cell>
          <cell r="X3796">
            <v>0</v>
          </cell>
          <cell r="Y3796">
            <v>0</v>
          </cell>
          <cell r="Z3796">
            <v>0</v>
          </cell>
          <cell r="AA3796">
            <v>0</v>
          </cell>
          <cell r="AB3796">
            <v>0</v>
          </cell>
          <cell r="AC3796">
            <v>0</v>
          </cell>
          <cell r="AD3796">
            <v>0</v>
          </cell>
          <cell r="AE3796">
            <v>0</v>
          </cell>
        </row>
        <row r="3797">
          <cell r="C3797" t="str">
            <v>S060400420</v>
          </cell>
          <cell r="D3797" t="str">
            <v>JOB-9867 Jig ประกอบวงจร RB-CCX-0137</v>
          </cell>
          <cell r="F3797" t="str">
            <v>JV0005031</v>
          </cell>
          <cell r="G3797">
            <v>36677</v>
          </cell>
          <cell r="H3797">
            <v>1</v>
          </cell>
          <cell r="I3797">
            <v>1749.37</v>
          </cell>
          <cell r="J3797">
            <v>1</v>
          </cell>
          <cell r="K3797">
            <v>36677</v>
          </cell>
          <cell r="N3797">
            <v>0</v>
          </cell>
          <cell r="O3797">
            <v>1748.37</v>
          </cell>
          <cell r="P3797">
            <v>1748.37</v>
          </cell>
          <cell r="Q3797">
            <v>1748.37</v>
          </cell>
          <cell r="R3797">
            <v>1748.37</v>
          </cell>
          <cell r="S3797">
            <v>1748.37</v>
          </cell>
          <cell r="T3797">
            <v>0</v>
          </cell>
          <cell r="U3797">
            <v>0</v>
          </cell>
          <cell r="V3797">
            <v>0</v>
          </cell>
          <cell r="W3797">
            <v>0</v>
          </cell>
          <cell r="X3797">
            <v>0</v>
          </cell>
          <cell r="Y3797">
            <v>0</v>
          </cell>
          <cell r="Z3797">
            <v>0</v>
          </cell>
          <cell r="AA3797">
            <v>0</v>
          </cell>
          <cell r="AB3797">
            <v>0</v>
          </cell>
          <cell r="AC3797">
            <v>0</v>
          </cell>
          <cell r="AD3797">
            <v>0</v>
          </cell>
          <cell r="AE3797">
            <v>0</v>
          </cell>
        </row>
        <row r="3798">
          <cell r="C3798" t="str">
            <v>S060400421</v>
          </cell>
          <cell r="D3798" t="str">
            <v>JOB-EXP-00-05-011 ทำหัวอัดแน่นเส้นผ่าศูนย์กลาง8.98</v>
          </cell>
          <cell r="E3798" t="str">
            <v>-9.00 MM.</v>
          </cell>
          <cell r="F3798" t="str">
            <v>JV0005031</v>
          </cell>
          <cell r="G3798">
            <v>36677</v>
          </cell>
          <cell r="H3798">
            <v>13</v>
          </cell>
          <cell r="I3798">
            <v>3528.15</v>
          </cell>
          <cell r="J3798">
            <v>13</v>
          </cell>
          <cell r="K3798">
            <v>36677</v>
          </cell>
          <cell r="N3798">
            <v>0</v>
          </cell>
          <cell r="O3798">
            <v>3515.15</v>
          </cell>
          <cell r="P3798">
            <v>3515.15</v>
          </cell>
          <cell r="Q3798">
            <v>3515.15</v>
          </cell>
          <cell r="R3798">
            <v>3515.15</v>
          </cell>
          <cell r="S3798">
            <v>3515.15</v>
          </cell>
          <cell r="T3798">
            <v>0</v>
          </cell>
          <cell r="U3798">
            <v>0</v>
          </cell>
          <cell r="V3798">
            <v>0</v>
          </cell>
          <cell r="W3798">
            <v>0</v>
          </cell>
          <cell r="X3798">
            <v>0</v>
          </cell>
          <cell r="Y3798">
            <v>0</v>
          </cell>
          <cell r="Z3798">
            <v>0</v>
          </cell>
          <cell r="AA3798">
            <v>0</v>
          </cell>
          <cell r="AB3798">
            <v>0</v>
          </cell>
          <cell r="AC3798">
            <v>0</v>
          </cell>
          <cell r="AD3798">
            <v>0</v>
          </cell>
          <cell r="AE3798">
            <v>0</v>
          </cell>
        </row>
        <row r="3799">
          <cell r="C3799" t="str">
            <v>S060400422</v>
          </cell>
          <cell r="D3799" t="str">
            <v>JOB-EXP-9861 หัวแน่นเส้นผ่าศูนย์กลาง 6.02-6.04 MM.</v>
          </cell>
          <cell r="F3799" t="str">
            <v>JV0005031</v>
          </cell>
          <cell r="G3799">
            <v>36677</v>
          </cell>
          <cell r="H3799">
            <v>80</v>
          </cell>
          <cell r="I3799">
            <v>11494.12</v>
          </cell>
          <cell r="J3799">
            <v>80</v>
          </cell>
          <cell r="K3799">
            <v>36677</v>
          </cell>
          <cell r="N3799">
            <v>0</v>
          </cell>
          <cell r="O3799">
            <v>11414.12</v>
          </cell>
          <cell r="P3799">
            <v>11414.12</v>
          </cell>
          <cell r="Q3799">
            <v>11414.12</v>
          </cell>
          <cell r="R3799">
            <v>11414.12</v>
          </cell>
          <cell r="S3799">
            <v>11414.12</v>
          </cell>
          <cell r="T3799">
            <v>0</v>
          </cell>
          <cell r="U3799">
            <v>0</v>
          </cell>
          <cell r="V3799">
            <v>0</v>
          </cell>
          <cell r="W3799">
            <v>0</v>
          </cell>
          <cell r="X3799">
            <v>0</v>
          </cell>
          <cell r="Y3799">
            <v>0</v>
          </cell>
          <cell r="Z3799">
            <v>0</v>
          </cell>
          <cell r="AA3799">
            <v>0</v>
          </cell>
          <cell r="AB3799">
            <v>0</v>
          </cell>
          <cell r="AC3799">
            <v>0</v>
          </cell>
          <cell r="AD3799">
            <v>0</v>
          </cell>
          <cell r="AE3799">
            <v>0</v>
          </cell>
        </row>
        <row r="3800">
          <cell r="C3800" t="str">
            <v>S060400423</v>
          </cell>
          <cell r="D3800" t="str">
            <v>JOB-EXP-9861 หัวอัดแน่นเส้นผ่าศูนย์กลาง 5.47-5.49</v>
          </cell>
          <cell r="E3800" t="str">
            <v>MM.</v>
          </cell>
          <cell r="F3800" t="str">
            <v>JV0005031</v>
          </cell>
          <cell r="G3800">
            <v>36677</v>
          </cell>
          <cell r="H3800">
            <v>80</v>
          </cell>
          <cell r="I3800">
            <v>11477.8</v>
          </cell>
          <cell r="J3800">
            <v>80</v>
          </cell>
          <cell r="K3800">
            <v>36677</v>
          </cell>
          <cell r="N3800">
            <v>0</v>
          </cell>
          <cell r="O3800">
            <v>11397.8</v>
          </cell>
          <cell r="P3800">
            <v>11397.8</v>
          </cell>
          <cell r="Q3800">
            <v>11397.8</v>
          </cell>
          <cell r="R3800">
            <v>11397.8</v>
          </cell>
          <cell r="S3800">
            <v>11397.8</v>
          </cell>
          <cell r="T3800">
            <v>0</v>
          </cell>
          <cell r="U3800">
            <v>0</v>
          </cell>
          <cell r="V3800">
            <v>0</v>
          </cell>
          <cell r="W3800">
            <v>0</v>
          </cell>
          <cell r="X3800">
            <v>0</v>
          </cell>
          <cell r="Y3800">
            <v>0</v>
          </cell>
          <cell r="Z3800">
            <v>0</v>
          </cell>
          <cell r="AA3800">
            <v>0</v>
          </cell>
          <cell r="AB3800">
            <v>0</v>
          </cell>
          <cell r="AC3800">
            <v>0</v>
          </cell>
          <cell r="AD3800">
            <v>0</v>
          </cell>
          <cell r="AE3800">
            <v>0</v>
          </cell>
        </row>
        <row r="3801">
          <cell r="C3801" t="str">
            <v>S060400424</v>
          </cell>
          <cell r="D3801" t="str">
            <v>JOB-EXP-9865 หัวอัดแน่นเส้นผ่าศูนย์กลาง 8.40-8.42</v>
          </cell>
          <cell r="E3801" t="str">
            <v>MM.</v>
          </cell>
          <cell r="F3801" t="str">
            <v>JV0005031</v>
          </cell>
          <cell r="G3801">
            <v>36677</v>
          </cell>
          <cell r="H3801">
            <v>25</v>
          </cell>
          <cell r="I3801">
            <v>5534.83</v>
          </cell>
          <cell r="J3801">
            <v>25</v>
          </cell>
          <cell r="K3801">
            <v>36677</v>
          </cell>
          <cell r="N3801">
            <v>0</v>
          </cell>
          <cell r="O3801">
            <v>5509.83</v>
          </cell>
          <cell r="P3801">
            <v>5509.83</v>
          </cell>
          <cell r="Q3801">
            <v>5509.83</v>
          </cell>
          <cell r="R3801">
            <v>5509.83</v>
          </cell>
          <cell r="S3801">
            <v>5509.83</v>
          </cell>
          <cell r="T3801">
            <v>0</v>
          </cell>
          <cell r="U3801">
            <v>0</v>
          </cell>
          <cell r="V3801">
            <v>0</v>
          </cell>
          <cell r="W3801">
            <v>0</v>
          </cell>
          <cell r="X3801">
            <v>0</v>
          </cell>
          <cell r="Y3801">
            <v>0</v>
          </cell>
          <cell r="Z3801">
            <v>0</v>
          </cell>
          <cell r="AA3801">
            <v>0</v>
          </cell>
          <cell r="AB3801">
            <v>0</v>
          </cell>
          <cell r="AC3801">
            <v>0</v>
          </cell>
          <cell r="AD3801">
            <v>0</v>
          </cell>
          <cell r="AE3801">
            <v>0</v>
          </cell>
        </row>
        <row r="3802">
          <cell r="C3802" t="str">
            <v>S060300275</v>
          </cell>
          <cell r="D3802" t="str">
            <v>JOB-Tube-00-05-001 ทำหัวเข็มรัดโค้งครอบ AL 3/8 No1</v>
          </cell>
          <cell r="F3802" t="str">
            <v>JV0005031</v>
          </cell>
          <cell r="G3802">
            <v>36677</v>
          </cell>
          <cell r="H3802">
            <v>1</v>
          </cell>
          <cell r="I3802">
            <v>1001.98</v>
          </cell>
          <cell r="J3802">
            <v>1</v>
          </cell>
          <cell r="K3802">
            <v>36677</v>
          </cell>
          <cell r="N3802">
            <v>0</v>
          </cell>
          <cell r="O3802">
            <v>1000.98</v>
          </cell>
          <cell r="P3802">
            <v>1000.98</v>
          </cell>
          <cell r="Q3802">
            <v>1000.98</v>
          </cell>
          <cell r="R3802">
            <v>1000.98</v>
          </cell>
          <cell r="S3802">
            <v>1000.98</v>
          </cell>
          <cell r="T3802">
            <v>0</v>
          </cell>
          <cell r="U3802">
            <v>0</v>
          </cell>
          <cell r="V3802">
            <v>0</v>
          </cell>
          <cell r="W3802">
            <v>0</v>
          </cell>
          <cell r="X3802">
            <v>0</v>
          </cell>
          <cell r="Y3802">
            <v>0</v>
          </cell>
          <cell r="Z3802">
            <v>0</v>
          </cell>
          <cell r="AA3802">
            <v>0</v>
          </cell>
          <cell r="AB3802">
            <v>0</v>
          </cell>
          <cell r="AC3802">
            <v>0</v>
          </cell>
          <cell r="AD3802">
            <v>0</v>
          </cell>
          <cell r="AE3802">
            <v>0</v>
          </cell>
        </row>
        <row r="3803">
          <cell r="C3803" t="str">
            <v>S070300078</v>
          </cell>
          <cell r="D3803" t="str">
            <v>JOB-Tube-00-05-016 JIG ดัดท่อ AL 5/8 โค้ง 25.4</v>
          </cell>
          <cell r="F3803" t="str">
            <v>JV0005031</v>
          </cell>
          <cell r="G3803">
            <v>36677</v>
          </cell>
          <cell r="H3803">
            <v>1</v>
          </cell>
          <cell r="I3803">
            <v>1375.65</v>
          </cell>
          <cell r="J3803">
            <v>1</v>
          </cell>
          <cell r="K3803">
            <v>36677</v>
          </cell>
          <cell r="N3803">
            <v>0</v>
          </cell>
          <cell r="O3803">
            <v>1374.65</v>
          </cell>
          <cell r="P3803">
            <v>1374.65</v>
          </cell>
          <cell r="Q3803">
            <v>1374.65</v>
          </cell>
          <cell r="R3803">
            <v>1374.65</v>
          </cell>
          <cell r="S3803">
            <v>1374.65</v>
          </cell>
          <cell r="T3803">
            <v>0</v>
          </cell>
          <cell r="U3803">
            <v>0</v>
          </cell>
          <cell r="V3803">
            <v>0</v>
          </cell>
          <cell r="W3803">
            <v>0</v>
          </cell>
          <cell r="X3803">
            <v>0</v>
          </cell>
          <cell r="Y3803">
            <v>0</v>
          </cell>
          <cell r="Z3803">
            <v>0</v>
          </cell>
          <cell r="AA3803">
            <v>0</v>
          </cell>
          <cell r="AB3803">
            <v>0</v>
          </cell>
          <cell r="AC3803">
            <v>0</v>
          </cell>
          <cell r="AD3803">
            <v>0</v>
          </cell>
          <cell r="AE3803">
            <v>0</v>
          </cell>
        </row>
        <row r="3804">
          <cell r="C3804" t="str">
            <v>S049900392</v>
          </cell>
          <cell r="D3804" t="str">
            <v>พัดลมดูดอากาศ ขนาด 8 นิ้ว ยี่ห้อ SUNYO</v>
          </cell>
          <cell r="F3804" t="str">
            <v>RR0006106</v>
          </cell>
          <cell r="G3804">
            <v>36686</v>
          </cell>
          <cell r="H3804">
            <v>1</v>
          </cell>
          <cell r="I3804">
            <v>850</v>
          </cell>
          <cell r="J3804">
            <v>1</v>
          </cell>
          <cell r="K3804">
            <v>36686</v>
          </cell>
          <cell r="N3804">
            <v>0</v>
          </cell>
          <cell r="O3804">
            <v>849</v>
          </cell>
          <cell r="P3804">
            <v>849</v>
          </cell>
          <cell r="Q3804">
            <v>849</v>
          </cell>
          <cell r="R3804">
            <v>849</v>
          </cell>
          <cell r="S3804">
            <v>849</v>
          </cell>
          <cell r="T3804">
            <v>0</v>
          </cell>
          <cell r="U3804">
            <v>0</v>
          </cell>
          <cell r="V3804">
            <v>0</v>
          </cell>
          <cell r="W3804">
            <v>0</v>
          </cell>
          <cell r="X3804">
            <v>0</v>
          </cell>
          <cell r="Y3804">
            <v>0</v>
          </cell>
          <cell r="Z3804">
            <v>0</v>
          </cell>
          <cell r="AA3804">
            <v>0</v>
          </cell>
          <cell r="AB3804">
            <v>0</v>
          </cell>
          <cell r="AC3804">
            <v>0</v>
          </cell>
          <cell r="AD3804">
            <v>0</v>
          </cell>
          <cell r="AE3804">
            <v>0</v>
          </cell>
        </row>
        <row r="3805">
          <cell r="C3805" t="str">
            <v>S049900393</v>
          </cell>
          <cell r="D3805" t="str">
            <v>ไมโครโฟนสำหรับประกาศ "OPTIMUS" รุ่น ME-F25DPG</v>
          </cell>
          <cell r="F3805" t="str">
            <v>RR0006085</v>
          </cell>
          <cell r="G3805">
            <v>36685</v>
          </cell>
          <cell r="H3805">
            <v>1</v>
          </cell>
          <cell r="I3805">
            <v>5520</v>
          </cell>
          <cell r="J3805">
            <v>1</v>
          </cell>
          <cell r="K3805">
            <v>36685</v>
          </cell>
          <cell r="N3805">
            <v>0</v>
          </cell>
          <cell r="O3805">
            <v>5519</v>
          </cell>
          <cell r="P3805">
            <v>5519</v>
          </cell>
          <cell r="Q3805">
            <v>5519</v>
          </cell>
          <cell r="R3805">
            <v>5519</v>
          </cell>
          <cell r="S3805">
            <v>5519</v>
          </cell>
          <cell r="T3805">
            <v>0</v>
          </cell>
          <cell r="U3805">
            <v>0</v>
          </cell>
          <cell r="V3805">
            <v>0</v>
          </cell>
          <cell r="W3805">
            <v>0</v>
          </cell>
          <cell r="X3805">
            <v>0</v>
          </cell>
          <cell r="Y3805">
            <v>0</v>
          </cell>
          <cell r="Z3805">
            <v>0</v>
          </cell>
          <cell r="AA3805">
            <v>0</v>
          </cell>
          <cell r="AB3805">
            <v>0</v>
          </cell>
          <cell r="AC3805">
            <v>0</v>
          </cell>
          <cell r="AD3805">
            <v>0</v>
          </cell>
          <cell r="AE3805">
            <v>0</v>
          </cell>
        </row>
        <row r="3806">
          <cell r="C3806" t="str">
            <v>S069900134</v>
          </cell>
          <cell r="D3806" t="str">
            <v>ตาชั่ง 60 กก.</v>
          </cell>
          <cell r="F3806" t="str">
            <v>RR0006062</v>
          </cell>
          <cell r="G3806">
            <v>36683</v>
          </cell>
          <cell r="H3806">
            <v>1</v>
          </cell>
          <cell r="I3806">
            <v>630</v>
          </cell>
          <cell r="J3806">
            <v>1</v>
          </cell>
          <cell r="K3806">
            <v>36683</v>
          </cell>
          <cell r="N3806">
            <v>0</v>
          </cell>
          <cell r="O3806">
            <v>629</v>
          </cell>
          <cell r="P3806">
            <v>629</v>
          </cell>
          <cell r="Q3806">
            <v>629</v>
          </cell>
          <cell r="R3806">
            <v>629</v>
          </cell>
          <cell r="S3806">
            <v>629</v>
          </cell>
          <cell r="T3806">
            <v>0</v>
          </cell>
          <cell r="U3806">
            <v>0</v>
          </cell>
          <cell r="V3806">
            <v>0</v>
          </cell>
          <cell r="W3806">
            <v>0</v>
          </cell>
          <cell r="X3806">
            <v>0</v>
          </cell>
          <cell r="Y3806">
            <v>0</v>
          </cell>
          <cell r="Z3806">
            <v>0</v>
          </cell>
          <cell r="AA3806">
            <v>0</v>
          </cell>
          <cell r="AB3806">
            <v>0</v>
          </cell>
          <cell r="AC3806">
            <v>0</v>
          </cell>
          <cell r="AD3806">
            <v>0</v>
          </cell>
          <cell r="AE3806">
            <v>0</v>
          </cell>
        </row>
        <row r="3807">
          <cell r="C3807" t="str">
            <v>S060300276</v>
          </cell>
          <cell r="D3807" t="str">
            <v>ปั๊มแช่ รุ่น 4 PU TSURUMI</v>
          </cell>
          <cell r="F3807" t="str">
            <v>RR0006062</v>
          </cell>
          <cell r="G3807">
            <v>36683</v>
          </cell>
          <cell r="H3807">
            <v>1</v>
          </cell>
          <cell r="I3807">
            <v>9500</v>
          </cell>
          <cell r="J3807">
            <v>1</v>
          </cell>
          <cell r="K3807">
            <v>36683</v>
          </cell>
          <cell r="N3807">
            <v>0</v>
          </cell>
          <cell r="O3807">
            <v>9499</v>
          </cell>
          <cell r="P3807">
            <v>9499</v>
          </cell>
          <cell r="Q3807">
            <v>9499</v>
          </cell>
          <cell r="R3807">
            <v>9499</v>
          </cell>
          <cell r="S3807">
            <v>9499</v>
          </cell>
          <cell r="T3807">
            <v>0</v>
          </cell>
          <cell r="U3807">
            <v>0</v>
          </cell>
          <cell r="V3807">
            <v>0</v>
          </cell>
          <cell r="W3807">
            <v>0</v>
          </cell>
          <cell r="X3807">
            <v>0</v>
          </cell>
          <cell r="Y3807">
            <v>0</v>
          </cell>
          <cell r="Z3807">
            <v>0</v>
          </cell>
          <cell r="AA3807">
            <v>0</v>
          </cell>
          <cell r="AB3807">
            <v>0</v>
          </cell>
          <cell r="AC3807">
            <v>0</v>
          </cell>
          <cell r="AD3807">
            <v>0</v>
          </cell>
          <cell r="AE3807">
            <v>0</v>
          </cell>
        </row>
        <row r="3808">
          <cell r="C3808" t="str">
            <v>S060400425</v>
          </cell>
          <cell r="D3808" t="str">
            <v>ไขควงลม VE SSEL GT-PH5</v>
          </cell>
          <cell r="F3808" t="str">
            <v>RR0006002</v>
          </cell>
          <cell r="G3808">
            <v>36678</v>
          </cell>
          <cell r="H3808">
            <v>1</v>
          </cell>
          <cell r="I3808">
            <v>13950</v>
          </cell>
          <cell r="J3808">
            <v>1</v>
          </cell>
          <cell r="K3808">
            <v>36678</v>
          </cell>
          <cell r="N3808">
            <v>0</v>
          </cell>
          <cell r="O3808">
            <v>13949</v>
          </cell>
          <cell r="P3808">
            <v>13949</v>
          </cell>
          <cell r="Q3808">
            <v>13949</v>
          </cell>
          <cell r="R3808">
            <v>13949</v>
          </cell>
          <cell r="S3808">
            <v>13949</v>
          </cell>
          <cell r="T3808">
            <v>0</v>
          </cell>
          <cell r="U3808">
            <v>0</v>
          </cell>
          <cell r="V3808">
            <v>0</v>
          </cell>
          <cell r="W3808">
            <v>0</v>
          </cell>
          <cell r="X3808">
            <v>0</v>
          </cell>
          <cell r="Y3808">
            <v>0</v>
          </cell>
          <cell r="Z3808">
            <v>0</v>
          </cell>
          <cell r="AA3808">
            <v>0</v>
          </cell>
          <cell r="AB3808">
            <v>0</v>
          </cell>
          <cell r="AC3808">
            <v>0</v>
          </cell>
          <cell r="AD3808">
            <v>0</v>
          </cell>
          <cell r="AE3808">
            <v>0</v>
          </cell>
        </row>
        <row r="3809">
          <cell r="C3809" t="str">
            <v>S060800260</v>
          </cell>
          <cell r="D3809" t="str">
            <v>มิเตอร์วัดระดับเสียง DS-40</v>
          </cell>
          <cell r="F3809" t="str">
            <v>RR0006036</v>
          </cell>
          <cell r="G3809">
            <v>36682</v>
          </cell>
          <cell r="H3809">
            <v>1</v>
          </cell>
          <cell r="I3809">
            <v>6290</v>
          </cell>
          <cell r="J3809">
            <v>1</v>
          </cell>
          <cell r="K3809">
            <v>36682</v>
          </cell>
          <cell r="N3809">
            <v>0</v>
          </cell>
          <cell r="O3809">
            <v>6289</v>
          </cell>
          <cell r="P3809">
            <v>6289</v>
          </cell>
          <cell r="Q3809">
            <v>6289</v>
          </cell>
          <cell r="R3809">
            <v>6289</v>
          </cell>
          <cell r="S3809">
            <v>6289</v>
          </cell>
          <cell r="T3809">
            <v>0</v>
          </cell>
          <cell r="U3809">
            <v>0</v>
          </cell>
          <cell r="V3809">
            <v>0</v>
          </cell>
          <cell r="W3809">
            <v>0</v>
          </cell>
          <cell r="X3809">
            <v>0</v>
          </cell>
          <cell r="Y3809">
            <v>0</v>
          </cell>
          <cell r="Z3809">
            <v>0</v>
          </cell>
          <cell r="AA3809">
            <v>0</v>
          </cell>
          <cell r="AB3809">
            <v>0</v>
          </cell>
          <cell r="AC3809">
            <v>0</v>
          </cell>
          <cell r="AD3809">
            <v>0</v>
          </cell>
          <cell r="AE3809">
            <v>0</v>
          </cell>
        </row>
        <row r="3810">
          <cell r="C3810" t="str">
            <v>S049900394</v>
          </cell>
          <cell r="D3810" t="str">
            <v>(SET CODE) NOKIA PREMICELL โทรศัพท์ติดต่อระหว่าง</v>
          </cell>
          <cell r="E3810" t="str">
            <v>โรงงาน-หัวหมาก</v>
          </cell>
          <cell r="F3810" t="str">
            <v>RR0006007</v>
          </cell>
          <cell r="G3810">
            <v>36679</v>
          </cell>
          <cell r="H3810">
            <v>2</v>
          </cell>
          <cell r="I3810">
            <v>55800</v>
          </cell>
          <cell r="J3810">
            <v>2</v>
          </cell>
          <cell r="K3810">
            <v>36679</v>
          </cell>
          <cell r="N3810">
            <v>0</v>
          </cell>
          <cell r="O3810">
            <v>55798</v>
          </cell>
          <cell r="P3810">
            <v>55798</v>
          </cell>
          <cell r="Q3810">
            <v>55798</v>
          </cell>
          <cell r="R3810">
            <v>55798</v>
          </cell>
          <cell r="S3810">
            <v>55798</v>
          </cell>
          <cell r="T3810">
            <v>0</v>
          </cell>
          <cell r="U3810">
            <v>0</v>
          </cell>
          <cell r="V3810">
            <v>0</v>
          </cell>
          <cell r="W3810">
            <v>0</v>
          </cell>
          <cell r="X3810">
            <v>0</v>
          </cell>
          <cell r="Y3810">
            <v>0</v>
          </cell>
          <cell r="Z3810">
            <v>0</v>
          </cell>
          <cell r="AA3810">
            <v>0</v>
          </cell>
          <cell r="AB3810">
            <v>0</v>
          </cell>
          <cell r="AC3810">
            <v>0</v>
          </cell>
          <cell r="AD3810">
            <v>0</v>
          </cell>
          <cell r="AE3810">
            <v>0</v>
          </cell>
        </row>
        <row r="3811">
          <cell r="C3811" t="str">
            <v>H047000401</v>
          </cell>
          <cell r="D3811" t="str">
            <v>(SET CODE) NOKIA PREMICELL โทรศัพท์ติดต่อระหว่าง</v>
          </cell>
          <cell r="E3811" t="str">
            <v>หัวหมาก-โรงงาน กม.36</v>
          </cell>
          <cell r="F3811" t="str">
            <v>RR0006007</v>
          </cell>
          <cell r="G3811">
            <v>36679</v>
          </cell>
          <cell r="H3811">
            <v>2</v>
          </cell>
          <cell r="I3811">
            <v>55800</v>
          </cell>
          <cell r="J3811">
            <v>2</v>
          </cell>
          <cell r="K3811">
            <v>36679</v>
          </cell>
          <cell r="N3811">
            <v>0</v>
          </cell>
          <cell r="O3811">
            <v>55798</v>
          </cell>
          <cell r="P3811">
            <v>55798</v>
          </cell>
          <cell r="Q3811">
            <v>55798</v>
          </cell>
          <cell r="R3811">
            <v>55798</v>
          </cell>
          <cell r="S3811">
            <v>55798</v>
          </cell>
          <cell r="T3811">
            <v>0</v>
          </cell>
          <cell r="U3811">
            <v>0</v>
          </cell>
          <cell r="V3811">
            <v>0</v>
          </cell>
          <cell r="W3811">
            <v>0</v>
          </cell>
          <cell r="X3811">
            <v>0</v>
          </cell>
          <cell r="Y3811">
            <v>0</v>
          </cell>
          <cell r="Z3811">
            <v>0</v>
          </cell>
          <cell r="AA3811">
            <v>0</v>
          </cell>
          <cell r="AB3811">
            <v>0</v>
          </cell>
          <cell r="AC3811">
            <v>0</v>
          </cell>
          <cell r="AD3811">
            <v>0</v>
          </cell>
          <cell r="AE3811">
            <v>0</v>
          </cell>
        </row>
        <row r="3812">
          <cell r="C3812" t="str">
            <v>S049900395</v>
          </cell>
          <cell r="D3812" t="str">
            <v>โทรศัพท์สาธารณะ TP-888</v>
          </cell>
          <cell r="F3812" t="str">
            <v>RR0006186</v>
          </cell>
          <cell r="G3812">
            <v>36693</v>
          </cell>
          <cell r="H3812">
            <v>1</v>
          </cell>
          <cell r="I3812">
            <v>1635.51</v>
          </cell>
          <cell r="J3812">
            <v>1</v>
          </cell>
          <cell r="K3812">
            <v>36693</v>
          </cell>
          <cell r="N3812">
            <v>0</v>
          </cell>
          <cell r="O3812">
            <v>1634.51</v>
          </cell>
          <cell r="P3812">
            <v>1634.51</v>
          </cell>
          <cell r="Q3812">
            <v>1634.51</v>
          </cell>
          <cell r="R3812">
            <v>1634.51</v>
          </cell>
          <cell r="S3812">
            <v>1634.51</v>
          </cell>
          <cell r="T3812">
            <v>0</v>
          </cell>
          <cell r="U3812">
            <v>0</v>
          </cell>
          <cell r="V3812">
            <v>0</v>
          </cell>
          <cell r="W3812">
            <v>0</v>
          </cell>
          <cell r="X3812">
            <v>0</v>
          </cell>
          <cell r="Y3812">
            <v>0</v>
          </cell>
          <cell r="Z3812">
            <v>0</v>
          </cell>
          <cell r="AA3812">
            <v>0</v>
          </cell>
          <cell r="AB3812">
            <v>0</v>
          </cell>
          <cell r="AC3812">
            <v>0</v>
          </cell>
          <cell r="AD3812">
            <v>0</v>
          </cell>
          <cell r="AE3812">
            <v>0</v>
          </cell>
        </row>
        <row r="3813">
          <cell r="C3813" t="str">
            <v>H067700038</v>
          </cell>
          <cell r="D3813" t="str">
            <v>เวอร์เนียคาลิเปอร์ 530-118 ขนาด 0-200มิล 8 นิ้ว</v>
          </cell>
          <cell r="F3813" t="str">
            <v>RR0006245</v>
          </cell>
          <cell r="G3813">
            <v>36699</v>
          </cell>
          <cell r="H3813">
            <v>1</v>
          </cell>
          <cell r="I3813">
            <v>1658.4</v>
          </cell>
          <cell r="J3813">
            <v>1</v>
          </cell>
          <cell r="K3813">
            <v>36699</v>
          </cell>
          <cell r="N3813">
            <v>0</v>
          </cell>
          <cell r="O3813">
            <v>1657.4</v>
          </cell>
          <cell r="P3813">
            <v>1657.4</v>
          </cell>
          <cell r="Q3813">
            <v>1657.4</v>
          </cell>
          <cell r="R3813">
            <v>1657.4</v>
          </cell>
          <cell r="S3813">
            <v>1657.4</v>
          </cell>
          <cell r="T3813">
            <v>0</v>
          </cell>
          <cell r="U3813">
            <v>0</v>
          </cell>
          <cell r="V3813">
            <v>0</v>
          </cell>
          <cell r="W3813">
            <v>0</v>
          </cell>
          <cell r="X3813">
            <v>0</v>
          </cell>
          <cell r="Y3813">
            <v>0</v>
          </cell>
          <cell r="Z3813">
            <v>0</v>
          </cell>
          <cell r="AA3813">
            <v>0</v>
          </cell>
          <cell r="AB3813">
            <v>0</v>
          </cell>
          <cell r="AC3813">
            <v>0</v>
          </cell>
          <cell r="AD3813">
            <v>0</v>
          </cell>
          <cell r="AE3813">
            <v>0</v>
          </cell>
        </row>
        <row r="3814">
          <cell r="C3814" t="str">
            <v>H067800004</v>
          </cell>
          <cell r="D3814" t="str">
            <v>สแตนพร้อมป้าย(โชว์สินค้า อยู่ตามร้านค้าที่นำสินค้า</v>
          </cell>
          <cell r="E3814" t="str">
            <v>ไปวางขาย</v>
          </cell>
          <cell r="F3814" t="str">
            <v>RR0006232</v>
          </cell>
          <cell r="G3814">
            <v>36697</v>
          </cell>
          <cell r="H3814">
            <v>30</v>
          </cell>
          <cell r="I3814">
            <v>66000</v>
          </cell>
          <cell r="J3814">
            <v>30</v>
          </cell>
          <cell r="K3814">
            <v>36697</v>
          </cell>
          <cell r="N3814">
            <v>0</v>
          </cell>
          <cell r="O3814">
            <v>65970</v>
          </cell>
          <cell r="P3814">
            <v>65970</v>
          </cell>
          <cell r="Q3814">
            <v>65970</v>
          </cell>
          <cell r="R3814">
            <v>65970</v>
          </cell>
          <cell r="S3814">
            <v>65970</v>
          </cell>
          <cell r="T3814">
            <v>0</v>
          </cell>
          <cell r="U3814">
            <v>0</v>
          </cell>
          <cell r="V3814">
            <v>0</v>
          </cell>
          <cell r="W3814">
            <v>0</v>
          </cell>
          <cell r="X3814">
            <v>0</v>
          </cell>
          <cell r="Y3814">
            <v>0</v>
          </cell>
          <cell r="Z3814">
            <v>0</v>
          </cell>
          <cell r="AA3814">
            <v>0</v>
          </cell>
          <cell r="AB3814">
            <v>0</v>
          </cell>
          <cell r="AC3814">
            <v>0</v>
          </cell>
          <cell r="AD3814">
            <v>0</v>
          </cell>
          <cell r="AE3814">
            <v>0</v>
          </cell>
        </row>
        <row r="3815">
          <cell r="C3815" t="str">
            <v>S060400426</v>
          </cell>
          <cell r="D3815" t="str">
            <v>BALANCE BLOWER 26" (เครื่อง BALANCE มอเตอร์)</v>
          </cell>
          <cell r="F3815" t="str">
            <v>RR0006224</v>
          </cell>
          <cell r="G3815">
            <v>36700</v>
          </cell>
          <cell r="H3815">
            <v>1</v>
          </cell>
          <cell r="I3815">
            <v>3500</v>
          </cell>
          <cell r="J3815">
            <v>1</v>
          </cell>
          <cell r="K3815">
            <v>36700</v>
          </cell>
          <cell r="N3815">
            <v>0</v>
          </cell>
          <cell r="O3815">
            <v>3499</v>
          </cell>
          <cell r="P3815">
            <v>3499</v>
          </cell>
          <cell r="Q3815">
            <v>3499</v>
          </cell>
          <cell r="R3815">
            <v>3499</v>
          </cell>
          <cell r="S3815">
            <v>3499</v>
          </cell>
          <cell r="T3815">
            <v>0</v>
          </cell>
          <cell r="U3815">
            <v>0</v>
          </cell>
          <cell r="V3815">
            <v>0</v>
          </cell>
          <cell r="W3815">
            <v>0</v>
          </cell>
          <cell r="X3815">
            <v>0</v>
          </cell>
          <cell r="Y3815">
            <v>0</v>
          </cell>
          <cell r="Z3815">
            <v>0</v>
          </cell>
          <cell r="AA3815">
            <v>0</v>
          </cell>
          <cell r="AB3815">
            <v>0</v>
          </cell>
          <cell r="AC3815">
            <v>0</v>
          </cell>
          <cell r="AD3815">
            <v>0</v>
          </cell>
          <cell r="AE3815">
            <v>0</v>
          </cell>
        </row>
        <row r="3816">
          <cell r="C3816" t="str">
            <v>S070200718</v>
          </cell>
          <cell r="D3816" t="str">
            <v>JOB-MW-00-06-006 แม่พิมพ์เจาะรู E/P BMW E-36</v>
          </cell>
          <cell r="F3816" t="str">
            <v>JV0006033</v>
          </cell>
          <cell r="G3816">
            <v>36707</v>
          </cell>
          <cell r="H3816">
            <v>1</v>
          </cell>
          <cell r="I3816">
            <v>4035.67</v>
          </cell>
          <cell r="J3816">
            <v>1</v>
          </cell>
          <cell r="K3816">
            <v>36707</v>
          </cell>
          <cell r="N3816">
            <v>0</v>
          </cell>
          <cell r="O3816">
            <v>4034.67</v>
          </cell>
          <cell r="P3816">
            <v>4034.67</v>
          </cell>
          <cell r="Q3816">
            <v>4034.67</v>
          </cell>
          <cell r="R3816">
            <v>4034.67</v>
          </cell>
          <cell r="S3816">
            <v>4034.67</v>
          </cell>
          <cell r="T3816">
            <v>0</v>
          </cell>
          <cell r="U3816">
            <v>0</v>
          </cell>
          <cell r="V3816">
            <v>0</v>
          </cell>
          <cell r="W3816">
            <v>0</v>
          </cell>
          <cell r="X3816">
            <v>0</v>
          </cell>
          <cell r="Y3816">
            <v>0</v>
          </cell>
          <cell r="Z3816">
            <v>0</v>
          </cell>
          <cell r="AA3816">
            <v>0</v>
          </cell>
          <cell r="AB3816">
            <v>0</v>
          </cell>
          <cell r="AC3816">
            <v>0</v>
          </cell>
          <cell r="AD3816">
            <v>0</v>
          </cell>
          <cell r="AE3816">
            <v>0</v>
          </cell>
        </row>
        <row r="3817">
          <cell r="C3817" t="str">
            <v>S070200719</v>
          </cell>
          <cell r="D3817" t="str">
            <v>JOB-MW-00-06-017 แม่พิมพ์เจาะรูเส้นผ่าศูนย์กลาง7.2</v>
          </cell>
          <cell r="E3817" t="str">
            <v>MM.</v>
          </cell>
          <cell r="F3817" t="str">
            <v>JV0007033</v>
          </cell>
          <cell r="G3817">
            <v>36707</v>
          </cell>
          <cell r="H3817">
            <v>1</v>
          </cell>
          <cell r="I3817">
            <v>3496.41</v>
          </cell>
          <cell r="J3817">
            <v>1</v>
          </cell>
          <cell r="K3817">
            <v>36707</v>
          </cell>
          <cell r="N3817">
            <v>0</v>
          </cell>
          <cell r="O3817">
            <v>3495.41</v>
          </cell>
          <cell r="P3817">
            <v>3495.41</v>
          </cell>
          <cell r="Q3817">
            <v>3495.41</v>
          </cell>
          <cell r="R3817">
            <v>3495.41</v>
          </cell>
          <cell r="S3817">
            <v>3495.41</v>
          </cell>
          <cell r="T3817">
            <v>0</v>
          </cell>
          <cell r="U3817">
            <v>0</v>
          </cell>
          <cell r="V3817">
            <v>0</v>
          </cell>
          <cell r="W3817">
            <v>0</v>
          </cell>
          <cell r="X3817">
            <v>0</v>
          </cell>
          <cell r="Y3817">
            <v>0</v>
          </cell>
          <cell r="Z3817">
            <v>0</v>
          </cell>
          <cell r="AA3817">
            <v>0</v>
          </cell>
          <cell r="AB3817">
            <v>0</v>
          </cell>
          <cell r="AC3817">
            <v>0</v>
          </cell>
          <cell r="AD3817">
            <v>0</v>
          </cell>
          <cell r="AE3817">
            <v>0</v>
          </cell>
        </row>
        <row r="3818">
          <cell r="C3818" t="str">
            <v>S070200720</v>
          </cell>
          <cell r="D3818" t="str">
            <v>JOB-MW-00-06-022  แม่พิมพ์เจาะรู E/P BMW E-34</v>
          </cell>
          <cell r="F3818" t="str">
            <v>JV0007033</v>
          </cell>
          <cell r="G3818">
            <v>36707</v>
          </cell>
          <cell r="H3818">
            <v>1</v>
          </cell>
          <cell r="I3818">
            <v>918.26</v>
          </cell>
          <cell r="J3818">
            <v>1</v>
          </cell>
          <cell r="K3818">
            <v>36707</v>
          </cell>
          <cell r="N3818">
            <v>0</v>
          </cell>
          <cell r="O3818">
            <v>917.26</v>
          </cell>
          <cell r="P3818">
            <v>917.26</v>
          </cell>
          <cell r="Q3818">
            <v>917.26</v>
          </cell>
          <cell r="R3818">
            <v>917.26</v>
          </cell>
          <cell r="S3818">
            <v>917.26</v>
          </cell>
          <cell r="T3818">
            <v>0</v>
          </cell>
          <cell r="U3818">
            <v>0</v>
          </cell>
          <cell r="V3818">
            <v>0</v>
          </cell>
          <cell r="W3818">
            <v>0</v>
          </cell>
          <cell r="X3818">
            <v>0</v>
          </cell>
          <cell r="Y3818">
            <v>0</v>
          </cell>
          <cell r="Z3818">
            <v>0</v>
          </cell>
          <cell r="AA3818">
            <v>0</v>
          </cell>
          <cell r="AB3818">
            <v>0</v>
          </cell>
          <cell r="AC3818">
            <v>0</v>
          </cell>
          <cell r="AD3818">
            <v>0</v>
          </cell>
          <cell r="AE3818">
            <v>0</v>
          </cell>
        </row>
        <row r="3819">
          <cell r="C3819" t="str">
            <v>S070200721</v>
          </cell>
          <cell r="D3819" t="str">
            <v>JOB-MW-00-05-008 แม่พิมพ์ Blank Bracket In-Out CCA</v>
          </cell>
          <cell r="E3819" t="str">
            <v>-0018</v>
          </cell>
          <cell r="F3819" t="str">
            <v>JV0006033</v>
          </cell>
          <cell r="G3819">
            <v>36707</v>
          </cell>
          <cell r="H3819">
            <v>1</v>
          </cell>
          <cell r="I3819">
            <v>4702.13</v>
          </cell>
          <cell r="J3819">
            <v>1</v>
          </cell>
          <cell r="K3819">
            <v>36707</v>
          </cell>
          <cell r="N3819">
            <v>0</v>
          </cell>
          <cell r="O3819">
            <v>4701.13</v>
          </cell>
          <cell r="P3819">
            <v>4701.13</v>
          </cell>
          <cell r="Q3819">
            <v>4701.13</v>
          </cell>
          <cell r="R3819">
            <v>4701.13</v>
          </cell>
          <cell r="S3819">
            <v>4701.13</v>
          </cell>
          <cell r="T3819">
            <v>0</v>
          </cell>
          <cell r="U3819">
            <v>0</v>
          </cell>
          <cell r="V3819">
            <v>0</v>
          </cell>
          <cell r="W3819">
            <v>0</v>
          </cell>
          <cell r="X3819">
            <v>0</v>
          </cell>
          <cell r="Y3819">
            <v>0</v>
          </cell>
          <cell r="Z3819">
            <v>0</v>
          </cell>
          <cell r="AA3819">
            <v>0</v>
          </cell>
          <cell r="AB3819">
            <v>0</v>
          </cell>
          <cell r="AC3819">
            <v>0</v>
          </cell>
          <cell r="AD3819">
            <v>0</v>
          </cell>
          <cell r="AE3819">
            <v>0</v>
          </cell>
        </row>
        <row r="3820">
          <cell r="C3820" t="str">
            <v>S070200722</v>
          </cell>
          <cell r="D3820" t="str">
            <v>JOB-MW-00-05-020 แม่พิมพ์รีด Collar E/P (RB)</v>
          </cell>
          <cell r="E3820" t="str">
            <v>2R-5/16</v>
          </cell>
          <cell r="F3820" t="str">
            <v>JV0006033</v>
          </cell>
          <cell r="G3820">
            <v>36707</v>
          </cell>
          <cell r="H3820">
            <v>1</v>
          </cell>
          <cell r="I3820">
            <v>10092.629999999999</v>
          </cell>
          <cell r="J3820">
            <v>1</v>
          </cell>
          <cell r="K3820">
            <v>36707</v>
          </cell>
          <cell r="N3820">
            <v>0</v>
          </cell>
          <cell r="O3820">
            <v>10091.629999999999</v>
          </cell>
          <cell r="P3820">
            <v>10091.629999999999</v>
          </cell>
          <cell r="Q3820">
            <v>10091.629999999999</v>
          </cell>
          <cell r="R3820">
            <v>10091.629999999999</v>
          </cell>
          <cell r="S3820">
            <v>10091.629999999999</v>
          </cell>
          <cell r="T3820">
            <v>0</v>
          </cell>
          <cell r="U3820">
            <v>0</v>
          </cell>
          <cell r="V3820">
            <v>0</v>
          </cell>
          <cell r="W3820">
            <v>0</v>
          </cell>
          <cell r="X3820">
            <v>0</v>
          </cell>
          <cell r="Y3820">
            <v>0</v>
          </cell>
          <cell r="Z3820">
            <v>0</v>
          </cell>
          <cell r="AA3820">
            <v>0</v>
          </cell>
          <cell r="AB3820">
            <v>0</v>
          </cell>
          <cell r="AC3820">
            <v>0</v>
          </cell>
          <cell r="AD3820">
            <v>0</v>
          </cell>
          <cell r="AE3820">
            <v>0</v>
          </cell>
        </row>
        <row r="3821">
          <cell r="C3821" t="str">
            <v>S070200723</v>
          </cell>
          <cell r="D3821" t="str">
            <v>JOB-MW-00-05-027 แม่พิมพ์จับท่อทำชิ้นงาน</v>
          </cell>
          <cell r="F3821" t="str">
            <v>JV0006033</v>
          </cell>
          <cell r="G3821">
            <v>36707</v>
          </cell>
          <cell r="H3821">
            <v>1</v>
          </cell>
          <cell r="I3821">
            <v>2160.5500000000002</v>
          </cell>
          <cell r="J3821">
            <v>1</v>
          </cell>
          <cell r="K3821">
            <v>36707</v>
          </cell>
          <cell r="N3821">
            <v>0</v>
          </cell>
          <cell r="O3821">
            <v>2159.5500000000002</v>
          </cell>
          <cell r="P3821">
            <v>2159.5500000000002</v>
          </cell>
          <cell r="Q3821">
            <v>2159.5500000000002</v>
          </cell>
          <cell r="R3821">
            <v>2159.5500000000002</v>
          </cell>
          <cell r="S3821">
            <v>2159.5500000000002</v>
          </cell>
          <cell r="T3821">
            <v>0</v>
          </cell>
          <cell r="U3821">
            <v>0</v>
          </cell>
          <cell r="V3821">
            <v>0</v>
          </cell>
          <cell r="W3821">
            <v>0</v>
          </cell>
          <cell r="X3821">
            <v>0</v>
          </cell>
          <cell r="Y3821">
            <v>0</v>
          </cell>
          <cell r="Z3821">
            <v>0</v>
          </cell>
          <cell r="AA3821">
            <v>0</v>
          </cell>
          <cell r="AB3821">
            <v>0</v>
          </cell>
          <cell r="AC3821">
            <v>0</v>
          </cell>
          <cell r="AD3821">
            <v>0</v>
          </cell>
          <cell r="AE3821">
            <v>0</v>
          </cell>
        </row>
        <row r="3822">
          <cell r="C3822" t="str">
            <v>S070200724</v>
          </cell>
          <cell r="D3822" t="str">
            <v>JOB-MW-00-06-002 แม่พิมพ์เจาะขายึดฐานมอเตอร์</v>
          </cell>
          <cell r="F3822" t="str">
            <v>JV0006033</v>
          </cell>
          <cell r="G3822">
            <v>36707</v>
          </cell>
          <cell r="H3822">
            <v>1</v>
          </cell>
          <cell r="I3822">
            <v>4477.78</v>
          </cell>
          <cell r="J3822">
            <v>1</v>
          </cell>
          <cell r="K3822">
            <v>36707</v>
          </cell>
          <cell r="N3822">
            <v>0</v>
          </cell>
          <cell r="O3822">
            <v>4476.78</v>
          </cell>
          <cell r="P3822">
            <v>4476.78</v>
          </cell>
          <cell r="Q3822">
            <v>4476.78</v>
          </cell>
          <cell r="R3822">
            <v>4476.78</v>
          </cell>
          <cell r="S3822">
            <v>4476.78</v>
          </cell>
          <cell r="T3822">
            <v>0</v>
          </cell>
          <cell r="U3822">
            <v>0</v>
          </cell>
          <cell r="V3822">
            <v>0</v>
          </cell>
          <cell r="W3822">
            <v>0</v>
          </cell>
          <cell r="X3822">
            <v>0</v>
          </cell>
          <cell r="Y3822">
            <v>0</v>
          </cell>
          <cell r="Z3822">
            <v>0</v>
          </cell>
          <cell r="AA3822">
            <v>0</v>
          </cell>
          <cell r="AB3822">
            <v>0</v>
          </cell>
          <cell r="AC3822">
            <v>0</v>
          </cell>
          <cell r="AD3822">
            <v>0</v>
          </cell>
          <cell r="AE3822">
            <v>0</v>
          </cell>
        </row>
        <row r="3823">
          <cell r="C3823" t="str">
            <v>S070200725</v>
          </cell>
          <cell r="D3823" t="str">
            <v>JOB-MW-00-05-018 แม่พิมพ์เจาะรูเส้นผ่าศูนย์กลาง</v>
          </cell>
          <cell r="E3823" t="str">
            <v>4 MM.</v>
          </cell>
          <cell r="F3823" t="str">
            <v>JV0006033</v>
          </cell>
          <cell r="G3823">
            <v>36707</v>
          </cell>
          <cell r="H3823">
            <v>1</v>
          </cell>
          <cell r="I3823">
            <v>925.52</v>
          </cell>
          <cell r="J3823">
            <v>1</v>
          </cell>
          <cell r="K3823">
            <v>36707</v>
          </cell>
          <cell r="N3823">
            <v>0</v>
          </cell>
          <cell r="O3823">
            <v>924.52</v>
          </cell>
          <cell r="P3823">
            <v>924.52</v>
          </cell>
          <cell r="Q3823">
            <v>924.52</v>
          </cell>
          <cell r="R3823">
            <v>924.52</v>
          </cell>
          <cell r="S3823">
            <v>924.52</v>
          </cell>
          <cell r="T3823">
            <v>0</v>
          </cell>
          <cell r="U3823">
            <v>0</v>
          </cell>
          <cell r="V3823">
            <v>0</v>
          </cell>
          <cell r="W3823">
            <v>0</v>
          </cell>
          <cell r="X3823">
            <v>0</v>
          </cell>
          <cell r="Y3823">
            <v>0</v>
          </cell>
          <cell r="Z3823">
            <v>0</v>
          </cell>
          <cell r="AA3823">
            <v>0</v>
          </cell>
          <cell r="AB3823">
            <v>0</v>
          </cell>
          <cell r="AC3823">
            <v>0</v>
          </cell>
          <cell r="AD3823">
            <v>0</v>
          </cell>
          <cell r="AE3823">
            <v>0</v>
          </cell>
        </row>
        <row r="3824">
          <cell r="C3824" t="str">
            <v>S070200726</v>
          </cell>
          <cell r="D3824" t="str">
            <v>JOB-MW-9781 แม่พิมพ์เจาะรูเส้นผ่าศูนย์กลาง 10.05</v>
          </cell>
          <cell r="E3824" t="str">
            <v>(1"*0.75") 8R * 11"</v>
          </cell>
          <cell r="F3824" t="str">
            <v>JV0006033</v>
          </cell>
          <cell r="G3824">
            <v>36707</v>
          </cell>
          <cell r="H3824">
            <v>1</v>
          </cell>
          <cell r="I3824">
            <v>66461.929999999993</v>
          </cell>
          <cell r="J3824">
            <v>1</v>
          </cell>
          <cell r="K3824">
            <v>36707</v>
          </cell>
          <cell r="N3824">
            <v>0</v>
          </cell>
          <cell r="O3824">
            <v>66460.929999999993</v>
          </cell>
          <cell r="P3824">
            <v>66460.929999999993</v>
          </cell>
          <cell r="Q3824">
            <v>66460.929999999993</v>
          </cell>
          <cell r="R3824">
            <v>66460.929999999993</v>
          </cell>
          <cell r="S3824">
            <v>66460.929999999993</v>
          </cell>
          <cell r="T3824">
            <v>0</v>
          </cell>
          <cell r="U3824">
            <v>0</v>
          </cell>
          <cell r="V3824">
            <v>0</v>
          </cell>
          <cell r="W3824">
            <v>0</v>
          </cell>
          <cell r="X3824">
            <v>0</v>
          </cell>
          <cell r="Y3824">
            <v>0</v>
          </cell>
          <cell r="Z3824">
            <v>0</v>
          </cell>
          <cell r="AA3824">
            <v>0</v>
          </cell>
          <cell r="AB3824">
            <v>0</v>
          </cell>
          <cell r="AC3824">
            <v>0</v>
          </cell>
          <cell r="AD3824">
            <v>0</v>
          </cell>
          <cell r="AE3824">
            <v>0</v>
          </cell>
        </row>
        <row r="3825">
          <cell r="C3825" t="str">
            <v>S070200727</v>
          </cell>
          <cell r="D3825" t="str">
            <v>JOB-MW-9782 แม่พิมพ์ Bracket Holder SMA-94-239</v>
          </cell>
          <cell r="F3825" t="str">
            <v>JV0006033</v>
          </cell>
          <cell r="G3825">
            <v>36707</v>
          </cell>
          <cell r="H3825">
            <v>1</v>
          </cell>
          <cell r="I3825">
            <v>14505.66</v>
          </cell>
          <cell r="J3825">
            <v>1</v>
          </cell>
          <cell r="K3825">
            <v>36707</v>
          </cell>
          <cell r="N3825">
            <v>0</v>
          </cell>
          <cell r="O3825">
            <v>14504.66</v>
          </cell>
          <cell r="P3825">
            <v>14504.66</v>
          </cell>
          <cell r="Q3825">
            <v>14504.66</v>
          </cell>
          <cell r="R3825">
            <v>14504.66</v>
          </cell>
          <cell r="S3825">
            <v>14504.66</v>
          </cell>
          <cell r="T3825">
            <v>0</v>
          </cell>
          <cell r="U3825">
            <v>0</v>
          </cell>
          <cell r="V3825">
            <v>0</v>
          </cell>
          <cell r="W3825">
            <v>0</v>
          </cell>
          <cell r="X3825">
            <v>0</v>
          </cell>
          <cell r="Y3825">
            <v>0</v>
          </cell>
          <cell r="Z3825">
            <v>0</v>
          </cell>
          <cell r="AA3825">
            <v>0</v>
          </cell>
          <cell r="AB3825">
            <v>0</v>
          </cell>
          <cell r="AC3825">
            <v>0</v>
          </cell>
          <cell r="AD3825">
            <v>0</v>
          </cell>
          <cell r="AE3825">
            <v>0</v>
          </cell>
        </row>
        <row r="3826">
          <cell r="C3826" t="str">
            <v>S070200728</v>
          </cell>
          <cell r="D3826" t="str">
            <v>JOB-MW-9782 แม่พิมพ์ Bracket "A" WDO16544</v>
          </cell>
          <cell r="F3826" t="str">
            <v>JV0006033</v>
          </cell>
          <cell r="G3826">
            <v>36707</v>
          </cell>
          <cell r="H3826">
            <v>1</v>
          </cell>
          <cell r="I3826">
            <v>21494.78</v>
          </cell>
          <cell r="J3826">
            <v>1</v>
          </cell>
          <cell r="K3826">
            <v>36707</v>
          </cell>
          <cell r="N3826">
            <v>0</v>
          </cell>
          <cell r="O3826">
            <v>21493.78</v>
          </cell>
          <cell r="P3826">
            <v>21493.78</v>
          </cell>
          <cell r="Q3826">
            <v>21493.78</v>
          </cell>
          <cell r="R3826">
            <v>21493.78</v>
          </cell>
          <cell r="S3826">
            <v>21493.78</v>
          </cell>
          <cell r="T3826">
            <v>0</v>
          </cell>
          <cell r="U3826">
            <v>0</v>
          </cell>
          <cell r="V3826">
            <v>0</v>
          </cell>
          <cell r="W3826">
            <v>0</v>
          </cell>
          <cell r="X3826">
            <v>0</v>
          </cell>
          <cell r="Y3826">
            <v>0</v>
          </cell>
          <cell r="Z3826">
            <v>0</v>
          </cell>
          <cell r="AA3826">
            <v>0</v>
          </cell>
          <cell r="AB3826">
            <v>0</v>
          </cell>
          <cell r="AC3826">
            <v>0</v>
          </cell>
          <cell r="AD3826">
            <v>0</v>
          </cell>
          <cell r="AE3826">
            <v>0</v>
          </cell>
        </row>
        <row r="3827">
          <cell r="C3827" t="str">
            <v>S070200729</v>
          </cell>
          <cell r="D3827" t="str">
            <v>JOB-MW-9783 แม่พิมพ์ Bracket "A" SMA 92-137</v>
          </cell>
          <cell r="F3827" t="str">
            <v>JV0006033</v>
          </cell>
          <cell r="G3827">
            <v>36707</v>
          </cell>
          <cell r="H3827">
            <v>1</v>
          </cell>
          <cell r="I3827">
            <v>13072.13</v>
          </cell>
          <cell r="J3827">
            <v>1</v>
          </cell>
          <cell r="K3827">
            <v>36707</v>
          </cell>
          <cell r="N3827">
            <v>0</v>
          </cell>
          <cell r="O3827">
            <v>13071.13</v>
          </cell>
          <cell r="P3827">
            <v>13071.13</v>
          </cell>
          <cell r="Q3827">
            <v>13071.13</v>
          </cell>
          <cell r="R3827">
            <v>13071.13</v>
          </cell>
          <cell r="S3827">
            <v>13071.13</v>
          </cell>
          <cell r="T3827">
            <v>0</v>
          </cell>
          <cell r="U3827">
            <v>0</v>
          </cell>
          <cell r="V3827">
            <v>0</v>
          </cell>
          <cell r="W3827">
            <v>0</v>
          </cell>
          <cell r="X3827">
            <v>0</v>
          </cell>
          <cell r="Y3827">
            <v>0</v>
          </cell>
          <cell r="Z3827">
            <v>0</v>
          </cell>
          <cell r="AA3827">
            <v>0</v>
          </cell>
          <cell r="AB3827">
            <v>0</v>
          </cell>
          <cell r="AC3827">
            <v>0</v>
          </cell>
          <cell r="AD3827">
            <v>0</v>
          </cell>
          <cell r="AE3827">
            <v>0</v>
          </cell>
        </row>
        <row r="3828">
          <cell r="C3828" t="str">
            <v>S070200730</v>
          </cell>
          <cell r="D3828" t="str">
            <v>JOB-MW-9860 แม่พิมพ์เจาะรูเส้นผ่าศูนย์กลาง 3.2 MM</v>
          </cell>
          <cell r="F3828" t="str">
            <v>JV0006033</v>
          </cell>
          <cell r="G3828">
            <v>36707</v>
          </cell>
          <cell r="H3828">
            <v>1</v>
          </cell>
          <cell r="I3828">
            <v>27472.43</v>
          </cell>
          <cell r="J3828">
            <v>1</v>
          </cell>
          <cell r="K3828">
            <v>36707</v>
          </cell>
          <cell r="N3828">
            <v>0</v>
          </cell>
          <cell r="O3828">
            <v>27471.43</v>
          </cell>
          <cell r="P3828">
            <v>27471.43</v>
          </cell>
          <cell r="Q3828">
            <v>27471.43</v>
          </cell>
          <cell r="R3828">
            <v>27471.43</v>
          </cell>
          <cell r="S3828">
            <v>27471.43</v>
          </cell>
          <cell r="T3828">
            <v>0</v>
          </cell>
          <cell r="U3828">
            <v>0</v>
          </cell>
          <cell r="V3828">
            <v>0</v>
          </cell>
          <cell r="W3828">
            <v>0</v>
          </cell>
          <cell r="X3828">
            <v>0</v>
          </cell>
          <cell r="Y3828">
            <v>0</v>
          </cell>
          <cell r="Z3828">
            <v>0</v>
          </cell>
          <cell r="AA3828">
            <v>0</v>
          </cell>
          <cell r="AB3828">
            <v>0</v>
          </cell>
          <cell r="AC3828">
            <v>0</v>
          </cell>
          <cell r="AD3828">
            <v>0</v>
          </cell>
          <cell r="AE3828">
            <v>0</v>
          </cell>
        </row>
        <row r="3829">
          <cell r="C3829" t="str">
            <v>S070200731</v>
          </cell>
          <cell r="D3829" t="str">
            <v>JOB-MW-6863 แม่พิมพ์เจาะรูเส้นผ่าศูนย์กลาง 12 ระยะ</v>
          </cell>
          <cell r="E3829" t="str">
            <v>76.2 MM.</v>
          </cell>
          <cell r="F3829" t="str">
            <v>JV0006033</v>
          </cell>
          <cell r="G3829">
            <v>36707</v>
          </cell>
          <cell r="H3829">
            <v>1</v>
          </cell>
          <cell r="I3829">
            <v>8134.6</v>
          </cell>
          <cell r="J3829">
            <v>1</v>
          </cell>
          <cell r="K3829">
            <v>36707</v>
          </cell>
          <cell r="N3829">
            <v>0</v>
          </cell>
          <cell r="O3829">
            <v>8133.6</v>
          </cell>
          <cell r="P3829">
            <v>8133.6</v>
          </cell>
          <cell r="Q3829">
            <v>8133.6</v>
          </cell>
          <cell r="R3829">
            <v>8133.6</v>
          </cell>
          <cell r="S3829">
            <v>8133.6</v>
          </cell>
          <cell r="T3829">
            <v>0</v>
          </cell>
          <cell r="U3829">
            <v>0</v>
          </cell>
          <cell r="V3829">
            <v>0</v>
          </cell>
          <cell r="W3829">
            <v>0</v>
          </cell>
          <cell r="X3829">
            <v>0</v>
          </cell>
          <cell r="Y3829">
            <v>0</v>
          </cell>
          <cell r="Z3829">
            <v>0</v>
          </cell>
          <cell r="AA3829">
            <v>0</v>
          </cell>
          <cell r="AB3829">
            <v>0</v>
          </cell>
          <cell r="AC3829">
            <v>0</v>
          </cell>
          <cell r="AD3829">
            <v>0</v>
          </cell>
          <cell r="AE3829">
            <v>0</v>
          </cell>
        </row>
        <row r="3830">
          <cell r="C3830" t="str">
            <v>S070200732</v>
          </cell>
          <cell r="D3830" t="str">
            <v>JOB-MW-6864 แม่พิมพ์ Slot 22*120 MM.</v>
          </cell>
          <cell r="F3830" t="str">
            <v>JV0006033</v>
          </cell>
          <cell r="G3830">
            <v>36707</v>
          </cell>
          <cell r="H3830">
            <v>1</v>
          </cell>
          <cell r="I3830">
            <v>19274.099999999999</v>
          </cell>
          <cell r="J3830">
            <v>1</v>
          </cell>
          <cell r="K3830">
            <v>36707</v>
          </cell>
          <cell r="N3830">
            <v>0</v>
          </cell>
          <cell r="O3830">
            <v>19273.099999999999</v>
          </cell>
          <cell r="P3830">
            <v>19273.099999999999</v>
          </cell>
          <cell r="Q3830">
            <v>19273.099999999999</v>
          </cell>
          <cell r="R3830">
            <v>19273.099999999999</v>
          </cell>
          <cell r="S3830">
            <v>19273.099999999999</v>
          </cell>
          <cell r="T3830">
            <v>0</v>
          </cell>
          <cell r="U3830">
            <v>0</v>
          </cell>
          <cell r="V3830">
            <v>0</v>
          </cell>
          <cell r="W3830">
            <v>0</v>
          </cell>
          <cell r="X3830">
            <v>0</v>
          </cell>
          <cell r="Y3830">
            <v>0</v>
          </cell>
          <cell r="Z3830">
            <v>0</v>
          </cell>
          <cell r="AA3830">
            <v>0</v>
          </cell>
          <cell r="AB3830">
            <v>0</v>
          </cell>
          <cell r="AC3830">
            <v>0</v>
          </cell>
          <cell r="AD3830">
            <v>0</v>
          </cell>
          <cell r="AE3830">
            <v>0</v>
          </cell>
        </row>
        <row r="3831">
          <cell r="C3831" t="str">
            <v>S070200733</v>
          </cell>
          <cell r="D3831" t="str">
            <v>JOB-MW-6864 แม่พิมพ์ Slot 51*120 MM.</v>
          </cell>
          <cell r="F3831" t="str">
            <v>JV0006033</v>
          </cell>
          <cell r="G3831">
            <v>36707</v>
          </cell>
          <cell r="H3831">
            <v>1</v>
          </cell>
          <cell r="I3831">
            <v>13643.77</v>
          </cell>
          <cell r="J3831">
            <v>1</v>
          </cell>
          <cell r="K3831">
            <v>36707</v>
          </cell>
          <cell r="N3831">
            <v>0</v>
          </cell>
          <cell r="O3831">
            <v>13642.77</v>
          </cell>
          <cell r="P3831">
            <v>13642.77</v>
          </cell>
          <cell r="Q3831">
            <v>13642.77</v>
          </cell>
          <cell r="R3831">
            <v>13642.77</v>
          </cell>
          <cell r="S3831">
            <v>13642.77</v>
          </cell>
          <cell r="T3831">
            <v>0</v>
          </cell>
          <cell r="U3831">
            <v>0</v>
          </cell>
          <cell r="V3831">
            <v>0</v>
          </cell>
          <cell r="W3831">
            <v>0</v>
          </cell>
          <cell r="X3831">
            <v>0</v>
          </cell>
          <cell r="Y3831">
            <v>0</v>
          </cell>
          <cell r="Z3831">
            <v>0</v>
          </cell>
          <cell r="AA3831">
            <v>0</v>
          </cell>
          <cell r="AB3831">
            <v>0</v>
          </cell>
          <cell r="AC3831">
            <v>0</v>
          </cell>
          <cell r="AD3831">
            <v>0</v>
          </cell>
          <cell r="AE3831">
            <v>0</v>
          </cell>
        </row>
        <row r="3832">
          <cell r="C3832" t="str">
            <v>S070200734</v>
          </cell>
          <cell r="D3832" t="str">
            <v>JOB-MW-9866 แม่พิมพ์ขึ้นรูป O'ring ท่อ 28,22,2MM.</v>
          </cell>
          <cell r="F3832" t="str">
            <v>JV0006033</v>
          </cell>
          <cell r="G3832">
            <v>36707</v>
          </cell>
          <cell r="H3832">
            <v>2</v>
          </cell>
          <cell r="I3832">
            <v>5611.67</v>
          </cell>
          <cell r="J3832">
            <v>2</v>
          </cell>
          <cell r="K3832">
            <v>36707</v>
          </cell>
          <cell r="N3832">
            <v>0</v>
          </cell>
          <cell r="O3832">
            <v>5609.67</v>
          </cell>
          <cell r="P3832">
            <v>5609.67</v>
          </cell>
          <cell r="Q3832">
            <v>5609.67</v>
          </cell>
          <cell r="R3832">
            <v>5609.67</v>
          </cell>
          <cell r="S3832">
            <v>5609.67</v>
          </cell>
          <cell r="T3832">
            <v>0</v>
          </cell>
          <cell r="U3832">
            <v>0</v>
          </cell>
          <cell r="V3832">
            <v>0</v>
          </cell>
          <cell r="W3832">
            <v>0</v>
          </cell>
          <cell r="X3832">
            <v>0</v>
          </cell>
          <cell r="Y3832">
            <v>0</v>
          </cell>
          <cell r="Z3832">
            <v>0</v>
          </cell>
          <cell r="AA3832">
            <v>0</v>
          </cell>
          <cell r="AB3832">
            <v>0</v>
          </cell>
          <cell r="AC3832">
            <v>0</v>
          </cell>
          <cell r="AD3832">
            <v>0</v>
          </cell>
          <cell r="AE3832">
            <v>0</v>
          </cell>
        </row>
        <row r="3833">
          <cell r="C3833" t="str">
            <v>S070200735</v>
          </cell>
          <cell r="D3833" t="str">
            <v>JOB-MW-9902 แม่พิมพ์จับท่อ 5/8 O,RING 2 ชั้น</v>
          </cell>
          <cell r="F3833" t="str">
            <v>JV006033</v>
          </cell>
          <cell r="G3833">
            <v>36707</v>
          </cell>
          <cell r="H3833">
            <v>1</v>
          </cell>
          <cell r="I3833">
            <v>5981.17</v>
          </cell>
          <cell r="J3833">
            <v>1</v>
          </cell>
          <cell r="K3833">
            <v>36707</v>
          </cell>
          <cell r="N3833">
            <v>0</v>
          </cell>
          <cell r="O3833">
            <v>5980.17</v>
          </cell>
          <cell r="P3833">
            <v>5980.17</v>
          </cell>
          <cell r="Q3833">
            <v>5980.17</v>
          </cell>
          <cell r="R3833">
            <v>5980.17</v>
          </cell>
          <cell r="S3833">
            <v>5980.17</v>
          </cell>
          <cell r="T3833">
            <v>0</v>
          </cell>
          <cell r="U3833">
            <v>0</v>
          </cell>
          <cell r="V3833">
            <v>0</v>
          </cell>
          <cell r="W3833">
            <v>0</v>
          </cell>
          <cell r="X3833">
            <v>0</v>
          </cell>
          <cell r="Y3833">
            <v>0</v>
          </cell>
          <cell r="Z3833">
            <v>0</v>
          </cell>
          <cell r="AA3833">
            <v>0</v>
          </cell>
          <cell r="AB3833">
            <v>0</v>
          </cell>
          <cell r="AC3833">
            <v>0</v>
          </cell>
          <cell r="AD3833">
            <v>0</v>
          </cell>
          <cell r="AE3833">
            <v>0</v>
          </cell>
        </row>
        <row r="3834">
          <cell r="C3834" t="str">
            <v>S070300079</v>
          </cell>
          <cell r="D3834" t="str">
            <v>JOB-Tube-00-06-011 Jig ดัดมือท่อ Cw 3/8</v>
          </cell>
          <cell r="E3834" t="str">
            <v>(Tub-98-d15)</v>
          </cell>
          <cell r="F3834" t="str">
            <v>JV0006033]</v>
          </cell>
          <cell r="G3834">
            <v>36707</v>
          </cell>
          <cell r="H3834">
            <v>1</v>
          </cell>
          <cell r="I3834">
            <v>1975.24</v>
          </cell>
          <cell r="J3834">
            <v>1</v>
          </cell>
          <cell r="K3834">
            <v>36707</v>
          </cell>
          <cell r="N3834">
            <v>0</v>
          </cell>
          <cell r="O3834">
            <v>1974.24</v>
          </cell>
          <cell r="P3834">
            <v>1974.24</v>
          </cell>
          <cell r="Q3834">
            <v>1974.24</v>
          </cell>
          <cell r="R3834">
            <v>1974.24</v>
          </cell>
          <cell r="S3834">
            <v>1974.24</v>
          </cell>
          <cell r="T3834">
            <v>0</v>
          </cell>
          <cell r="U3834">
            <v>0</v>
          </cell>
          <cell r="V3834">
            <v>0</v>
          </cell>
          <cell r="W3834">
            <v>0</v>
          </cell>
          <cell r="X3834">
            <v>0</v>
          </cell>
          <cell r="Y3834">
            <v>0</v>
          </cell>
          <cell r="Z3834">
            <v>0</v>
          </cell>
          <cell r="AA3834">
            <v>0</v>
          </cell>
          <cell r="AB3834">
            <v>0</v>
          </cell>
          <cell r="AC3834">
            <v>0</v>
          </cell>
          <cell r="AD3834">
            <v>0</v>
          </cell>
          <cell r="AE3834">
            <v>0</v>
          </cell>
        </row>
        <row r="3835">
          <cell r="C3835" t="str">
            <v>S070300080</v>
          </cell>
          <cell r="D3835" t="str">
            <v>JOB-Tube-00-012 Jig ดัดท่อ เครื่อง No.1</v>
          </cell>
          <cell r="F3835" t="str">
            <v>JV0006033</v>
          </cell>
          <cell r="G3835">
            <v>36707</v>
          </cell>
          <cell r="H3835">
            <v>1</v>
          </cell>
          <cell r="I3835">
            <v>1382.25</v>
          </cell>
          <cell r="J3835">
            <v>1</v>
          </cell>
          <cell r="K3835">
            <v>36707</v>
          </cell>
          <cell r="N3835">
            <v>0</v>
          </cell>
          <cell r="O3835">
            <v>1381.25</v>
          </cell>
          <cell r="P3835">
            <v>1381.25</v>
          </cell>
          <cell r="Q3835">
            <v>1381.25</v>
          </cell>
          <cell r="R3835">
            <v>1381.25</v>
          </cell>
          <cell r="S3835">
            <v>1381.25</v>
          </cell>
          <cell r="T3835">
            <v>0</v>
          </cell>
          <cell r="U3835">
            <v>0</v>
          </cell>
          <cell r="V3835">
            <v>0</v>
          </cell>
          <cell r="W3835">
            <v>0</v>
          </cell>
          <cell r="X3835">
            <v>0</v>
          </cell>
          <cell r="Y3835">
            <v>0</v>
          </cell>
          <cell r="Z3835">
            <v>0</v>
          </cell>
          <cell r="AA3835">
            <v>0</v>
          </cell>
          <cell r="AB3835">
            <v>0</v>
          </cell>
          <cell r="AC3835">
            <v>0</v>
          </cell>
          <cell r="AD3835">
            <v>0</v>
          </cell>
          <cell r="AE3835">
            <v>0</v>
          </cell>
        </row>
        <row r="3836">
          <cell r="C3836" t="str">
            <v>S060300277</v>
          </cell>
          <cell r="D3836" t="str">
            <v>JOB-TUBE-00-06-013 ตัวบังคับเครื่องสายพาน</v>
          </cell>
          <cell r="F3836" t="str">
            <v>JV0006033</v>
          </cell>
          <cell r="G3836">
            <v>36707</v>
          </cell>
          <cell r="H3836">
            <v>3</v>
          </cell>
          <cell r="I3836">
            <v>3094.82</v>
          </cell>
          <cell r="J3836">
            <v>3</v>
          </cell>
          <cell r="K3836">
            <v>36707</v>
          </cell>
          <cell r="N3836">
            <v>0</v>
          </cell>
          <cell r="O3836">
            <v>3091.82</v>
          </cell>
          <cell r="P3836">
            <v>3091.82</v>
          </cell>
          <cell r="Q3836">
            <v>3091.82</v>
          </cell>
          <cell r="R3836">
            <v>3091.82</v>
          </cell>
          <cell r="S3836">
            <v>3091.82</v>
          </cell>
          <cell r="T3836">
            <v>0</v>
          </cell>
          <cell r="U3836">
            <v>0</v>
          </cell>
          <cell r="V3836">
            <v>0</v>
          </cell>
          <cell r="W3836">
            <v>0</v>
          </cell>
          <cell r="X3836">
            <v>0</v>
          </cell>
          <cell r="Y3836">
            <v>0</v>
          </cell>
          <cell r="Z3836">
            <v>0</v>
          </cell>
          <cell r="AA3836">
            <v>0</v>
          </cell>
          <cell r="AB3836">
            <v>0</v>
          </cell>
          <cell r="AC3836">
            <v>0</v>
          </cell>
          <cell r="AD3836">
            <v>0</v>
          </cell>
          <cell r="AE3836">
            <v>0</v>
          </cell>
        </row>
        <row r="3837">
          <cell r="C3837" t="str">
            <v>S070400086</v>
          </cell>
          <cell r="D3837" t="str">
            <v>JOB-IN-OUT-00-05-09 Jig ดัดท่อ CW3/8* R12</v>
          </cell>
          <cell r="F3837" t="str">
            <v>JV0006033</v>
          </cell>
          <cell r="G3837">
            <v>36707</v>
          </cell>
          <cell r="H3837">
            <v>1</v>
          </cell>
          <cell r="I3837">
            <v>3929.07</v>
          </cell>
          <cell r="J3837">
            <v>1</v>
          </cell>
          <cell r="K3837">
            <v>36707</v>
          </cell>
          <cell r="N3837">
            <v>0</v>
          </cell>
          <cell r="O3837">
            <v>3928.07</v>
          </cell>
          <cell r="P3837">
            <v>3928.07</v>
          </cell>
          <cell r="Q3837">
            <v>3928.07</v>
          </cell>
          <cell r="R3837">
            <v>3928.07</v>
          </cell>
          <cell r="S3837">
            <v>3928.07</v>
          </cell>
          <cell r="T3837">
            <v>0</v>
          </cell>
          <cell r="U3837">
            <v>0</v>
          </cell>
          <cell r="V3837">
            <v>0</v>
          </cell>
          <cell r="W3837">
            <v>0</v>
          </cell>
          <cell r="X3837">
            <v>0</v>
          </cell>
          <cell r="Y3837">
            <v>0</v>
          </cell>
          <cell r="Z3837">
            <v>0</v>
          </cell>
          <cell r="AA3837">
            <v>0</v>
          </cell>
          <cell r="AB3837">
            <v>0</v>
          </cell>
          <cell r="AC3837">
            <v>0</v>
          </cell>
          <cell r="AD3837">
            <v>0</v>
          </cell>
          <cell r="AE3837">
            <v>0</v>
          </cell>
        </row>
        <row r="3838">
          <cell r="C3838" t="str">
            <v>S070400087</v>
          </cell>
          <cell r="D3838" t="str">
            <v>JOB-IN-OUT-00-05-10 Jig ดัดท่อ CW 3/8 * R12</v>
          </cell>
          <cell r="F3838" t="str">
            <v>JV0006033</v>
          </cell>
          <cell r="G3838">
            <v>36707</v>
          </cell>
          <cell r="H3838">
            <v>1</v>
          </cell>
          <cell r="I3838">
            <v>4479.3500000000004</v>
          </cell>
          <cell r="J3838">
            <v>1</v>
          </cell>
          <cell r="K3838">
            <v>36707</v>
          </cell>
          <cell r="N3838">
            <v>0</v>
          </cell>
          <cell r="O3838">
            <v>4478.3500000000004</v>
          </cell>
          <cell r="P3838">
            <v>4478.3500000000004</v>
          </cell>
          <cell r="Q3838">
            <v>4478.3500000000004</v>
          </cell>
          <cell r="R3838">
            <v>4478.3500000000004</v>
          </cell>
          <cell r="S3838">
            <v>4478.3500000000004</v>
          </cell>
          <cell r="T3838">
            <v>0</v>
          </cell>
          <cell r="U3838">
            <v>0</v>
          </cell>
          <cell r="V3838">
            <v>0</v>
          </cell>
          <cell r="W3838">
            <v>0</v>
          </cell>
          <cell r="X3838">
            <v>0</v>
          </cell>
          <cell r="Y3838">
            <v>0</v>
          </cell>
          <cell r="Z3838">
            <v>0</v>
          </cell>
          <cell r="AA3838">
            <v>0</v>
          </cell>
          <cell r="AB3838">
            <v>0</v>
          </cell>
          <cell r="AC3838">
            <v>0</v>
          </cell>
          <cell r="AD3838">
            <v>0</v>
          </cell>
          <cell r="AE3838">
            <v>0</v>
          </cell>
        </row>
        <row r="3839">
          <cell r="C3839" t="str">
            <v>S070400088</v>
          </cell>
          <cell r="D3839" t="str">
            <v>JOB-9866 JIG เชื่อมงาน Tub-00-016</v>
          </cell>
          <cell r="F3839" t="str">
            <v>JV006033</v>
          </cell>
          <cell r="G3839">
            <v>36707</v>
          </cell>
          <cell r="H3839">
            <v>1</v>
          </cell>
          <cell r="I3839">
            <v>5041.3100000000004</v>
          </cell>
          <cell r="J3839">
            <v>1</v>
          </cell>
          <cell r="K3839">
            <v>36707</v>
          </cell>
          <cell r="N3839">
            <v>0</v>
          </cell>
          <cell r="O3839">
            <v>5040.3100000000004</v>
          </cell>
          <cell r="P3839">
            <v>5040.3100000000004</v>
          </cell>
          <cell r="Q3839">
            <v>5040.3100000000004</v>
          </cell>
          <cell r="R3839">
            <v>5040.3100000000004</v>
          </cell>
          <cell r="S3839">
            <v>5040.3100000000004</v>
          </cell>
          <cell r="T3839">
            <v>0</v>
          </cell>
          <cell r="U3839">
            <v>0</v>
          </cell>
          <cell r="V3839">
            <v>0</v>
          </cell>
          <cell r="W3839">
            <v>0</v>
          </cell>
          <cell r="X3839">
            <v>0</v>
          </cell>
          <cell r="Y3839">
            <v>0</v>
          </cell>
          <cell r="Z3839">
            <v>0</v>
          </cell>
          <cell r="AA3839">
            <v>0</v>
          </cell>
          <cell r="AB3839">
            <v>0</v>
          </cell>
          <cell r="AC3839">
            <v>0</v>
          </cell>
          <cell r="AD3839">
            <v>0</v>
          </cell>
          <cell r="AE3839">
            <v>0</v>
          </cell>
        </row>
        <row r="3840">
          <cell r="C3840" t="str">
            <v>S070400089</v>
          </cell>
          <cell r="D3840" t="str">
            <v>JOB-9866 Jig เจาะท่อเส้นผ่าศูนย์กลาง 28 MM.</v>
          </cell>
          <cell r="E3840" t="str">
            <v>ขนาดรู 22 MM.</v>
          </cell>
          <cell r="F3840" t="str">
            <v>JV0006033</v>
          </cell>
          <cell r="G3840">
            <v>36707</v>
          </cell>
          <cell r="H3840">
            <v>1</v>
          </cell>
          <cell r="I3840">
            <v>9956.8700000000008</v>
          </cell>
          <cell r="J3840">
            <v>1</v>
          </cell>
          <cell r="K3840">
            <v>36707</v>
          </cell>
          <cell r="N3840">
            <v>0</v>
          </cell>
          <cell r="O3840">
            <v>9955.8700000000008</v>
          </cell>
          <cell r="P3840">
            <v>9955.8700000000008</v>
          </cell>
          <cell r="Q3840">
            <v>9955.8700000000008</v>
          </cell>
          <cell r="R3840">
            <v>9955.8700000000008</v>
          </cell>
          <cell r="S3840">
            <v>9955.8700000000008</v>
          </cell>
          <cell r="T3840">
            <v>0</v>
          </cell>
          <cell r="U3840">
            <v>0</v>
          </cell>
          <cell r="V3840">
            <v>0</v>
          </cell>
          <cell r="W3840">
            <v>0</v>
          </cell>
          <cell r="X3840">
            <v>0</v>
          </cell>
          <cell r="Y3840">
            <v>0</v>
          </cell>
          <cell r="Z3840">
            <v>0</v>
          </cell>
          <cell r="AA3840">
            <v>0</v>
          </cell>
          <cell r="AB3840">
            <v>0</v>
          </cell>
          <cell r="AC3840">
            <v>0</v>
          </cell>
          <cell r="AD3840">
            <v>0</v>
          </cell>
          <cell r="AE3840">
            <v>0</v>
          </cell>
        </row>
        <row r="3841">
          <cell r="C3841" t="str">
            <v>S070400090</v>
          </cell>
          <cell r="D3841" t="str">
            <v>JOB-9869 Jig เจาะ Inlet WDO63656</v>
          </cell>
          <cell r="F3841" t="str">
            <v>JV0006033</v>
          </cell>
          <cell r="G3841">
            <v>36707</v>
          </cell>
          <cell r="H3841">
            <v>1</v>
          </cell>
          <cell r="I3841">
            <v>2681.49</v>
          </cell>
          <cell r="J3841">
            <v>1</v>
          </cell>
          <cell r="K3841">
            <v>36707</v>
          </cell>
          <cell r="N3841">
            <v>0</v>
          </cell>
          <cell r="O3841">
            <v>2680.49</v>
          </cell>
          <cell r="P3841">
            <v>2680.49</v>
          </cell>
          <cell r="Q3841">
            <v>2680.49</v>
          </cell>
          <cell r="R3841">
            <v>2680.49</v>
          </cell>
          <cell r="S3841">
            <v>2680.49</v>
          </cell>
          <cell r="T3841">
            <v>0</v>
          </cell>
          <cell r="U3841">
            <v>0</v>
          </cell>
          <cell r="V3841">
            <v>0</v>
          </cell>
          <cell r="W3841">
            <v>0</v>
          </cell>
          <cell r="X3841">
            <v>0</v>
          </cell>
          <cell r="Y3841">
            <v>0</v>
          </cell>
          <cell r="Z3841">
            <v>0</v>
          </cell>
          <cell r="AA3841">
            <v>0</v>
          </cell>
          <cell r="AB3841">
            <v>0</v>
          </cell>
          <cell r="AC3841">
            <v>0</v>
          </cell>
          <cell r="AD3841">
            <v>0</v>
          </cell>
          <cell r="AE3841">
            <v>0</v>
          </cell>
        </row>
        <row r="3842">
          <cell r="C3842" t="str">
            <v>S070400091</v>
          </cell>
          <cell r="D3842" t="str">
            <v>JOB-9869 JIG เจาะ Outlet WDO73656</v>
          </cell>
          <cell r="F3842" t="str">
            <v>JV0006033</v>
          </cell>
          <cell r="G3842">
            <v>36707</v>
          </cell>
          <cell r="H3842">
            <v>1</v>
          </cell>
          <cell r="I3842">
            <v>2870.24</v>
          </cell>
          <cell r="J3842">
            <v>1</v>
          </cell>
          <cell r="K3842">
            <v>36707</v>
          </cell>
          <cell r="N3842">
            <v>0</v>
          </cell>
          <cell r="O3842">
            <v>2869.24</v>
          </cell>
          <cell r="P3842">
            <v>2869.24</v>
          </cell>
          <cell r="Q3842">
            <v>2869.24</v>
          </cell>
          <cell r="R3842">
            <v>2869.24</v>
          </cell>
          <cell r="S3842">
            <v>2869.24</v>
          </cell>
          <cell r="T3842">
            <v>0</v>
          </cell>
          <cell r="U3842">
            <v>0</v>
          </cell>
          <cell r="V3842">
            <v>0</v>
          </cell>
          <cell r="W3842">
            <v>0</v>
          </cell>
          <cell r="X3842">
            <v>0</v>
          </cell>
          <cell r="Y3842">
            <v>0</v>
          </cell>
          <cell r="Z3842">
            <v>0</v>
          </cell>
          <cell r="AA3842">
            <v>0</v>
          </cell>
          <cell r="AB3842">
            <v>0</v>
          </cell>
          <cell r="AC3842">
            <v>0</v>
          </cell>
          <cell r="AD3842">
            <v>0</v>
          </cell>
          <cell r="AE3842">
            <v>0</v>
          </cell>
        </row>
        <row r="3843">
          <cell r="C3843" t="str">
            <v>S070400092</v>
          </cell>
          <cell r="D3843" t="str">
            <v>JOB-9870 JIG ดัดท่อ 1/2 โค้ง 30 MM.</v>
          </cell>
          <cell r="F3843" t="str">
            <v>JV0006033</v>
          </cell>
          <cell r="G3843">
            <v>36707</v>
          </cell>
          <cell r="H3843">
            <v>1</v>
          </cell>
          <cell r="I3843">
            <v>13482.54</v>
          </cell>
          <cell r="J3843">
            <v>1</v>
          </cell>
          <cell r="K3843">
            <v>36707</v>
          </cell>
          <cell r="N3843">
            <v>0</v>
          </cell>
          <cell r="O3843">
            <v>13481.54</v>
          </cell>
          <cell r="P3843">
            <v>13481.54</v>
          </cell>
          <cell r="Q3843">
            <v>13481.54</v>
          </cell>
          <cell r="R3843">
            <v>13481.54</v>
          </cell>
          <cell r="S3843">
            <v>13481.54</v>
          </cell>
          <cell r="T3843">
            <v>0</v>
          </cell>
          <cell r="U3843">
            <v>0</v>
          </cell>
          <cell r="V3843">
            <v>0</v>
          </cell>
          <cell r="W3843">
            <v>0</v>
          </cell>
          <cell r="X3843">
            <v>0</v>
          </cell>
          <cell r="Y3843">
            <v>0</v>
          </cell>
          <cell r="Z3843">
            <v>0</v>
          </cell>
          <cell r="AA3843">
            <v>0</v>
          </cell>
          <cell r="AB3843">
            <v>0</v>
          </cell>
          <cell r="AC3843">
            <v>0</v>
          </cell>
          <cell r="AD3843">
            <v>0</v>
          </cell>
          <cell r="AE3843">
            <v>0</v>
          </cell>
        </row>
        <row r="3844">
          <cell r="C3844" t="str">
            <v>S070400093</v>
          </cell>
          <cell r="D3844" t="str">
            <v>JOB-9870 JIG ดัดท่อ 5/8 *0.1 โค้ง 40 MM.</v>
          </cell>
          <cell r="F3844" t="str">
            <v>JV0006033</v>
          </cell>
          <cell r="G3844">
            <v>36707</v>
          </cell>
          <cell r="H3844">
            <v>1</v>
          </cell>
          <cell r="I3844">
            <v>8903.2999999999993</v>
          </cell>
          <cell r="J3844">
            <v>1</v>
          </cell>
          <cell r="K3844">
            <v>36707</v>
          </cell>
          <cell r="N3844">
            <v>0</v>
          </cell>
          <cell r="O3844">
            <v>8902.2999999999993</v>
          </cell>
          <cell r="P3844">
            <v>8902.2999999999993</v>
          </cell>
          <cell r="Q3844">
            <v>8902.2999999999993</v>
          </cell>
          <cell r="R3844">
            <v>8902.2999999999993</v>
          </cell>
          <cell r="S3844">
            <v>8902.2999999999993</v>
          </cell>
          <cell r="T3844">
            <v>0</v>
          </cell>
          <cell r="U3844">
            <v>0</v>
          </cell>
          <cell r="V3844">
            <v>0</v>
          </cell>
          <cell r="W3844">
            <v>0</v>
          </cell>
          <cell r="X3844">
            <v>0</v>
          </cell>
          <cell r="Y3844">
            <v>0</v>
          </cell>
          <cell r="Z3844">
            <v>0</v>
          </cell>
          <cell r="AA3844">
            <v>0</v>
          </cell>
          <cell r="AB3844">
            <v>0</v>
          </cell>
          <cell r="AC3844">
            <v>0</v>
          </cell>
          <cell r="AD3844">
            <v>0</v>
          </cell>
          <cell r="AE3844">
            <v>0</v>
          </cell>
        </row>
        <row r="3845">
          <cell r="C3845" t="str">
            <v>S070400094</v>
          </cell>
          <cell r="D3845" t="str">
            <v>JOB-9870 JIG ดัดท่อ 3/8 * 0.7 โค้ง 20.4</v>
          </cell>
          <cell r="F3845" t="str">
            <v>JV0006033</v>
          </cell>
          <cell r="G3845">
            <v>36707</v>
          </cell>
          <cell r="H3845">
            <v>1</v>
          </cell>
          <cell r="I3845">
            <v>11113.51</v>
          </cell>
          <cell r="J3845">
            <v>1</v>
          </cell>
          <cell r="K3845">
            <v>36707</v>
          </cell>
          <cell r="N3845">
            <v>0</v>
          </cell>
          <cell r="O3845">
            <v>11112.51</v>
          </cell>
          <cell r="P3845">
            <v>11112.51</v>
          </cell>
          <cell r="Q3845">
            <v>11112.51</v>
          </cell>
          <cell r="R3845">
            <v>11112.51</v>
          </cell>
          <cell r="S3845">
            <v>11112.51</v>
          </cell>
          <cell r="T3845">
            <v>0</v>
          </cell>
          <cell r="U3845">
            <v>0</v>
          </cell>
          <cell r="V3845">
            <v>0</v>
          </cell>
          <cell r="W3845">
            <v>0</v>
          </cell>
          <cell r="X3845">
            <v>0</v>
          </cell>
          <cell r="Y3845">
            <v>0</v>
          </cell>
          <cell r="Z3845">
            <v>0</v>
          </cell>
          <cell r="AA3845">
            <v>0</v>
          </cell>
          <cell r="AB3845">
            <v>0</v>
          </cell>
          <cell r="AC3845">
            <v>0</v>
          </cell>
          <cell r="AD3845">
            <v>0</v>
          </cell>
          <cell r="AE3845">
            <v>0</v>
          </cell>
        </row>
        <row r="3846">
          <cell r="C3846" t="str">
            <v>S070400095</v>
          </cell>
          <cell r="D3846" t="str">
            <v>JOB-9901 JIG ดัด 180 องศา ท่องาน 1/2</v>
          </cell>
          <cell r="F3846" t="str">
            <v>JV0006033</v>
          </cell>
          <cell r="G3846">
            <v>36707</v>
          </cell>
          <cell r="H3846">
            <v>1</v>
          </cell>
          <cell r="I3846">
            <v>10049.08</v>
          </cell>
          <cell r="J3846">
            <v>1</v>
          </cell>
          <cell r="K3846">
            <v>36707</v>
          </cell>
          <cell r="N3846">
            <v>0</v>
          </cell>
          <cell r="O3846">
            <v>10048.08</v>
          </cell>
          <cell r="P3846">
            <v>10048.08</v>
          </cell>
          <cell r="Q3846">
            <v>10048.08</v>
          </cell>
          <cell r="R3846">
            <v>10048.08</v>
          </cell>
          <cell r="S3846">
            <v>10048.08</v>
          </cell>
          <cell r="T3846">
            <v>0</v>
          </cell>
          <cell r="U3846">
            <v>0</v>
          </cell>
          <cell r="V3846">
            <v>0</v>
          </cell>
          <cell r="W3846">
            <v>0</v>
          </cell>
          <cell r="X3846">
            <v>0</v>
          </cell>
          <cell r="Y3846">
            <v>0</v>
          </cell>
          <cell r="Z3846">
            <v>0</v>
          </cell>
          <cell r="AA3846">
            <v>0</v>
          </cell>
          <cell r="AB3846">
            <v>0</v>
          </cell>
          <cell r="AC3846">
            <v>0</v>
          </cell>
          <cell r="AD3846">
            <v>0</v>
          </cell>
          <cell r="AE3846">
            <v>0</v>
          </cell>
        </row>
        <row r="3847">
          <cell r="C3847" t="str">
            <v>S060400427</v>
          </cell>
          <cell r="D3847" t="str">
            <v>JOB-9862 JIG เจาะเสียบหาง Thermo</v>
          </cell>
          <cell r="F3847" t="str">
            <v>JV0006033</v>
          </cell>
          <cell r="G3847">
            <v>36707</v>
          </cell>
          <cell r="H3847">
            <v>1</v>
          </cell>
          <cell r="I3847">
            <v>4891.32</v>
          </cell>
          <cell r="J3847">
            <v>1</v>
          </cell>
          <cell r="K3847">
            <v>36707</v>
          </cell>
          <cell r="N3847">
            <v>0</v>
          </cell>
          <cell r="O3847">
            <v>4890.32</v>
          </cell>
          <cell r="P3847">
            <v>4890.32</v>
          </cell>
          <cell r="Q3847">
            <v>4890.32</v>
          </cell>
          <cell r="R3847">
            <v>4890.32</v>
          </cell>
          <cell r="S3847">
            <v>4890.32</v>
          </cell>
          <cell r="T3847">
            <v>0</v>
          </cell>
          <cell r="U3847">
            <v>0</v>
          </cell>
          <cell r="V3847">
            <v>0</v>
          </cell>
          <cell r="W3847">
            <v>0</v>
          </cell>
          <cell r="X3847">
            <v>0</v>
          </cell>
          <cell r="Y3847">
            <v>0</v>
          </cell>
          <cell r="Z3847">
            <v>0</v>
          </cell>
          <cell r="AA3847">
            <v>0</v>
          </cell>
          <cell r="AB3847">
            <v>0</v>
          </cell>
          <cell r="AC3847">
            <v>0</v>
          </cell>
          <cell r="AD3847">
            <v>0</v>
          </cell>
          <cell r="AE3847">
            <v>0</v>
          </cell>
        </row>
        <row r="3848">
          <cell r="C3848" t="str">
            <v>S060400428</v>
          </cell>
          <cell r="D3848" t="str">
            <v>JOB-9797 สร้างหัว Test-out-0670</v>
          </cell>
          <cell r="F3848" t="str">
            <v>JV0006033</v>
          </cell>
          <cell r="G3848">
            <v>36707</v>
          </cell>
          <cell r="H3848">
            <v>6</v>
          </cell>
          <cell r="I3848">
            <v>4742.59</v>
          </cell>
          <cell r="J3848">
            <v>6</v>
          </cell>
          <cell r="K3848">
            <v>36707</v>
          </cell>
          <cell r="N3848">
            <v>0</v>
          </cell>
          <cell r="O3848">
            <v>4736.59</v>
          </cell>
          <cell r="P3848">
            <v>4736.59</v>
          </cell>
          <cell r="Q3848">
            <v>4736.59</v>
          </cell>
          <cell r="R3848">
            <v>4736.59</v>
          </cell>
          <cell r="S3848">
            <v>4736.59</v>
          </cell>
          <cell r="T3848">
            <v>0</v>
          </cell>
          <cell r="U3848">
            <v>0</v>
          </cell>
          <cell r="V3848">
            <v>0</v>
          </cell>
          <cell r="W3848">
            <v>0</v>
          </cell>
          <cell r="X3848">
            <v>0</v>
          </cell>
          <cell r="Y3848">
            <v>0</v>
          </cell>
          <cell r="Z3848">
            <v>0</v>
          </cell>
          <cell r="AA3848">
            <v>0</v>
          </cell>
          <cell r="AB3848">
            <v>0</v>
          </cell>
          <cell r="AC3848">
            <v>0</v>
          </cell>
          <cell r="AD3848">
            <v>0</v>
          </cell>
          <cell r="AE3848">
            <v>0</v>
          </cell>
        </row>
        <row r="3849">
          <cell r="C3849" t="str">
            <v>S060400429</v>
          </cell>
          <cell r="D3849" t="str">
            <v>JOB-9873 JIG ย้ำสายน้ำยา</v>
          </cell>
          <cell r="F3849" t="str">
            <v>JV0006033</v>
          </cell>
          <cell r="G3849">
            <v>36707</v>
          </cell>
          <cell r="H3849">
            <v>1</v>
          </cell>
          <cell r="I3849">
            <v>2914.52</v>
          </cell>
          <cell r="J3849">
            <v>1</v>
          </cell>
          <cell r="K3849">
            <v>36707</v>
          </cell>
          <cell r="N3849">
            <v>0</v>
          </cell>
          <cell r="O3849">
            <v>2913.52</v>
          </cell>
          <cell r="P3849">
            <v>2913.52</v>
          </cell>
          <cell r="Q3849">
            <v>2913.52</v>
          </cell>
          <cell r="R3849">
            <v>2913.52</v>
          </cell>
          <cell r="S3849">
            <v>2913.52</v>
          </cell>
          <cell r="T3849">
            <v>0</v>
          </cell>
          <cell r="U3849">
            <v>0</v>
          </cell>
          <cell r="V3849">
            <v>0</v>
          </cell>
          <cell r="W3849">
            <v>0</v>
          </cell>
          <cell r="X3849">
            <v>0</v>
          </cell>
          <cell r="Y3849">
            <v>0</v>
          </cell>
          <cell r="Z3849">
            <v>0</v>
          </cell>
          <cell r="AA3849">
            <v>0</v>
          </cell>
          <cell r="AB3849">
            <v>0</v>
          </cell>
          <cell r="AC3849">
            <v>0</v>
          </cell>
          <cell r="AD3849">
            <v>0</v>
          </cell>
          <cell r="AE3849">
            <v>0</v>
          </cell>
        </row>
        <row r="3850">
          <cell r="C3850" t="str">
            <v>S060400430</v>
          </cell>
          <cell r="D3850" t="str">
            <v>JOB-เชื่อม-00-06-369 ทำตัวอัดลูกยางสำหรับเชื่อม</v>
          </cell>
          <cell r="F3850" t="str">
            <v>JV0006033</v>
          </cell>
          <cell r="G3850">
            <v>36707</v>
          </cell>
          <cell r="H3850">
            <v>23</v>
          </cell>
          <cell r="I3850">
            <v>1720.85</v>
          </cell>
          <cell r="J3850">
            <v>23</v>
          </cell>
          <cell r="K3850">
            <v>36707</v>
          </cell>
          <cell r="N3850">
            <v>0</v>
          </cell>
          <cell r="O3850">
            <v>1697.85</v>
          </cell>
          <cell r="P3850">
            <v>1697.85</v>
          </cell>
          <cell r="Q3850">
            <v>1697.85</v>
          </cell>
          <cell r="R3850">
            <v>1697.85</v>
          </cell>
          <cell r="S3850">
            <v>1697.85</v>
          </cell>
          <cell r="T3850">
            <v>0</v>
          </cell>
          <cell r="U3850">
            <v>0</v>
          </cell>
          <cell r="V3850">
            <v>0</v>
          </cell>
          <cell r="W3850">
            <v>0</v>
          </cell>
          <cell r="X3850">
            <v>0</v>
          </cell>
          <cell r="Y3850">
            <v>0</v>
          </cell>
          <cell r="Z3850">
            <v>0</v>
          </cell>
          <cell r="AA3850">
            <v>0</v>
          </cell>
          <cell r="AB3850">
            <v>0</v>
          </cell>
          <cell r="AC3850">
            <v>0</v>
          </cell>
          <cell r="AD3850">
            <v>0</v>
          </cell>
          <cell r="AE3850">
            <v>0</v>
          </cell>
        </row>
        <row r="3851">
          <cell r="C3851" t="str">
            <v>S060400431</v>
          </cell>
          <cell r="D3851" t="str">
            <v>JOB-06-371 ทำฆ้องใส่โค้งครอบ (RB)</v>
          </cell>
          <cell r="F3851" t="str">
            <v>JV0006033</v>
          </cell>
          <cell r="G3851">
            <v>36707</v>
          </cell>
          <cell r="H3851">
            <v>4</v>
          </cell>
          <cell r="I3851">
            <v>641.24</v>
          </cell>
          <cell r="J3851">
            <v>4</v>
          </cell>
          <cell r="K3851">
            <v>36707</v>
          </cell>
          <cell r="N3851">
            <v>0</v>
          </cell>
          <cell r="O3851">
            <v>637.24</v>
          </cell>
          <cell r="P3851">
            <v>637.24</v>
          </cell>
          <cell r="Q3851">
            <v>637.24</v>
          </cell>
          <cell r="R3851">
            <v>637.24</v>
          </cell>
          <cell r="S3851">
            <v>637.24</v>
          </cell>
          <cell r="T3851">
            <v>0</v>
          </cell>
          <cell r="U3851">
            <v>0</v>
          </cell>
          <cell r="V3851">
            <v>0</v>
          </cell>
          <cell r="W3851">
            <v>0</v>
          </cell>
          <cell r="X3851">
            <v>0</v>
          </cell>
          <cell r="Y3851">
            <v>0</v>
          </cell>
          <cell r="Z3851">
            <v>0</v>
          </cell>
          <cell r="AA3851">
            <v>0</v>
          </cell>
          <cell r="AB3851">
            <v>0</v>
          </cell>
          <cell r="AC3851">
            <v>0</v>
          </cell>
          <cell r="AD3851">
            <v>0</v>
          </cell>
          <cell r="AE3851">
            <v>0</v>
          </cell>
        </row>
        <row r="3852">
          <cell r="C3852" t="str">
            <v>S060400432</v>
          </cell>
          <cell r="D3852" t="str">
            <v>JOB-เชื่อม-00-06-374 ทำตัวอัดลูกยางพร้อมหัว TEST</v>
          </cell>
          <cell r="F3852" t="str">
            <v>JV0006033</v>
          </cell>
          <cell r="G3852">
            <v>36707</v>
          </cell>
          <cell r="H3852">
            <v>15</v>
          </cell>
          <cell r="I3852">
            <v>2896.72</v>
          </cell>
          <cell r="J3852">
            <v>15</v>
          </cell>
          <cell r="K3852">
            <v>36707</v>
          </cell>
          <cell r="N3852">
            <v>0</v>
          </cell>
          <cell r="O3852">
            <v>2881.72</v>
          </cell>
          <cell r="P3852">
            <v>2881.72</v>
          </cell>
          <cell r="Q3852">
            <v>2881.72</v>
          </cell>
          <cell r="R3852">
            <v>2881.72</v>
          </cell>
          <cell r="S3852">
            <v>2881.72</v>
          </cell>
          <cell r="T3852">
            <v>0</v>
          </cell>
          <cell r="U3852">
            <v>0</v>
          </cell>
          <cell r="V3852">
            <v>0</v>
          </cell>
          <cell r="W3852">
            <v>0</v>
          </cell>
          <cell r="X3852">
            <v>0</v>
          </cell>
          <cell r="Y3852">
            <v>0</v>
          </cell>
          <cell r="Z3852">
            <v>0</v>
          </cell>
          <cell r="AA3852">
            <v>0</v>
          </cell>
          <cell r="AB3852">
            <v>0</v>
          </cell>
          <cell r="AC3852">
            <v>0</v>
          </cell>
          <cell r="AD3852">
            <v>0</v>
          </cell>
          <cell r="AE3852">
            <v>0</v>
          </cell>
        </row>
        <row r="3853">
          <cell r="C3853" t="str">
            <v>S060400433</v>
          </cell>
          <cell r="D3853" t="str">
            <v>JOB-เชื่อม-00-06-379 ทำตัวอัดลูกยางพร้อมหัวTEST</v>
          </cell>
          <cell r="F3853" t="str">
            <v>JV0006033</v>
          </cell>
          <cell r="G3853">
            <v>36707</v>
          </cell>
          <cell r="H3853">
            <v>10</v>
          </cell>
          <cell r="I3853">
            <v>1441.68</v>
          </cell>
          <cell r="J3853">
            <v>10</v>
          </cell>
          <cell r="K3853">
            <v>36707</v>
          </cell>
          <cell r="N3853">
            <v>0</v>
          </cell>
          <cell r="O3853">
            <v>1431.68</v>
          </cell>
          <cell r="P3853">
            <v>1431.68</v>
          </cell>
          <cell r="Q3853">
            <v>1431.68</v>
          </cell>
          <cell r="R3853">
            <v>1431.68</v>
          </cell>
          <cell r="S3853">
            <v>1431.68</v>
          </cell>
          <cell r="T3853">
            <v>0</v>
          </cell>
          <cell r="U3853">
            <v>0</v>
          </cell>
          <cell r="V3853">
            <v>0</v>
          </cell>
          <cell r="W3853">
            <v>0</v>
          </cell>
          <cell r="X3853">
            <v>0</v>
          </cell>
          <cell r="Y3853">
            <v>0</v>
          </cell>
          <cell r="Z3853">
            <v>0</v>
          </cell>
          <cell r="AA3853">
            <v>0</v>
          </cell>
          <cell r="AB3853">
            <v>0</v>
          </cell>
          <cell r="AC3853">
            <v>0</v>
          </cell>
          <cell r="AD3853">
            <v>0</v>
          </cell>
          <cell r="AE3853">
            <v>0</v>
          </cell>
        </row>
        <row r="3854">
          <cell r="C3854" t="str">
            <v>S060400434</v>
          </cell>
          <cell r="D3854" t="str">
            <v>JOB-เชื่อม-00-06-9803 JIG สำหรับอัด N</v>
          </cell>
          <cell r="F3854" t="str">
            <v>JV0006033</v>
          </cell>
          <cell r="G3854">
            <v>36707</v>
          </cell>
          <cell r="H3854">
            <v>1</v>
          </cell>
          <cell r="I3854">
            <v>1375.84</v>
          </cell>
          <cell r="J3854">
            <v>1</v>
          </cell>
          <cell r="K3854">
            <v>36707</v>
          </cell>
          <cell r="N3854">
            <v>0</v>
          </cell>
          <cell r="O3854">
            <v>1374.84</v>
          </cell>
          <cell r="P3854">
            <v>1374.84</v>
          </cell>
          <cell r="Q3854">
            <v>1374.84</v>
          </cell>
          <cell r="R3854">
            <v>1374.84</v>
          </cell>
          <cell r="S3854">
            <v>1374.84</v>
          </cell>
          <cell r="T3854">
            <v>0</v>
          </cell>
          <cell r="U3854">
            <v>0</v>
          </cell>
          <cell r="V3854">
            <v>0</v>
          </cell>
          <cell r="W3854">
            <v>0</v>
          </cell>
          <cell r="X3854">
            <v>0</v>
          </cell>
          <cell r="Y3854">
            <v>0</v>
          </cell>
          <cell r="Z3854">
            <v>0</v>
          </cell>
          <cell r="AA3854">
            <v>0</v>
          </cell>
          <cell r="AB3854">
            <v>0</v>
          </cell>
          <cell r="AC3854">
            <v>0</v>
          </cell>
          <cell r="AD3854">
            <v>0</v>
          </cell>
          <cell r="AE3854">
            <v>0</v>
          </cell>
        </row>
        <row r="3855">
          <cell r="C3855" t="str">
            <v>S060300278</v>
          </cell>
          <cell r="D3855" t="str">
            <v>JOB-9853 ทำ PUNCH &amp; DIE เครื่อง H#4</v>
          </cell>
          <cell r="F3855" t="str">
            <v>JV0006033</v>
          </cell>
          <cell r="G3855">
            <v>36707</v>
          </cell>
          <cell r="H3855">
            <v>16</v>
          </cell>
          <cell r="I3855">
            <v>41597.230000000003</v>
          </cell>
          <cell r="J3855">
            <v>16</v>
          </cell>
          <cell r="K3855">
            <v>36707</v>
          </cell>
          <cell r="N3855">
            <v>0</v>
          </cell>
          <cell r="O3855">
            <v>41581.230000000003</v>
          </cell>
          <cell r="P3855">
            <v>41581.230000000003</v>
          </cell>
          <cell r="Q3855">
            <v>41581.230000000003</v>
          </cell>
          <cell r="R3855">
            <v>41581.230000000003</v>
          </cell>
          <cell r="S3855">
            <v>41581.230000000003</v>
          </cell>
          <cell r="T3855">
            <v>0</v>
          </cell>
          <cell r="U3855">
            <v>0</v>
          </cell>
          <cell r="V3855">
            <v>0</v>
          </cell>
          <cell r="W3855">
            <v>0</v>
          </cell>
          <cell r="X3855">
            <v>0</v>
          </cell>
          <cell r="Y3855">
            <v>0</v>
          </cell>
          <cell r="Z3855">
            <v>0</v>
          </cell>
          <cell r="AA3855">
            <v>0</v>
          </cell>
          <cell r="AB3855">
            <v>0</v>
          </cell>
          <cell r="AC3855">
            <v>0</v>
          </cell>
          <cell r="AD3855">
            <v>0</v>
          </cell>
          <cell r="AE3855">
            <v>0</v>
          </cell>
        </row>
        <row r="3856">
          <cell r="C3856" t="str">
            <v>H047000402</v>
          </cell>
          <cell r="D3856" t="str">
            <v>FAST ETHERNET PIC ADAPTER FOR 10/100-TX</v>
          </cell>
          <cell r="F3856" t="str">
            <v>RR0007088</v>
          </cell>
          <cell r="G3856">
            <v>36714</v>
          </cell>
          <cell r="H3856">
            <v>2</v>
          </cell>
          <cell r="I3856">
            <v>1600</v>
          </cell>
          <cell r="J3856">
            <v>2</v>
          </cell>
          <cell r="K3856">
            <v>36714</v>
          </cell>
          <cell r="N3856">
            <v>0</v>
          </cell>
          <cell r="O3856">
            <v>1598</v>
          </cell>
          <cell r="P3856">
            <v>1598</v>
          </cell>
          <cell r="Q3856">
            <v>1598</v>
          </cell>
          <cell r="R3856">
            <v>1598</v>
          </cell>
          <cell r="S3856">
            <v>1598</v>
          </cell>
          <cell r="T3856">
            <v>0</v>
          </cell>
          <cell r="U3856">
            <v>0</v>
          </cell>
          <cell r="V3856">
            <v>0</v>
          </cell>
          <cell r="W3856">
            <v>0</v>
          </cell>
          <cell r="X3856">
            <v>0</v>
          </cell>
          <cell r="Y3856">
            <v>0</v>
          </cell>
          <cell r="Z3856">
            <v>0</v>
          </cell>
          <cell r="AA3856">
            <v>0</v>
          </cell>
          <cell r="AB3856">
            <v>0</v>
          </cell>
          <cell r="AC3856">
            <v>0</v>
          </cell>
          <cell r="AD3856">
            <v>0</v>
          </cell>
          <cell r="AE3856">
            <v>0</v>
          </cell>
        </row>
        <row r="3857">
          <cell r="C3857" t="str">
            <v>S060300279</v>
          </cell>
          <cell r="D3857" t="str">
            <v>ปั๊ม NH-200PS-F-F3J SRL.71220937</v>
          </cell>
          <cell r="F3857" t="str">
            <v>RR0007170</v>
          </cell>
          <cell r="G3857">
            <v>36726</v>
          </cell>
          <cell r="H3857">
            <v>1</v>
          </cell>
          <cell r="I3857">
            <v>26595</v>
          </cell>
          <cell r="J3857">
            <v>1</v>
          </cell>
          <cell r="K3857">
            <v>36726</v>
          </cell>
          <cell r="N3857">
            <v>0</v>
          </cell>
          <cell r="O3857">
            <v>26594</v>
          </cell>
          <cell r="P3857">
            <v>26594</v>
          </cell>
          <cell r="Q3857">
            <v>26594</v>
          </cell>
          <cell r="R3857">
            <v>26594</v>
          </cell>
          <cell r="S3857">
            <v>26594</v>
          </cell>
          <cell r="T3857">
            <v>0</v>
          </cell>
          <cell r="U3857">
            <v>0</v>
          </cell>
          <cell r="V3857">
            <v>0</v>
          </cell>
          <cell r="W3857">
            <v>0</v>
          </cell>
          <cell r="X3857">
            <v>0</v>
          </cell>
          <cell r="Y3857">
            <v>0</v>
          </cell>
          <cell r="Z3857">
            <v>0</v>
          </cell>
          <cell r="AA3857">
            <v>0</v>
          </cell>
          <cell r="AB3857">
            <v>0</v>
          </cell>
          <cell r="AC3857">
            <v>0</v>
          </cell>
          <cell r="AD3857">
            <v>0</v>
          </cell>
          <cell r="AE3857">
            <v>0</v>
          </cell>
        </row>
        <row r="3858">
          <cell r="C3858" t="str">
            <v>S060300280</v>
          </cell>
          <cell r="D3858" t="str">
            <v>มอเตอร์ มิตซูบิชิ 1/3HP แค๊ปสตาร์ท</v>
          </cell>
          <cell r="F3858" t="str">
            <v>RR0007074</v>
          </cell>
          <cell r="G3858">
            <v>36714</v>
          </cell>
          <cell r="H3858">
            <v>2</v>
          </cell>
          <cell r="I3858">
            <v>2800</v>
          </cell>
          <cell r="J3858">
            <v>2</v>
          </cell>
          <cell r="K3858">
            <v>36714</v>
          </cell>
          <cell r="N3858">
            <v>0</v>
          </cell>
          <cell r="O3858">
            <v>2798</v>
          </cell>
          <cell r="P3858">
            <v>2798</v>
          </cell>
          <cell r="Q3858">
            <v>2798</v>
          </cell>
          <cell r="R3858">
            <v>2798</v>
          </cell>
          <cell r="S3858">
            <v>2798</v>
          </cell>
          <cell r="T3858">
            <v>0</v>
          </cell>
          <cell r="U3858">
            <v>0</v>
          </cell>
          <cell r="V3858">
            <v>0</v>
          </cell>
          <cell r="W3858">
            <v>0</v>
          </cell>
          <cell r="X3858">
            <v>0</v>
          </cell>
          <cell r="Y3858">
            <v>0</v>
          </cell>
          <cell r="Z3858">
            <v>0</v>
          </cell>
          <cell r="AA3858">
            <v>0</v>
          </cell>
          <cell r="AB3858">
            <v>0</v>
          </cell>
          <cell r="AC3858">
            <v>0</v>
          </cell>
          <cell r="AD3858">
            <v>0</v>
          </cell>
          <cell r="AE3858">
            <v>0</v>
          </cell>
        </row>
        <row r="3859">
          <cell r="C3859" t="str">
            <v>S060300281</v>
          </cell>
          <cell r="D3859" t="str">
            <v>โฮมปั๊มมิตซูบิชิ WP-305M</v>
          </cell>
          <cell r="F3859" t="str">
            <v>RR0007074</v>
          </cell>
          <cell r="G3859">
            <v>36714</v>
          </cell>
          <cell r="H3859">
            <v>2</v>
          </cell>
          <cell r="I3859">
            <v>11800</v>
          </cell>
          <cell r="J3859">
            <v>2</v>
          </cell>
          <cell r="K3859">
            <v>36714</v>
          </cell>
          <cell r="N3859">
            <v>0</v>
          </cell>
          <cell r="O3859">
            <v>11798</v>
          </cell>
          <cell r="P3859">
            <v>11798</v>
          </cell>
          <cell r="Q3859">
            <v>11798</v>
          </cell>
          <cell r="R3859">
            <v>11798</v>
          </cell>
          <cell r="S3859">
            <v>11798</v>
          </cell>
          <cell r="T3859">
            <v>0</v>
          </cell>
          <cell r="U3859">
            <v>0</v>
          </cell>
          <cell r="V3859">
            <v>0</v>
          </cell>
          <cell r="W3859">
            <v>0</v>
          </cell>
          <cell r="X3859">
            <v>0</v>
          </cell>
          <cell r="Y3859">
            <v>0</v>
          </cell>
          <cell r="Z3859">
            <v>0</v>
          </cell>
          <cell r="AA3859">
            <v>0</v>
          </cell>
          <cell r="AB3859">
            <v>0</v>
          </cell>
          <cell r="AC3859">
            <v>0</v>
          </cell>
          <cell r="AD3859">
            <v>0</v>
          </cell>
          <cell r="AE3859">
            <v>0</v>
          </cell>
        </row>
        <row r="3860">
          <cell r="C3860" t="str">
            <v>H047700002</v>
          </cell>
          <cell r="D3860" t="str">
            <v>บอร์ด 90*120 ธรรมดา</v>
          </cell>
          <cell r="F3860" t="str">
            <v>RR0007043</v>
          </cell>
          <cell r="G3860">
            <v>36712</v>
          </cell>
          <cell r="H3860">
            <v>1</v>
          </cell>
          <cell r="I3860">
            <v>500</v>
          </cell>
          <cell r="J3860">
            <v>1</v>
          </cell>
          <cell r="K3860">
            <v>36712</v>
          </cell>
          <cell r="N3860">
            <v>0</v>
          </cell>
          <cell r="O3860">
            <v>499</v>
          </cell>
          <cell r="P3860">
            <v>499</v>
          </cell>
          <cell r="Q3860">
            <v>499</v>
          </cell>
          <cell r="R3860">
            <v>499</v>
          </cell>
          <cell r="S3860">
            <v>499</v>
          </cell>
          <cell r="T3860">
            <v>0</v>
          </cell>
          <cell r="U3860">
            <v>0</v>
          </cell>
          <cell r="V3860">
            <v>0</v>
          </cell>
          <cell r="W3860">
            <v>0</v>
          </cell>
          <cell r="X3860">
            <v>0</v>
          </cell>
          <cell r="Y3860">
            <v>0</v>
          </cell>
          <cell r="Z3860">
            <v>0</v>
          </cell>
          <cell r="AA3860">
            <v>0</v>
          </cell>
          <cell r="AB3860">
            <v>0</v>
          </cell>
          <cell r="AC3860">
            <v>0</v>
          </cell>
          <cell r="AD3860">
            <v>0</v>
          </cell>
          <cell r="AE3860">
            <v>0</v>
          </cell>
        </row>
        <row r="3861">
          <cell r="C3861" t="str">
            <v>S040800012</v>
          </cell>
          <cell r="D3861" t="str">
            <v>ตู้เอกสาร 15 ลิ้นชัก DR-215 สีครีม</v>
          </cell>
          <cell r="F3861" t="str">
            <v>RR0007348</v>
          </cell>
          <cell r="G3861">
            <v>36735</v>
          </cell>
          <cell r="H3861">
            <v>2</v>
          </cell>
          <cell r="I3861">
            <v>5850</v>
          </cell>
          <cell r="J3861">
            <v>2</v>
          </cell>
          <cell r="K3861">
            <v>36735</v>
          </cell>
          <cell r="N3861">
            <v>0</v>
          </cell>
          <cell r="O3861">
            <v>5848</v>
          </cell>
          <cell r="P3861">
            <v>5848</v>
          </cell>
          <cell r="Q3861">
            <v>5848</v>
          </cell>
          <cell r="R3861">
            <v>5848</v>
          </cell>
          <cell r="S3861">
            <v>5848</v>
          </cell>
          <cell r="T3861">
            <v>0</v>
          </cell>
          <cell r="U3861">
            <v>0</v>
          </cell>
          <cell r="V3861">
            <v>0</v>
          </cell>
          <cell r="W3861">
            <v>0</v>
          </cell>
          <cell r="X3861">
            <v>0</v>
          </cell>
          <cell r="Y3861">
            <v>0</v>
          </cell>
          <cell r="Z3861">
            <v>0</v>
          </cell>
          <cell r="AA3861">
            <v>0</v>
          </cell>
          <cell r="AB3861">
            <v>0</v>
          </cell>
          <cell r="AC3861">
            <v>0</v>
          </cell>
          <cell r="AD3861">
            <v>0</v>
          </cell>
          <cell r="AE3861">
            <v>0</v>
          </cell>
        </row>
        <row r="3862">
          <cell r="C3862" t="str">
            <v>S070200736</v>
          </cell>
          <cell r="D3862" t="str">
            <v>JOB-06-001 แม่พิมพ์รีด Collar-End Plate 3R-5/16</v>
          </cell>
          <cell r="F3862" t="str">
            <v>JV0007030</v>
          </cell>
          <cell r="G3862">
            <v>36738</v>
          </cell>
          <cell r="H3862">
            <v>8</v>
          </cell>
          <cell r="I3862">
            <v>7870.66</v>
          </cell>
          <cell r="J3862">
            <v>8</v>
          </cell>
          <cell r="K3862">
            <v>36738</v>
          </cell>
          <cell r="N3862">
            <v>0</v>
          </cell>
          <cell r="O3862">
            <v>7862.66</v>
          </cell>
          <cell r="P3862">
            <v>7862.66</v>
          </cell>
          <cell r="Q3862">
            <v>7862.66</v>
          </cell>
          <cell r="R3862">
            <v>7862.66</v>
          </cell>
          <cell r="S3862">
            <v>7862.66</v>
          </cell>
          <cell r="T3862">
            <v>0</v>
          </cell>
          <cell r="U3862">
            <v>0</v>
          </cell>
          <cell r="V3862">
            <v>0</v>
          </cell>
          <cell r="W3862">
            <v>0</v>
          </cell>
          <cell r="X3862">
            <v>0</v>
          </cell>
          <cell r="Y3862">
            <v>0</v>
          </cell>
          <cell r="Z3862">
            <v>0</v>
          </cell>
          <cell r="AA3862">
            <v>0</v>
          </cell>
          <cell r="AB3862">
            <v>0</v>
          </cell>
          <cell r="AC3862">
            <v>0</v>
          </cell>
          <cell r="AD3862">
            <v>0</v>
          </cell>
          <cell r="AE3862">
            <v>0</v>
          </cell>
        </row>
        <row r="3863">
          <cell r="C3863" t="str">
            <v>S070200737</v>
          </cell>
          <cell r="D3863" t="str">
            <v>JOB-06-019 แม่พิมพ์เจาะรูเส้นผ่าศูนย์กลาง 7.2 MM.</v>
          </cell>
          <cell r="E3863" t="str">
            <v>Patt 1"*0.625"</v>
          </cell>
          <cell r="F3863" t="str">
            <v>JV0007030</v>
          </cell>
          <cell r="G3863">
            <v>36738</v>
          </cell>
          <cell r="H3863">
            <v>1</v>
          </cell>
          <cell r="I3863">
            <v>6171.11</v>
          </cell>
          <cell r="J3863">
            <v>1</v>
          </cell>
          <cell r="K3863">
            <v>36738</v>
          </cell>
          <cell r="N3863">
            <v>0</v>
          </cell>
          <cell r="O3863">
            <v>6170.11</v>
          </cell>
          <cell r="P3863">
            <v>6170.11</v>
          </cell>
          <cell r="Q3863">
            <v>6170.11</v>
          </cell>
          <cell r="R3863">
            <v>6170.11</v>
          </cell>
          <cell r="S3863">
            <v>6170.11</v>
          </cell>
          <cell r="T3863">
            <v>0</v>
          </cell>
          <cell r="U3863">
            <v>0</v>
          </cell>
          <cell r="V3863">
            <v>0</v>
          </cell>
          <cell r="W3863">
            <v>0</v>
          </cell>
          <cell r="X3863">
            <v>0</v>
          </cell>
          <cell r="Y3863">
            <v>0</v>
          </cell>
          <cell r="Z3863">
            <v>0</v>
          </cell>
          <cell r="AA3863">
            <v>0</v>
          </cell>
          <cell r="AB3863">
            <v>0</v>
          </cell>
          <cell r="AC3863">
            <v>0</v>
          </cell>
          <cell r="AD3863">
            <v>0</v>
          </cell>
          <cell r="AE3863">
            <v>0</v>
          </cell>
        </row>
        <row r="3864">
          <cell r="C3864" t="str">
            <v>S070200738</v>
          </cell>
          <cell r="D3864" t="str">
            <v>JOB-07-017 แม่พิมพ์เจาะรูเส้นผ่าศูนย์กลาง3.2*4.4</v>
          </cell>
          <cell r="F3864" t="str">
            <v>JV0007030</v>
          </cell>
          <cell r="G3864">
            <v>36738</v>
          </cell>
          <cell r="H3864">
            <v>1</v>
          </cell>
          <cell r="I3864">
            <v>1657.37</v>
          </cell>
          <cell r="J3864">
            <v>1</v>
          </cell>
          <cell r="K3864">
            <v>36738</v>
          </cell>
          <cell r="N3864">
            <v>0</v>
          </cell>
          <cell r="O3864">
            <v>1656.37</v>
          </cell>
          <cell r="P3864">
            <v>1656.37</v>
          </cell>
          <cell r="Q3864">
            <v>1656.37</v>
          </cell>
          <cell r="R3864">
            <v>1656.37</v>
          </cell>
          <cell r="S3864">
            <v>1656.37</v>
          </cell>
          <cell r="T3864">
            <v>0</v>
          </cell>
          <cell r="U3864">
            <v>0</v>
          </cell>
          <cell r="V3864">
            <v>0</v>
          </cell>
          <cell r="W3864">
            <v>0</v>
          </cell>
          <cell r="X3864">
            <v>0</v>
          </cell>
          <cell r="Y3864">
            <v>0</v>
          </cell>
          <cell r="Z3864">
            <v>0</v>
          </cell>
          <cell r="AA3864">
            <v>0</v>
          </cell>
          <cell r="AB3864">
            <v>0</v>
          </cell>
          <cell r="AC3864">
            <v>0</v>
          </cell>
          <cell r="AD3864">
            <v>0</v>
          </cell>
          <cell r="AE3864">
            <v>0</v>
          </cell>
        </row>
        <row r="3865">
          <cell r="C3865" t="str">
            <v>S070200739</v>
          </cell>
          <cell r="D3865" t="str">
            <v>JOB-07-018 แม่พิมพ์เจาะรูเส้นผ่าศูนย์กลาง 11 MM</v>
          </cell>
          <cell r="F3865" t="str">
            <v>JV0007030</v>
          </cell>
          <cell r="G3865">
            <v>36738</v>
          </cell>
          <cell r="H3865">
            <v>1</v>
          </cell>
          <cell r="I3865">
            <v>1019.27</v>
          </cell>
          <cell r="J3865">
            <v>1</v>
          </cell>
          <cell r="K3865">
            <v>36738</v>
          </cell>
          <cell r="N3865">
            <v>0</v>
          </cell>
          <cell r="O3865">
            <v>1018.27</v>
          </cell>
          <cell r="P3865">
            <v>1018.27</v>
          </cell>
          <cell r="Q3865">
            <v>1018.27</v>
          </cell>
          <cell r="R3865">
            <v>1018.27</v>
          </cell>
          <cell r="S3865">
            <v>1018.27</v>
          </cell>
          <cell r="T3865">
            <v>0</v>
          </cell>
          <cell r="U3865">
            <v>0</v>
          </cell>
          <cell r="V3865">
            <v>0</v>
          </cell>
          <cell r="W3865">
            <v>0</v>
          </cell>
          <cell r="X3865">
            <v>0</v>
          </cell>
          <cell r="Y3865">
            <v>0</v>
          </cell>
          <cell r="Z3865">
            <v>0</v>
          </cell>
          <cell r="AA3865">
            <v>0</v>
          </cell>
          <cell r="AB3865">
            <v>0</v>
          </cell>
          <cell r="AC3865">
            <v>0</v>
          </cell>
          <cell r="AD3865">
            <v>0</v>
          </cell>
          <cell r="AE3865">
            <v>0</v>
          </cell>
        </row>
        <row r="3866">
          <cell r="C3866" t="str">
            <v>S070200740</v>
          </cell>
          <cell r="D3866" t="str">
            <v>JOB-9795 แม่พิมพ์เจาะรูเส้นผ่าศูนย์กลาง7.2 (Patt1"</v>
          </cell>
          <cell r="E3866" t="str">
            <v>*0.625")8r*10H</v>
          </cell>
          <cell r="F3866" t="str">
            <v>JV0007030</v>
          </cell>
          <cell r="G3866">
            <v>36738</v>
          </cell>
          <cell r="H3866">
            <v>1</v>
          </cell>
          <cell r="I3866">
            <v>56614.68</v>
          </cell>
          <cell r="J3866">
            <v>1</v>
          </cell>
          <cell r="K3866">
            <v>36738</v>
          </cell>
          <cell r="N3866">
            <v>0</v>
          </cell>
          <cell r="O3866">
            <v>56613.68</v>
          </cell>
          <cell r="P3866">
            <v>56613.68</v>
          </cell>
          <cell r="Q3866">
            <v>56613.68</v>
          </cell>
          <cell r="R3866">
            <v>56613.68</v>
          </cell>
          <cell r="S3866">
            <v>56613.68</v>
          </cell>
          <cell r="T3866">
            <v>0</v>
          </cell>
          <cell r="U3866">
            <v>0</v>
          </cell>
          <cell r="V3866">
            <v>0</v>
          </cell>
          <cell r="W3866">
            <v>0</v>
          </cell>
          <cell r="X3866">
            <v>0</v>
          </cell>
          <cell r="Y3866">
            <v>0</v>
          </cell>
          <cell r="Z3866">
            <v>0</v>
          </cell>
          <cell r="AA3866">
            <v>0</v>
          </cell>
          <cell r="AB3866">
            <v>0</v>
          </cell>
          <cell r="AC3866">
            <v>0</v>
          </cell>
          <cell r="AD3866">
            <v>0</v>
          </cell>
          <cell r="AE3866">
            <v>0</v>
          </cell>
        </row>
        <row r="3867">
          <cell r="C3867" t="str">
            <v>S070200741</v>
          </cell>
          <cell r="D3867" t="str">
            <v>JOB-9872 แม่พิมพ์ปั๊มปีกผีเสื้อ</v>
          </cell>
          <cell r="F3867" t="str">
            <v>JV0007030</v>
          </cell>
          <cell r="G3867">
            <v>36738</v>
          </cell>
          <cell r="H3867">
            <v>1</v>
          </cell>
          <cell r="I3867">
            <v>2969.69</v>
          </cell>
          <cell r="J3867">
            <v>1</v>
          </cell>
          <cell r="K3867">
            <v>36738</v>
          </cell>
          <cell r="N3867">
            <v>0</v>
          </cell>
          <cell r="O3867">
            <v>2968.69</v>
          </cell>
          <cell r="P3867">
            <v>2968.69</v>
          </cell>
          <cell r="Q3867">
            <v>2968.69</v>
          </cell>
          <cell r="R3867">
            <v>2968.69</v>
          </cell>
          <cell r="S3867">
            <v>2968.69</v>
          </cell>
          <cell r="T3867">
            <v>0</v>
          </cell>
          <cell r="U3867">
            <v>0</v>
          </cell>
          <cell r="V3867">
            <v>0</v>
          </cell>
          <cell r="W3867">
            <v>0</v>
          </cell>
          <cell r="X3867">
            <v>0</v>
          </cell>
          <cell r="Y3867">
            <v>0</v>
          </cell>
          <cell r="Z3867">
            <v>0</v>
          </cell>
          <cell r="AA3867">
            <v>0</v>
          </cell>
          <cell r="AB3867">
            <v>0</v>
          </cell>
          <cell r="AC3867">
            <v>0</v>
          </cell>
          <cell r="AD3867">
            <v>0</v>
          </cell>
          <cell r="AE3867">
            <v>0</v>
          </cell>
        </row>
        <row r="3868">
          <cell r="C3868" t="str">
            <v>S070200742</v>
          </cell>
          <cell r="D3868" t="str">
            <v>JOB-9877 แม่พิมพ์ Clamp Lock SMA-00-049</v>
          </cell>
          <cell r="F3868" t="str">
            <v>JV0007030</v>
          </cell>
          <cell r="G3868">
            <v>36738</v>
          </cell>
          <cell r="H3868">
            <v>2</v>
          </cell>
          <cell r="I3868">
            <v>9746.02</v>
          </cell>
          <cell r="J3868">
            <v>2</v>
          </cell>
          <cell r="K3868">
            <v>36738</v>
          </cell>
          <cell r="N3868">
            <v>0</v>
          </cell>
          <cell r="O3868">
            <v>9744.02</v>
          </cell>
          <cell r="P3868">
            <v>9744.02</v>
          </cell>
          <cell r="Q3868">
            <v>9744.02</v>
          </cell>
          <cell r="R3868">
            <v>9744.02</v>
          </cell>
          <cell r="S3868">
            <v>9744.02</v>
          </cell>
          <cell r="T3868">
            <v>0</v>
          </cell>
          <cell r="U3868">
            <v>0</v>
          </cell>
          <cell r="V3868">
            <v>0</v>
          </cell>
          <cell r="W3868">
            <v>0</v>
          </cell>
          <cell r="X3868">
            <v>0</v>
          </cell>
          <cell r="Y3868">
            <v>0</v>
          </cell>
          <cell r="Z3868">
            <v>0</v>
          </cell>
          <cell r="AA3868">
            <v>0</v>
          </cell>
          <cell r="AB3868">
            <v>0</v>
          </cell>
          <cell r="AC3868">
            <v>0</v>
          </cell>
          <cell r="AD3868">
            <v>0</v>
          </cell>
          <cell r="AE3868">
            <v>0</v>
          </cell>
        </row>
        <row r="3869">
          <cell r="C3869" t="str">
            <v>S060200258</v>
          </cell>
          <cell r="D3869" t="str">
            <v>JOB-07-08 ทำหัว SPOT</v>
          </cell>
          <cell r="F3869" t="str">
            <v>JV0007030</v>
          </cell>
          <cell r="G3869">
            <v>36738</v>
          </cell>
          <cell r="H3869">
            <v>1</v>
          </cell>
          <cell r="I3869">
            <v>1793.13</v>
          </cell>
          <cell r="J3869">
            <v>1</v>
          </cell>
          <cell r="K3869">
            <v>36738</v>
          </cell>
          <cell r="N3869">
            <v>0</v>
          </cell>
          <cell r="O3869">
            <v>1792.13</v>
          </cell>
          <cell r="P3869">
            <v>1792.13</v>
          </cell>
          <cell r="Q3869">
            <v>1792.13</v>
          </cell>
          <cell r="R3869">
            <v>1792.13</v>
          </cell>
          <cell r="S3869">
            <v>1792.13</v>
          </cell>
          <cell r="T3869">
            <v>0</v>
          </cell>
          <cell r="U3869">
            <v>0</v>
          </cell>
          <cell r="V3869">
            <v>0</v>
          </cell>
          <cell r="W3869">
            <v>0</v>
          </cell>
          <cell r="X3869">
            <v>0</v>
          </cell>
          <cell r="Y3869">
            <v>0</v>
          </cell>
          <cell r="Z3869">
            <v>0</v>
          </cell>
          <cell r="AA3869">
            <v>0</v>
          </cell>
          <cell r="AB3869">
            <v>0</v>
          </cell>
          <cell r="AC3869">
            <v>0</v>
          </cell>
          <cell r="AD3869">
            <v>0</v>
          </cell>
          <cell r="AE3869">
            <v>0</v>
          </cell>
        </row>
        <row r="3870">
          <cell r="C3870" t="str">
            <v>S070400096</v>
          </cell>
          <cell r="D3870" t="str">
            <v>JOB-00-06-011 JIG ปั๊มรู CCX-324</v>
          </cell>
          <cell r="F3870" t="str">
            <v>JV0007030</v>
          </cell>
          <cell r="G3870">
            <v>36738</v>
          </cell>
          <cell r="H3870">
            <v>1</v>
          </cell>
          <cell r="I3870">
            <v>2460.02</v>
          </cell>
          <cell r="J3870">
            <v>1</v>
          </cell>
          <cell r="K3870">
            <v>36738</v>
          </cell>
          <cell r="N3870">
            <v>0</v>
          </cell>
          <cell r="O3870">
            <v>2459.02</v>
          </cell>
          <cell r="P3870">
            <v>2459.02</v>
          </cell>
          <cell r="Q3870">
            <v>2459.02</v>
          </cell>
          <cell r="R3870">
            <v>2459.02</v>
          </cell>
          <cell r="S3870">
            <v>2459.02</v>
          </cell>
          <cell r="T3870">
            <v>0</v>
          </cell>
          <cell r="U3870">
            <v>0</v>
          </cell>
          <cell r="V3870">
            <v>0</v>
          </cell>
          <cell r="W3870">
            <v>0</v>
          </cell>
          <cell r="X3870">
            <v>0</v>
          </cell>
          <cell r="Y3870">
            <v>0</v>
          </cell>
          <cell r="Z3870">
            <v>0</v>
          </cell>
          <cell r="AA3870">
            <v>0</v>
          </cell>
          <cell r="AB3870">
            <v>0</v>
          </cell>
          <cell r="AC3870">
            <v>0</v>
          </cell>
          <cell r="AD3870">
            <v>0</v>
          </cell>
          <cell r="AE3870">
            <v>0</v>
          </cell>
        </row>
        <row r="3871">
          <cell r="C3871" t="str">
            <v>S070400097</v>
          </cell>
          <cell r="D3871" t="str">
            <v>JOB-07-024 JIG เจาะรูระยะ 2 รู</v>
          </cell>
          <cell r="F3871" t="str">
            <v>JV0007030</v>
          </cell>
          <cell r="G3871">
            <v>36738</v>
          </cell>
          <cell r="H3871">
            <v>1</v>
          </cell>
          <cell r="I3871">
            <v>680.76</v>
          </cell>
          <cell r="J3871">
            <v>1</v>
          </cell>
          <cell r="K3871">
            <v>36738</v>
          </cell>
          <cell r="N3871">
            <v>0</v>
          </cell>
          <cell r="O3871">
            <v>679.76</v>
          </cell>
          <cell r="P3871">
            <v>679.76</v>
          </cell>
          <cell r="Q3871">
            <v>679.76</v>
          </cell>
          <cell r="R3871">
            <v>679.76</v>
          </cell>
          <cell r="S3871">
            <v>679.76</v>
          </cell>
          <cell r="T3871">
            <v>0</v>
          </cell>
          <cell r="U3871">
            <v>0</v>
          </cell>
          <cell r="V3871">
            <v>0</v>
          </cell>
          <cell r="W3871">
            <v>0</v>
          </cell>
          <cell r="X3871">
            <v>0</v>
          </cell>
          <cell r="Y3871">
            <v>0</v>
          </cell>
          <cell r="Z3871">
            <v>0</v>
          </cell>
          <cell r="AA3871">
            <v>0</v>
          </cell>
          <cell r="AB3871">
            <v>0</v>
          </cell>
          <cell r="AC3871">
            <v>0</v>
          </cell>
          <cell r="AD3871">
            <v>0</v>
          </cell>
          <cell r="AE3871">
            <v>0</v>
          </cell>
        </row>
        <row r="3872">
          <cell r="C3872" t="str">
            <v>S070400098</v>
          </cell>
          <cell r="D3872" t="str">
            <v>JOB-9874 พิมพ์ปั๊มท่อทองแดงสำหรับใส่ Cap Tube</v>
          </cell>
          <cell r="F3872" t="str">
            <v>JV0007030</v>
          </cell>
          <cell r="G3872">
            <v>36738</v>
          </cell>
          <cell r="H3872">
            <v>1</v>
          </cell>
          <cell r="I3872">
            <v>2186.71</v>
          </cell>
          <cell r="J3872">
            <v>1</v>
          </cell>
          <cell r="K3872">
            <v>36738</v>
          </cell>
          <cell r="N3872">
            <v>0</v>
          </cell>
          <cell r="O3872">
            <v>2185.71</v>
          </cell>
          <cell r="P3872">
            <v>2185.71</v>
          </cell>
          <cell r="Q3872">
            <v>2185.71</v>
          </cell>
          <cell r="R3872">
            <v>2185.71</v>
          </cell>
          <cell r="S3872">
            <v>2185.71</v>
          </cell>
          <cell r="T3872">
            <v>0</v>
          </cell>
          <cell r="U3872">
            <v>0</v>
          </cell>
          <cell r="V3872">
            <v>0</v>
          </cell>
          <cell r="W3872">
            <v>0</v>
          </cell>
          <cell r="X3872">
            <v>0</v>
          </cell>
          <cell r="Y3872">
            <v>0</v>
          </cell>
          <cell r="Z3872">
            <v>0</v>
          </cell>
          <cell r="AA3872">
            <v>0</v>
          </cell>
          <cell r="AB3872">
            <v>0</v>
          </cell>
          <cell r="AC3872">
            <v>0</v>
          </cell>
          <cell r="AD3872">
            <v>0</v>
          </cell>
          <cell r="AE3872">
            <v>0</v>
          </cell>
        </row>
        <row r="3873">
          <cell r="C3873" t="str">
            <v>S070400099</v>
          </cell>
          <cell r="D3873" t="str">
            <v>JOB-9906 พิมพ์บีบท่อ In-Out งาน Inline</v>
          </cell>
          <cell r="F3873" t="str">
            <v>JV0007030</v>
          </cell>
          <cell r="G3873">
            <v>36738</v>
          </cell>
          <cell r="H3873">
            <v>1</v>
          </cell>
          <cell r="I3873">
            <v>2061.9</v>
          </cell>
          <cell r="J3873">
            <v>1</v>
          </cell>
          <cell r="K3873">
            <v>36738</v>
          </cell>
          <cell r="N3873">
            <v>0</v>
          </cell>
          <cell r="O3873">
            <v>2060.9</v>
          </cell>
          <cell r="P3873">
            <v>2060.9</v>
          </cell>
          <cell r="Q3873">
            <v>2060.9</v>
          </cell>
          <cell r="R3873">
            <v>2060.9</v>
          </cell>
          <cell r="S3873">
            <v>2060.9</v>
          </cell>
          <cell r="T3873">
            <v>0</v>
          </cell>
          <cell r="U3873">
            <v>0</v>
          </cell>
          <cell r="V3873">
            <v>0</v>
          </cell>
          <cell r="W3873">
            <v>0</v>
          </cell>
          <cell r="X3873">
            <v>0</v>
          </cell>
          <cell r="Y3873">
            <v>0</v>
          </cell>
          <cell r="Z3873">
            <v>0</v>
          </cell>
          <cell r="AA3873">
            <v>0</v>
          </cell>
          <cell r="AB3873">
            <v>0</v>
          </cell>
          <cell r="AC3873">
            <v>0</v>
          </cell>
          <cell r="AD3873">
            <v>0</v>
          </cell>
          <cell r="AE3873">
            <v>0</v>
          </cell>
        </row>
        <row r="3874">
          <cell r="C3874" t="str">
            <v>S060300282</v>
          </cell>
          <cell r="D3874" t="str">
            <v>JOB-00-06-020 เครื่องดัดท่อ No.1 (หัวเข็ม)</v>
          </cell>
          <cell r="F3874" t="str">
            <v>JV0007030</v>
          </cell>
          <cell r="G3874">
            <v>36738</v>
          </cell>
          <cell r="H3874">
            <v>1</v>
          </cell>
          <cell r="I3874">
            <v>6856</v>
          </cell>
          <cell r="J3874">
            <v>1</v>
          </cell>
          <cell r="K3874">
            <v>36738</v>
          </cell>
          <cell r="N3874">
            <v>0</v>
          </cell>
          <cell r="O3874">
            <v>6855</v>
          </cell>
          <cell r="P3874">
            <v>6855</v>
          </cell>
          <cell r="Q3874">
            <v>6855</v>
          </cell>
          <cell r="R3874">
            <v>6855</v>
          </cell>
          <cell r="S3874">
            <v>6855</v>
          </cell>
          <cell r="T3874">
            <v>0</v>
          </cell>
          <cell r="U3874">
            <v>0</v>
          </cell>
          <cell r="V3874">
            <v>0</v>
          </cell>
          <cell r="W3874">
            <v>0</v>
          </cell>
          <cell r="X3874">
            <v>0</v>
          </cell>
          <cell r="Y3874">
            <v>0</v>
          </cell>
          <cell r="Z3874">
            <v>0</v>
          </cell>
          <cell r="AA3874">
            <v>0</v>
          </cell>
          <cell r="AB3874">
            <v>0</v>
          </cell>
          <cell r="AC3874">
            <v>0</v>
          </cell>
          <cell r="AD3874">
            <v>0</v>
          </cell>
          <cell r="AE3874">
            <v>0</v>
          </cell>
        </row>
        <row r="3875">
          <cell r="C3875" t="str">
            <v>S060300283</v>
          </cell>
          <cell r="D3875" t="str">
            <v>JOB-00-07-002 JIG ดัดท่อ No.22</v>
          </cell>
          <cell r="F3875" t="str">
            <v>JV0007030</v>
          </cell>
          <cell r="G3875">
            <v>36738</v>
          </cell>
          <cell r="H3875">
            <v>1</v>
          </cell>
          <cell r="I3875">
            <v>1717.75</v>
          </cell>
          <cell r="J3875">
            <v>1</v>
          </cell>
          <cell r="K3875">
            <v>36738</v>
          </cell>
          <cell r="N3875">
            <v>0</v>
          </cell>
          <cell r="O3875">
            <v>1716.75</v>
          </cell>
          <cell r="P3875">
            <v>1716.75</v>
          </cell>
          <cell r="Q3875">
            <v>1716.75</v>
          </cell>
          <cell r="R3875">
            <v>1716.75</v>
          </cell>
          <cell r="S3875">
            <v>1716.75</v>
          </cell>
          <cell r="T3875">
            <v>0</v>
          </cell>
          <cell r="U3875">
            <v>0</v>
          </cell>
          <cell r="V3875">
            <v>0</v>
          </cell>
          <cell r="W3875">
            <v>0</v>
          </cell>
          <cell r="X3875">
            <v>0</v>
          </cell>
          <cell r="Y3875">
            <v>0</v>
          </cell>
          <cell r="Z3875">
            <v>0</v>
          </cell>
          <cell r="AA3875">
            <v>0</v>
          </cell>
          <cell r="AB3875">
            <v>0</v>
          </cell>
          <cell r="AC3875">
            <v>0</v>
          </cell>
          <cell r="AD3875">
            <v>0</v>
          </cell>
          <cell r="AE3875">
            <v>0</v>
          </cell>
        </row>
        <row r="3876">
          <cell r="C3876" t="str">
            <v>S060300284</v>
          </cell>
          <cell r="D3876" t="str">
            <v>JOB-00-07-011 ทำสลักหัวเข็ม</v>
          </cell>
          <cell r="F3876" t="str">
            <v>JV0007030</v>
          </cell>
          <cell r="G3876">
            <v>36738</v>
          </cell>
          <cell r="H3876">
            <v>2</v>
          </cell>
          <cell r="I3876">
            <v>1083.95</v>
          </cell>
          <cell r="J3876">
            <v>2</v>
          </cell>
          <cell r="K3876">
            <v>36738</v>
          </cell>
          <cell r="N3876">
            <v>0</v>
          </cell>
          <cell r="O3876">
            <v>1081.95</v>
          </cell>
          <cell r="P3876">
            <v>1081.95</v>
          </cell>
          <cell r="Q3876">
            <v>1081.95</v>
          </cell>
          <cell r="R3876">
            <v>1081.95</v>
          </cell>
          <cell r="S3876">
            <v>1081.95</v>
          </cell>
          <cell r="T3876">
            <v>0</v>
          </cell>
          <cell r="U3876">
            <v>0</v>
          </cell>
          <cell r="V3876">
            <v>0</v>
          </cell>
          <cell r="W3876">
            <v>0</v>
          </cell>
          <cell r="X3876">
            <v>0</v>
          </cell>
          <cell r="Y3876">
            <v>0</v>
          </cell>
          <cell r="Z3876">
            <v>0</v>
          </cell>
          <cell r="AA3876">
            <v>0</v>
          </cell>
          <cell r="AB3876">
            <v>0</v>
          </cell>
          <cell r="AC3876">
            <v>0</v>
          </cell>
          <cell r="AD3876">
            <v>0</v>
          </cell>
          <cell r="AE3876">
            <v>0</v>
          </cell>
        </row>
        <row r="3877">
          <cell r="C3877" t="str">
            <v>S060300285</v>
          </cell>
          <cell r="D3877" t="str">
            <v>JOB-9910 หัวเข็ม CW 3/8 *0.041 โค้ง 20.3</v>
          </cell>
          <cell r="F3877" t="str">
            <v>JV0007030</v>
          </cell>
          <cell r="G3877">
            <v>36738</v>
          </cell>
          <cell r="H3877">
            <v>6</v>
          </cell>
          <cell r="I3877">
            <v>1542.53</v>
          </cell>
          <cell r="J3877">
            <v>6</v>
          </cell>
          <cell r="K3877">
            <v>36738</v>
          </cell>
          <cell r="N3877">
            <v>0</v>
          </cell>
          <cell r="O3877">
            <v>1536.53</v>
          </cell>
          <cell r="P3877">
            <v>1536.53</v>
          </cell>
          <cell r="Q3877">
            <v>1536.53</v>
          </cell>
          <cell r="R3877">
            <v>1536.53</v>
          </cell>
          <cell r="S3877">
            <v>1536.53</v>
          </cell>
          <cell r="T3877">
            <v>0</v>
          </cell>
          <cell r="U3877">
            <v>0</v>
          </cell>
          <cell r="V3877">
            <v>0</v>
          </cell>
          <cell r="W3877">
            <v>0</v>
          </cell>
          <cell r="X3877">
            <v>0</v>
          </cell>
          <cell r="Y3877">
            <v>0</v>
          </cell>
          <cell r="Z3877">
            <v>0</v>
          </cell>
          <cell r="AA3877">
            <v>0</v>
          </cell>
          <cell r="AB3877">
            <v>0</v>
          </cell>
          <cell r="AC3877">
            <v>0</v>
          </cell>
          <cell r="AD3877">
            <v>0</v>
          </cell>
          <cell r="AE3877">
            <v>0</v>
          </cell>
        </row>
        <row r="3878">
          <cell r="C3878" t="str">
            <v>S060400435</v>
          </cell>
          <cell r="D3878" t="str">
            <v>JOB-9871 ทำสลักต๊าปเกลียวสำหรับ Jig-InOut</v>
          </cell>
          <cell r="F3878" t="str">
            <v>JV0007030</v>
          </cell>
          <cell r="G3878">
            <v>36738</v>
          </cell>
          <cell r="H3878">
            <v>200</v>
          </cell>
          <cell r="I3878">
            <v>24359.65</v>
          </cell>
          <cell r="J3878">
            <v>200</v>
          </cell>
          <cell r="K3878">
            <v>36738</v>
          </cell>
          <cell r="N3878">
            <v>0</v>
          </cell>
          <cell r="O3878">
            <v>24159.65</v>
          </cell>
          <cell r="P3878">
            <v>24159.65</v>
          </cell>
          <cell r="Q3878">
            <v>24159.65</v>
          </cell>
          <cell r="R3878">
            <v>24159.65</v>
          </cell>
          <cell r="S3878">
            <v>24159.65</v>
          </cell>
          <cell r="T3878">
            <v>0</v>
          </cell>
          <cell r="U3878">
            <v>0</v>
          </cell>
          <cell r="V3878">
            <v>0</v>
          </cell>
          <cell r="W3878">
            <v>0</v>
          </cell>
          <cell r="X3878">
            <v>0</v>
          </cell>
          <cell r="Y3878">
            <v>0</v>
          </cell>
          <cell r="Z3878">
            <v>0</v>
          </cell>
          <cell r="AA3878">
            <v>0</v>
          </cell>
          <cell r="AB3878">
            <v>0</v>
          </cell>
          <cell r="AC3878">
            <v>0</v>
          </cell>
          <cell r="AD3878">
            <v>0</v>
          </cell>
          <cell r="AE3878">
            <v>0</v>
          </cell>
        </row>
        <row r="3879">
          <cell r="C3879" t="str">
            <v>S060400436</v>
          </cell>
          <cell r="D3879" t="str">
            <v>JOB-00-07-346 ทำหัว Test</v>
          </cell>
          <cell r="F3879" t="str">
            <v>JV0007030</v>
          </cell>
          <cell r="G3879">
            <v>36738</v>
          </cell>
          <cell r="H3879">
            <v>4</v>
          </cell>
          <cell r="I3879">
            <v>1404.86</v>
          </cell>
          <cell r="J3879">
            <v>4</v>
          </cell>
          <cell r="K3879">
            <v>36738</v>
          </cell>
          <cell r="N3879">
            <v>0</v>
          </cell>
          <cell r="O3879">
            <v>1400.86</v>
          </cell>
          <cell r="P3879">
            <v>1400.86</v>
          </cell>
          <cell r="Q3879">
            <v>1400.86</v>
          </cell>
          <cell r="R3879">
            <v>1400.86</v>
          </cell>
          <cell r="S3879">
            <v>1400.86</v>
          </cell>
          <cell r="T3879">
            <v>0</v>
          </cell>
          <cell r="U3879">
            <v>0</v>
          </cell>
          <cell r="V3879">
            <v>0</v>
          </cell>
          <cell r="W3879">
            <v>0</v>
          </cell>
          <cell r="X3879">
            <v>0</v>
          </cell>
          <cell r="Y3879">
            <v>0</v>
          </cell>
          <cell r="Z3879">
            <v>0</v>
          </cell>
          <cell r="AA3879">
            <v>0</v>
          </cell>
          <cell r="AB3879">
            <v>0</v>
          </cell>
          <cell r="AC3879">
            <v>0</v>
          </cell>
          <cell r="AD3879">
            <v>0</v>
          </cell>
          <cell r="AE3879">
            <v>0</v>
          </cell>
        </row>
        <row r="3880">
          <cell r="C3880" t="str">
            <v>S060400437</v>
          </cell>
          <cell r="D3880" t="str">
            <v>JOB-9876 ทำตัวต่อ Nipple</v>
          </cell>
          <cell r="F3880" t="str">
            <v>JV0007030</v>
          </cell>
          <cell r="G3880">
            <v>36738</v>
          </cell>
          <cell r="H3880">
            <v>13</v>
          </cell>
          <cell r="I3880">
            <v>2057.33</v>
          </cell>
          <cell r="J3880">
            <v>13</v>
          </cell>
          <cell r="K3880">
            <v>36738</v>
          </cell>
          <cell r="N3880">
            <v>0</v>
          </cell>
          <cell r="O3880">
            <v>2044.33</v>
          </cell>
          <cell r="P3880">
            <v>2044.33</v>
          </cell>
          <cell r="Q3880">
            <v>2044.33</v>
          </cell>
          <cell r="R3880">
            <v>2044.33</v>
          </cell>
          <cell r="S3880">
            <v>2044.33</v>
          </cell>
          <cell r="T3880">
            <v>0</v>
          </cell>
          <cell r="U3880">
            <v>0</v>
          </cell>
          <cell r="V3880">
            <v>0</v>
          </cell>
          <cell r="W3880">
            <v>0</v>
          </cell>
          <cell r="X3880">
            <v>0</v>
          </cell>
          <cell r="Y3880">
            <v>0</v>
          </cell>
          <cell r="Z3880">
            <v>0</v>
          </cell>
          <cell r="AA3880">
            <v>0</v>
          </cell>
          <cell r="AB3880">
            <v>0</v>
          </cell>
          <cell r="AC3880">
            <v>0</v>
          </cell>
          <cell r="AD3880">
            <v>0</v>
          </cell>
          <cell r="AE3880">
            <v>0</v>
          </cell>
        </row>
        <row r="3881">
          <cell r="C3881" t="str">
            <v>S060500044</v>
          </cell>
          <cell r="D3881" t="str">
            <v>JOB-00-06-001 ทำหัวยิง Revet</v>
          </cell>
          <cell r="F3881" t="str">
            <v>JV0007030</v>
          </cell>
          <cell r="G3881">
            <v>36738</v>
          </cell>
          <cell r="H3881">
            <v>1</v>
          </cell>
          <cell r="I3881">
            <v>1968.04</v>
          </cell>
          <cell r="J3881">
            <v>1</v>
          </cell>
          <cell r="K3881">
            <v>36738</v>
          </cell>
          <cell r="N3881">
            <v>0</v>
          </cell>
          <cell r="O3881">
            <v>1967.04</v>
          </cell>
          <cell r="P3881">
            <v>1967.04</v>
          </cell>
          <cell r="Q3881">
            <v>1967.04</v>
          </cell>
          <cell r="R3881">
            <v>1967.04</v>
          </cell>
          <cell r="S3881">
            <v>1967.04</v>
          </cell>
          <cell r="T3881">
            <v>0</v>
          </cell>
          <cell r="U3881">
            <v>0</v>
          </cell>
          <cell r="V3881">
            <v>0</v>
          </cell>
          <cell r="W3881">
            <v>0</v>
          </cell>
          <cell r="X3881">
            <v>0</v>
          </cell>
          <cell r="Y3881">
            <v>0</v>
          </cell>
          <cell r="Z3881">
            <v>0</v>
          </cell>
          <cell r="AA3881">
            <v>0</v>
          </cell>
          <cell r="AB3881">
            <v>0</v>
          </cell>
          <cell r="AC3881">
            <v>0</v>
          </cell>
          <cell r="AD3881">
            <v>0</v>
          </cell>
          <cell r="AE3881">
            <v>0</v>
          </cell>
        </row>
        <row r="3882">
          <cell r="C3882" t="str">
            <v>S060500045</v>
          </cell>
          <cell r="D3882" t="str">
            <v>JOB-00-06-002 เหล็กยัดลูกยาง</v>
          </cell>
          <cell r="F3882" t="str">
            <v>JV0007030</v>
          </cell>
          <cell r="G3882">
            <v>36738</v>
          </cell>
          <cell r="H3882">
            <v>5</v>
          </cell>
          <cell r="I3882">
            <v>761.36</v>
          </cell>
          <cell r="J3882">
            <v>5</v>
          </cell>
          <cell r="K3882">
            <v>36738</v>
          </cell>
          <cell r="N3882">
            <v>0</v>
          </cell>
          <cell r="O3882">
            <v>756.36</v>
          </cell>
          <cell r="P3882">
            <v>756.36</v>
          </cell>
          <cell r="Q3882">
            <v>756.36</v>
          </cell>
          <cell r="R3882">
            <v>756.36</v>
          </cell>
          <cell r="S3882">
            <v>756.36</v>
          </cell>
          <cell r="T3882">
            <v>0</v>
          </cell>
          <cell r="U3882">
            <v>0</v>
          </cell>
          <cell r="V3882">
            <v>0</v>
          </cell>
          <cell r="W3882">
            <v>0</v>
          </cell>
          <cell r="X3882">
            <v>0</v>
          </cell>
          <cell r="Y3882">
            <v>0</v>
          </cell>
          <cell r="Z3882">
            <v>0</v>
          </cell>
          <cell r="AA3882">
            <v>0</v>
          </cell>
          <cell r="AB3882">
            <v>0</v>
          </cell>
          <cell r="AC3882">
            <v>0</v>
          </cell>
          <cell r="AD3882">
            <v>0</v>
          </cell>
          <cell r="AE3882">
            <v>0</v>
          </cell>
        </row>
        <row r="3883">
          <cell r="C3883" t="str">
            <v>H047000405</v>
          </cell>
          <cell r="D3883" t="str">
            <v>IBM PS/2 MODEL 30/F41 2 ชุด (แยกจาก H-04-70-00065</v>
          </cell>
          <cell r="E3883" t="str">
            <v>เดิมมี 4 ชุด จำหน่ายไป 2 ชุด)</v>
          </cell>
          <cell r="G3883">
            <v>33466</v>
          </cell>
          <cell r="H3883">
            <v>2</v>
          </cell>
          <cell r="I3883">
            <v>160720</v>
          </cell>
          <cell r="J3883">
            <v>2</v>
          </cell>
          <cell r="K3883">
            <v>33466</v>
          </cell>
          <cell r="N3883">
            <v>0</v>
          </cell>
          <cell r="O3883">
            <v>160718</v>
          </cell>
          <cell r="P3883">
            <v>160718</v>
          </cell>
          <cell r="Q3883">
            <v>160718</v>
          </cell>
          <cell r="R3883">
            <v>160718</v>
          </cell>
          <cell r="S3883">
            <v>160718</v>
          </cell>
          <cell r="T3883">
            <v>0</v>
          </cell>
          <cell r="U3883">
            <v>0</v>
          </cell>
          <cell r="V3883">
            <v>0</v>
          </cell>
          <cell r="W3883">
            <v>0</v>
          </cell>
          <cell r="X3883">
            <v>0</v>
          </cell>
          <cell r="Y3883">
            <v>0</v>
          </cell>
          <cell r="Z3883">
            <v>0</v>
          </cell>
          <cell r="AA3883">
            <v>0</v>
          </cell>
          <cell r="AB3883">
            <v>0</v>
          </cell>
          <cell r="AC3883">
            <v>0</v>
          </cell>
          <cell r="AD3883">
            <v>0</v>
          </cell>
          <cell r="AE3883">
            <v>0</v>
          </cell>
        </row>
        <row r="3884">
          <cell r="C3884" t="str">
            <v>S060400438</v>
          </cell>
          <cell r="D3884" t="str">
            <v>JOB-9914 ทำตัวจับปลายท่อรีด</v>
          </cell>
          <cell r="F3884" t="str">
            <v>JV0007030</v>
          </cell>
          <cell r="G3884">
            <v>36738</v>
          </cell>
          <cell r="H3884">
            <v>1</v>
          </cell>
          <cell r="I3884">
            <v>3188.25</v>
          </cell>
          <cell r="J3884">
            <v>1</v>
          </cell>
          <cell r="K3884">
            <v>36738</v>
          </cell>
          <cell r="N3884">
            <v>0</v>
          </cell>
          <cell r="O3884">
            <v>3187.25</v>
          </cell>
          <cell r="P3884">
            <v>3187.25</v>
          </cell>
          <cell r="Q3884">
            <v>3187.25</v>
          </cell>
          <cell r="R3884">
            <v>3187.25</v>
          </cell>
          <cell r="S3884">
            <v>3187.25</v>
          </cell>
          <cell r="T3884">
            <v>0</v>
          </cell>
          <cell r="U3884">
            <v>0</v>
          </cell>
          <cell r="V3884">
            <v>0</v>
          </cell>
          <cell r="W3884">
            <v>0</v>
          </cell>
          <cell r="X3884">
            <v>0</v>
          </cell>
          <cell r="Y3884">
            <v>0</v>
          </cell>
          <cell r="Z3884">
            <v>0</v>
          </cell>
          <cell r="AA3884">
            <v>0</v>
          </cell>
          <cell r="AB3884">
            <v>0</v>
          </cell>
          <cell r="AC3884">
            <v>0</v>
          </cell>
          <cell r="AD3884">
            <v>0</v>
          </cell>
          <cell r="AE3884">
            <v>0</v>
          </cell>
        </row>
        <row r="3885">
          <cell r="C3885" t="str">
            <v>H047000406</v>
          </cell>
          <cell r="D3885" t="str">
            <v>FAST ETHERNET SWITCH 24,10/100BASE-TX</v>
          </cell>
          <cell r="F3885" t="str">
            <v>RR0008196</v>
          </cell>
          <cell r="G3885">
            <v>36756</v>
          </cell>
          <cell r="H3885">
            <v>1</v>
          </cell>
          <cell r="I3885">
            <v>24100</v>
          </cell>
          <cell r="J3885">
            <v>1</v>
          </cell>
          <cell r="K3885">
            <v>36756</v>
          </cell>
          <cell r="N3885">
            <v>0</v>
          </cell>
          <cell r="O3885">
            <v>24099</v>
          </cell>
          <cell r="P3885">
            <v>24099</v>
          </cell>
          <cell r="Q3885">
            <v>24099</v>
          </cell>
          <cell r="R3885">
            <v>24099</v>
          </cell>
          <cell r="S3885">
            <v>24099</v>
          </cell>
          <cell r="T3885">
            <v>0</v>
          </cell>
          <cell r="U3885">
            <v>0</v>
          </cell>
          <cell r="V3885">
            <v>0</v>
          </cell>
          <cell r="W3885">
            <v>0</v>
          </cell>
          <cell r="X3885">
            <v>0</v>
          </cell>
          <cell r="Y3885">
            <v>0</v>
          </cell>
          <cell r="Z3885">
            <v>0</v>
          </cell>
          <cell r="AA3885">
            <v>0</v>
          </cell>
          <cell r="AB3885">
            <v>0</v>
          </cell>
          <cell r="AC3885">
            <v>0</v>
          </cell>
          <cell r="AD3885">
            <v>0</v>
          </cell>
          <cell r="AE3885">
            <v>0</v>
          </cell>
        </row>
        <row r="3886">
          <cell r="C3886" t="str">
            <v>S040800013</v>
          </cell>
          <cell r="D3886" t="str">
            <v>COMPUTER P-III (550MHZ./64/10.2)</v>
          </cell>
          <cell r="F3886" t="str">
            <v>RR0008194</v>
          </cell>
          <cell r="G3886">
            <v>36756</v>
          </cell>
          <cell r="H3886">
            <v>1</v>
          </cell>
          <cell r="I3886">
            <v>29500</v>
          </cell>
          <cell r="J3886">
            <v>1</v>
          </cell>
          <cell r="K3886">
            <v>36756</v>
          </cell>
          <cell r="N3886">
            <v>0</v>
          </cell>
          <cell r="O3886">
            <v>29499</v>
          </cell>
          <cell r="P3886">
            <v>29499</v>
          </cell>
          <cell r="Q3886">
            <v>29499</v>
          </cell>
          <cell r="R3886">
            <v>29499</v>
          </cell>
          <cell r="S3886">
            <v>29499</v>
          </cell>
          <cell r="T3886">
            <v>0</v>
          </cell>
          <cell r="U3886">
            <v>0</v>
          </cell>
          <cell r="V3886">
            <v>0</v>
          </cell>
          <cell r="W3886">
            <v>0</v>
          </cell>
          <cell r="X3886">
            <v>0</v>
          </cell>
          <cell r="Y3886">
            <v>0</v>
          </cell>
          <cell r="Z3886">
            <v>0</v>
          </cell>
          <cell r="AA3886">
            <v>0</v>
          </cell>
          <cell r="AB3886">
            <v>0</v>
          </cell>
          <cell r="AC3886">
            <v>0</v>
          </cell>
          <cell r="AD3886">
            <v>0</v>
          </cell>
          <cell r="AE3886">
            <v>0</v>
          </cell>
        </row>
        <row r="3887">
          <cell r="C3887" t="str">
            <v>S040800014</v>
          </cell>
          <cell r="D3887" t="str">
            <v>PRINTER HP 640C +MONITOR 14" PHILIPS</v>
          </cell>
          <cell r="F3887" t="str">
            <v>RR0008194</v>
          </cell>
          <cell r="G3887">
            <v>36756</v>
          </cell>
          <cell r="H3887">
            <v>1</v>
          </cell>
          <cell r="I3887">
            <v>4200</v>
          </cell>
          <cell r="J3887">
            <v>1</v>
          </cell>
          <cell r="K3887">
            <v>36756</v>
          </cell>
          <cell r="N3887">
            <v>0</v>
          </cell>
          <cell r="O3887">
            <v>4199</v>
          </cell>
          <cell r="P3887">
            <v>4199</v>
          </cell>
          <cell r="Q3887">
            <v>4199</v>
          </cell>
          <cell r="R3887">
            <v>4199</v>
          </cell>
          <cell r="S3887">
            <v>4199</v>
          </cell>
          <cell r="T3887">
            <v>0</v>
          </cell>
          <cell r="U3887">
            <v>0</v>
          </cell>
          <cell r="V3887">
            <v>0</v>
          </cell>
          <cell r="W3887">
            <v>0</v>
          </cell>
          <cell r="X3887">
            <v>0</v>
          </cell>
          <cell r="Y3887">
            <v>0</v>
          </cell>
          <cell r="Z3887">
            <v>0</v>
          </cell>
          <cell r="AA3887">
            <v>0</v>
          </cell>
          <cell r="AB3887">
            <v>0</v>
          </cell>
          <cell r="AC3887">
            <v>0</v>
          </cell>
          <cell r="AD3887">
            <v>0</v>
          </cell>
          <cell r="AE3887">
            <v>0</v>
          </cell>
        </row>
        <row r="3888">
          <cell r="C3888" t="str">
            <v>S049900396</v>
          </cell>
          <cell r="D3888" t="str">
            <v>บอร์ดขาตั้งล้อเลื่อน 1 หน้า 90*180</v>
          </cell>
          <cell r="F3888" t="str">
            <v>RR0008074</v>
          </cell>
          <cell r="G3888">
            <v>36746</v>
          </cell>
          <cell r="H3888">
            <v>3</v>
          </cell>
          <cell r="I3888">
            <v>8100</v>
          </cell>
          <cell r="J3888">
            <v>3</v>
          </cell>
          <cell r="K3888">
            <v>36746</v>
          </cell>
          <cell r="N3888">
            <v>0</v>
          </cell>
          <cell r="O3888">
            <v>8097</v>
          </cell>
          <cell r="P3888">
            <v>8097</v>
          </cell>
          <cell r="Q3888">
            <v>8097</v>
          </cell>
          <cell r="R3888">
            <v>8097</v>
          </cell>
          <cell r="S3888">
            <v>8097</v>
          </cell>
          <cell r="T3888">
            <v>0</v>
          </cell>
          <cell r="U3888">
            <v>0</v>
          </cell>
          <cell r="V3888">
            <v>0</v>
          </cell>
          <cell r="W3888">
            <v>0</v>
          </cell>
          <cell r="X3888">
            <v>0</v>
          </cell>
          <cell r="Y3888">
            <v>0</v>
          </cell>
          <cell r="Z3888">
            <v>0</v>
          </cell>
          <cell r="AA3888">
            <v>0</v>
          </cell>
          <cell r="AB3888">
            <v>0</v>
          </cell>
          <cell r="AC3888">
            <v>0</v>
          </cell>
          <cell r="AD3888">
            <v>0</v>
          </cell>
          <cell r="AE3888">
            <v>0</v>
          </cell>
        </row>
        <row r="3889">
          <cell r="C3889" t="str">
            <v>S060300286</v>
          </cell>
          <cell r="D3889" t="str">
            <v>พัดลมโรงงาน 20 นิ้ว ไม่มีขา</v>
          </cell>
          <cell r="F3889" t="str">
            <v>RR0008102</v>
          </cell>
          <cell r="G3889">
            <v>36749</v>
          </cell>
          <cell r="H3889">
            <v>1</v>
          </cell>
          <cell r="I3889">
            <v>1580</v>
          </cell>
          <cell r="J3889">
            <v>1</v>
          </cell>
          <cell r="K3889">
            <v>36749</v>
          </cell>
          <cell r="N3889">
            <v>0</v>
          </cell>
          <cell r="O3889">
            <v>1579</v>
          </cell>
          <cell r="P3889">
            <v>1579</v>
          </cell>
          <cell r="Q3889">
            <v>1579</v>
          </cell>
          <cell r="R3889">
            <v>1579</v>
          </cell>
          <cell r="S3889">
            <v>1579</v>
          </cell>
          <cell r="T3889">
            <v>0</v>
          </cell>
          <cell r="U3889">
            <v>0</v>
          </cell>
          <cell r="V3889">
            <v>0</v>
          </cell>
          <cell r="W3889">
            <v>0</v>
          </cell>
          <cell r="X3889">
            <v>0</v>
          </cell>
          <cell r="Y3889">
            <v>0</v>
          </cell>
          <cell r="Z3889">
            <v>0</v>
          </cell>
          <cell r="AA3889">
            <v>0</v>
          </cell>
          <cell r="AB3889">
            <v>0</v>
          </cell>
          <cell r="AC3889">
            <v>0</v>
          </cell>
          <cell r="AD3889">
            <v>0</v>
          </cell>
          <cell r="AE3889">
            <v>0</v>
          </cell>
        </row>
        <row r="3890">
          <cell r="C3890" t="str">
            <v>S060800261</v>
          </cell>
          <cell r="D3890" t="str">
            <v>ปั๊มน้ำ POLO PS-40-0 5S</v>
          </cell>
          <cell r="F3890" t="str">
            <v>RR0008256</v>
          </cell>
          <cell r="G3890">
            <v>36764</v>
          </cell>
          <cell r="H3890">
            <v>2</v>
          </cell>
          <cell r="I3890">
            <v>3936</v>
          </cell>
          <cell r="J3890">
            <v>2</v>
          </cell>
          <cell r="K3890">
            <v>36764</v>
          </cell>
          <cell r="N3890">
            <v>0</v>
          </cell>
          <cell r="O3890">
            <v>3934</v>
          </cell>
          <cell r="P3890">
            <v>3934</v>
          </cell>
          <cell r="Q3890">
            <v>3934</v>
          </cell>
          <cell r="R3890">
            <v>3934</v>
          </cell>
          <cell r="S3890">
            <v>3934</v>
          </cell>
          <cell r="T3890">
            <v>0</v>
          </cell>
          <cell r="U3890">
            <v>0</v>
          </cell>
          <cell r="V3890">
            <v>0</v>
          </cell>
          <cell r="W3890">
            <v>0</v>
          </cell>
          <cell r="X3890">
            <v>0</v>
          </cell>
          <cell r="Y3890">
            <v>0</v>
          </cell>
          <cell r="Z3890">
            <v>0</v>
          </cell>
          <cell r="AA3890">
            <v>0</v>
          </cell>
          <cell r="AB3890">
            <v>0</v>
          </cell>
          <cell r="AC3890">
            <v>0</v>
          </cell>
          <cell r="AD3890">
            <v>0</v>
          </cell>
          <cell r="AE3890">
            <v>0</v>
          </cell>
        </row>
        <row r="3891">
          <cell r="C3891" t="str">
            <v>S070200743</v>
          </cell>
          <cell r="D3891" t="str">
            <v>JOB-MW-00-07-014 แม่พิมพ์เจาะรูเส้นผ่าศูนย์กลาง 40</v>
          </cell>
          <cell r="E3891" t="str">
            <v>MM.</v>
          </cell>
          <cell r="F3891" t="str">
            <v>JV0008023</v>
          </cell>
          <cell r="G3891">
            <v>36769</v>
          </cell>
          <cell r="H3891">
            <v>1</v>
          </cell>
          <cell r="I3891">
            <v>1346.97</v>
          </cell>
          <cell r="J3891">
            <v>1</v>
          </cell>
          <cell r="K3891">
            <v>36769</v>
          </cell>
          <cell r="N3891">
            <v>0</v>
          </cell>
          <cell r="O3891">
            <v>1345.97</v>
          </cell>
          <cell r="P3891">
            <v>1345.97</v>
          </cell>
          <cell r="Q3891">
            <v>1345.97</v>
          </cell>
          <cell r="R3891">
            <v>1345.97</v>
          </cell>
          <cell r="S3891">
            <v>1345.97</v>
          </cell>
          <cell r="T3891">
            <v>0</v>
          </cell>
          <cell r="U3891">
            <v>0</v>
          </cell>
          <cell r="V3891">
            <v>0</v>
          </cell>
          <cell r="W3891">
            <v>0</v>
          </cell>
          <cell r="X3891">
            <v>0</v>
          </cell>
          <cell r="Y3891">
            <v>0</v>
          </cell>
          <cell r="Z3891">
            <v>0</v>
          </cell>
          <cell r="AA3891">
            <v>0</v>
          </cell>
          <cell r="AB3891">
            <v>0</v>
          </cell>
          <cell r="AC3891">
            <v>0</v>
          </cell>
          <cell r="AD3891">
            <v>0</v>
          </cell>
          <cell r="AE3891">
            <v>0</v>
          </cell>
        </row>
        <row r="3892">
          <cell r="C3892" t="str">
            <v>S070200744</v>
          </cell>
          <cell r="D3892" t="str">
            <v>JOB-MW-00-07-020 แม่พิมพ์ปั๊ม COLLAR เส้นผ่าศูนย์</v>
          </cell>
          <cell r="E3892" t="str">
            <v>กลาง 8.36 (2R*28 นิ้ว)</v>
          </cell>
          <cell r="F3892" t="str">
            <v>JV0008023</v>
          </cell>
          <cell r="G3892">
            <v>36769</v>
          </cell>
          <cell r="H3892">
            <v>1</v>
          </cell>
          <cell r="I3892">
            <v>3332.07</v>
          </cell>
          <cell r="J3892">
            <v>1</v>
          </cell>
          <cell r="K3892">
            <v>36769</v>
          </cell>
          <cell r="N3892">
            <v>0</v>
          </cell>
          <cell r="O3892">
            <v>3331.07</v>
          </cell>
          <cell r="P3892">
            <v>3331.07</v>
          </cell>
          <cell r="Q3892">
            <v>3331.07</v>
          </cell>
          <cell r="R3892">
            <v>3331.07</v>
          </cell>
          <cell r="S3892">
            <v>3331.07</v>
          </cell>
          <cell r="T3892">
            <v>0</v>
          </cell>
          <cell r="U3892">
            <v>0</v>
          </cell>
          <cell r="V3892">
            <v>0</v>
          </cell>
          <cell r="W3892">
            <v>0</v>
          </cell>
          <cell r="X3892">
            <v>0</v>
          </cell>
          <cell r="Y3892">
            <v>0</v>
          </cell>
          <cell r="Z3892">
            <v>0</v>
          </cell>
          <cell r="AA3892">
            <v>0</v>
          </cell>
          <cell r="AB3892">
            <v>0</v>
          </cell>
          <cell r="AC3892">
            <v>0</v>
          </cell>
          <cell r="AD3892">
            <v>0</v>
          </cell>
          <cell r="AE3892">
            <v>0</v>
          </cell>
        </row>
        <row r="3893">
          <cell r="C3893" t="str">
            <v>S070200745</v>
          </cell>
          <cell r="D3893" t="str">
            <v>JOB-MW-00-022 แม่พิมพ์เจาะรูเส้นผ่าศูนย์กลาง 7.2</v>
          </cell>
          <cell r="E3893" t="str">
            <v>(1."*0.75") 5R*17"</v>
          </cell>
          <cell r="F3893" t="str">
            <v>JV0008023</v>
          </cell>
          <cell r="G3893">
            <v>36769</v>
          </cell>
          <cell r="H3893">
            <v>1</v>
          </cell>
          <cell r="I3893">
            <v>3608.35</v>
          </cell>
          <cell r="J3893">
            <v>1</v>
          </cell>
          <cell r="K3893">
            <v>36769</v>
          </cell>
          <cell r="N3893">
            <v>0</v>
          </cell>
          <cell r="O3893">
            <v>3607.35</v>
          </cell>
          <cell r="P3893">
            <v>3607.35</v>
          </cell>
          <cell r="Q3893">
            <v>3607.35</v>
          </cell>
          <cell r="R3893">
            <v>3607.35</v>
          </cell>
          <cell r="S3893">
            <v>3607.35</v>
          </cell>
          <cell r="T3893">
            <v>0</v>
          </cell>
          <cell r="U3893">
            <v>0</v>
          </cell>
          <cell r="V3893">
            <v>0</v>
          </cell>
          <cell r="W3893">
            <v>0</v>
          </cell>
          <cell r="X3893">
            <v>0</v>
          </cell>
          <cell r="Y3893">
            <v>0</v>
          </cell>
          <cell r="Z3893">
            <v>0</v>
          </cell>
          <cell r="AA3893">
            <v>0</v>
          </cell>
          <cell r="AB3893">
            <v>0</v>
          </cell>
          <cell r="AC3893">
            <v>0</v>
          </cell>
          <cell r="AD3893">
            <v>0</v>
          </cell>
          <cell r="AE3893">
            <v>0</v>
          </cell>
        </row>
        <row r="3894">
          <cell r="C3894" t="str">
            <v>S070200746</v>
          </cell>
          <cell r="D3894" t="str">
            <v>JOB-MW-00-07-024 แม่พิมพ์ขึ้นรูป END PLATE 2R*5/16</v>
          </cell>
          <cell r="E3894" t="str">
            <v>-14"</v>
          </cell>
          <cell r="F3894" t="str">
            <v>JV0008023</v>
          </cell>
          <cell r="G3894">
            <v>36769</v>
          </cell>
          <cell r="H3894">
            <v>1</v>
          </cell>
          <cell r="I3894">
            <v>2004.42</v>
          </cell>
          <cell r="J3894">
            <v>1</v>
          </cell>
          <cell r="K3894">
            <v>36769</v>
          </cell>
          <cell r="N3894">
            <v>0</v>
          </cell>
          <cell r="O3894">
            <v>2003.42</v>
          </cell>
          <cell r="P3894">
            <v>2003.42</v>
          </cell>
          <cell r="Q3894">
            <v>2003.42</v>
          </cell>
          <cell r="R3894">
            <v>2003.42</v>
          </cell>
          <cell r="S3894">
            <v>2003.42</v>
          </cell>
          <cell r="T3894">
            <v>0</v>
          </cell>
          <cell r="U3894">
            <v>0</v>
          </cell>
          <cell r="V3894">
            <v>0</v>
          </cell>
          <cell r="W3894">
            <v>0</v>
          </cell>
          <cell r="X3894">
            <v>0</v>
          </cell>
          <cell r="Y3894">
            <v>0</v>
          </cell>
          <cell r="Z3894">
            <v>0</v>
          </cell>
          <cell r="AA3894">
            <v>0</v>
          </cell>
          <cell r="AB3894">
            <v>0</v>
          </cell>
          <cell r="AC3894">
            <v>0</v>
          </cell>
          <cell r="AD3894">
            <v>0</v>
          </cell>
          <cell r="AE3894">
            <v>0</v>
          </cell>
        </row>
        <row r="3895">
          <cell r="C3895" t="str">
            <v>S070200747</v>
          </cell>
          <cell r="D3895" t="str">
            <v>JOB-MW-00-08-001 แม่พิมพ์ Slot 5*10"</v>
          </cell>
          <cell r="F3895" t="str">
            <v>JV0008023</v>
          </cell>
          <cell r="G3895">
            <v>36769</v>
          </cell>
          <cell r="H3895">
            <v>1</v>
          </cell>
          <cell r="I3895">
            <v>2955.29</v>
          </cell>
          <cell r="J3895">
            <v>1</v>
          </cell>
          <cell r="K3895">
            <v>36769</v>
          </cell>
          <cell r="N3895">
            <v>0</v>
          </cell>
          <cell r="O3895">
            <v>2954.29</v>
          </cell>
          <cell r="P3895">
            <v>2954.29</v>
          </cell>
          <cell r="Q3895">
            <v>2954.29</v>
          </cell>
          <cell r="R3895">
            <v>2954.29</v>
          </cell>
          <cell r="S3895">
            <v>2954.29</v>
          </cell>
          <cell r="T3895">
            <v>0</v>
          </cell>
          <cell r="U3895">
            <v>0</v>
          </cell>
          <cell r="V3895">
            <v>0</v>
          </cell>
          <cell r="W3895">
            <v>0</v>
          </cell>
          <cell r="X3895">
            <v>0</v>
          </cell>
          <cell r="Y3895">
            <v>0</v>
          </cell>
          <cell r="Z3895">
            <v>0</v>
          </cell>
          <cell r="AA3895">
            <v>0</v>
          </cell>
          <cell r="AB3895">
            <v>0</v>
          </cell>
          <cell r="AC3895">
            <v>0</v>
          </cell>
          <cell r="AD3895">
            <v>0</v>
          </cell>
          <cell r="AE3895">
            <v>0</v>
          </cell>
        </row>
        <row r="3896">
          <cell r="C3896" t="str">
            <v>S070200748</v>
          </cell>
          <cell r="D3896" t="str">
            <v>JOB-MW-00-9783 แม่พิมพ์ Bracket Support (SMA95-280</v>
          </cell>
          <cell r="F3896" t="str">
            <v>JV0008023</v>
          </cell>
          <cell r="G3896">
            <v>36769</v>
          </cell>
          <cell r="H3896">
            <v>1</v>
          </cell>
          <cell r="I3896">
            <v>15822.64</v>
          </cell>
          <cell r="J3896">
            <v>1</v>
          </cell>
          <cell r="K3896">
            <v>36769</v>
          </cell>
          <cell r="N3896">
            <v>0</v>
          </cell>
          <cell r="O3896">
            <v>15821.64</v>
          </cell>
          <cell r="P3896">
            <v>15821.64</v>
          </cell>
          <cell r="Q3896">
            <v>15821.64</v>
          </cell>
          <cell r="R3896">
            <v>15821.64</v>
          </cell>
          <cell r="S3896">
            <v>15821.64</v>
          </cell>
          <cell r="T3896">
            <v>0</v>
          </cell>
          <cell r="U3896">
            <v>0</v>
          </cell>
          <cell r="V3896">
            <v>0</v>
          </cell>
          <cell r="W3896">
            <v>0</v>
          </cell>
          <cell r="X3896">
            <v>0</v>
          </cell>
          <cell r="Y3896">
            <v>0</v>
          </cell>
          <cell r="Z3896">
            <v>0</v>
          </cell>
          <cell r="AA3896">
            <v>0</v>
          </cell>
          <cell r="AB3896">
            <v>0</v>
          </cell>
          <cell r="AC3896">
            <v>0</v>
          </cell>
          <cell r="AD3896">
            <v>0</v>
          </cell>
          <cell r="AE3896">
            <v>0</v>
          </cell>
        </row>
        <row r="3897">
          <cell r="C3897" t="str">
            <v>S070200749</v>
          </cell>
          <cell r="D3897" t="str">
            <v>JOB-MW-00-07-9782 แม่พิมพ์ Bracket Holder (SMA-94-</v>
          </cell>
          <cell r="E3897" t="str">
            <v>242)</v>
          </cell>
          <cell r="F3897" t="str">
            <v>JV0008023</v>
          </cell>
          <cell r="G3897">
            <v>36769</v>
          </cell>
          <cell r="H3897">
            <v>1</v>
          </cell>
          <cell r="I3897">
            <v>24218.35</v>
          </cell>
          <cell r="J3897">
            <v>1</v>
          </cell>
          <cell r="K3897">
            <v>36769</v>
          </cell>
          <cell r="N3897">
            <v>0</v>
          </cell>
          <cell r="O3897">
            <v>24217.35</v>
          </cell>
          <cell r="P3897">
            <v>24217.35</v>
          </cell>
          <cell r="Q3897">
            <v>24217.35</v>
          </cell>
          <cell r="R3897">
            <v>24217.35</v>
          </cell>
          <cell r="S3897">
            <v>24217.35</v>
          </cell>
          <cell r="T3897">
            <v>0</v>
          </cell>
          <cell r="U3897">
            <v>0</v>
          </cell>
          <cell r="V3897">
            <v>0</v>
          </cell>
          <cell r="W3897">
            <v>0</v>
          </cell>
          <cell r="X3897">
            <v>0</v>
          </cell>
          <cell r="Y3897">
            <v>0</v>
          </cell>
          <cell r="Z3897">
            <v>0</v>
          </cell>
          <cell r="AA3897">
            <v>0</v>
          </cell>
          <cell r="AB3897">
            <v>0</v>
          </cell>
          <cell r="AC3897">
            <v>0</v>
          </cell>
          <cell r="AD3897">
            <v>0</v>
          </cell>
          <cell r="AE3897">
            <v>0</v>
          </cell>
        </row>
        <row r="3898">
          <cell r="C3898" t="str">
            <v>S070200750</v>
          </cell>
          <cell r="D3898" t="str">
            <v>JOB-MW-00-9795 แม่พิมพ์เจาะรูเส้นผ่าศูนย์กลาง10.05</v>
          </cell>
          <cell r="E3898" t="str">
            <v>นิ้ว (1"*0.625")4R*18"H</v>
          </cell>
          <cell r="F3898" t="str">
            <v>JV0008023</v>
          </cell>
          <cell r="G3898">
            <v>36769</v>
          </cell>
          <cell r="H3898">
            <v>1</v>
          </cell>
          <cell r="I3898">
            <v>56469.38</v>
          </cell>
          <cell r="J3898">
            <v>1</v>
          </cell>
          <cell r="K3898">
            <v>36769</v>
          </cell>
          <cell r="N3898">
            <v>0</v>
          </cell>
          <cell r="O3898">
            <v>56468.38</v>
          </cell>
          <cell r="P3898">
            <v>56468.38</v>
          </cell>
          <cell r="Q3898">
            <v>56468.38</v>
          </cell>
          <cell r="R3898">
            <v>56468.38</v>
          </cell>
          <cell r="S3898">
            <v>56468.38</v>
          </cell>
          <cell r="T3898">
            <v>0</v>
          </cell>
          <cell r="U3898">
            <v>0</v>
          </cell>
          <cell r="V3898">
            <v>0</v>
          </cell>
          <cell r="W3898">
            <v>0</v>
          </cell>
          <cell r="X3898">
            <v>0</v>
          </cell>
          <cell r="Y3898">
            <v>0</v>
          </cell>
          <cell r="Z3898">
            <v>0</v>
          </cell>
          <cell r="AA3898">
            <v>0</v>
          </cell>
          <cell r="AB3898">
            <v>0</v>
          </cell>
          <cell r="AC3898">
            <v>0</v>
          </cell>
          <cell r="AD3898">
            <v>0</v>
          </cell>
          <cell r="AE3898">
            <v>0</v>
          </cell>
        </row>
        <row r="3899">
          <cell r="C3899" t="str">
            <v>S070200751</v>
          </cell>
          <cell r="D3899" t="str">
            <v>JOB-MW-00-07-9879 แม่พิมพ์ Slot 4*8 MM.</v>
          </cell>
          <cell r="F3899" t="str">
            <v>JV0008023</v>
          </cell>
          <cell r="G3899">
            <v>36769</v>
          </cell>
          <cell r="H3899">
            <v>1</v>
          </cell>
          <cell r="I3899">
            <v>10631.06</v>
          </cell>
          <cell r="J3899">
            <v>1</v>
          </cell>
          <cell r="K3899">
            <v>36769</v>
          </cell>
          <cell r="N3899">
            <v>0</v>
          </cell>
          <cell r="O3899">
            <v>10630.06</v>
          </cell>
          <cell r="P3899">
            <v>10630.06</v>
          </cell>
          <cell r="Q3899">
            <v>10630.06</v>
          </cell>
          <cell r="R3899">
            <v>10630.06</v>
          </cell>
          <cell r="S3899">
            <v>10630.06</v>
          </cell>
          <cell r="T3899">
            <v>0</v>
          </cell>
          <cell r="U3899">
            <v>0</v>
          </cell>
          <cell r="V3899">
            <v>0</v>
          </cell>
          <cell r="W3899">
            <v>0</v>
          </cell>
          <cell r="X3899">
            <v>0</v>
          </cell>
          <cell r="Y3899">
            <v>0</v>
          </cell>
          <cell r="Z3899">
            <v>0</v>
          </cell>
          <cell r="AA3899">
            <v>0</v>
          </cell>
          <cell r="AB3899">
            <v>0</v>
          </cell>
          <cell r="AC3899">
            <v>0</v>
          </cell>
          <cell r="AD3899">
            <v>0</v>
          </cell>
          <cell r="AE3899">
            <v>0</v>
          </cell>
        </row>
        <row r="3900">
          <cell r="C3900" t="str">
            <v>S070200752</v>
          </cell>
          <cell r="D3900" t="str">
            <v>JOB-MW-00-07-9882 แม่พิมพ์ปั๊มย่น 1/4 AL</v>
          </cell>
          <cell r="F3900" t="str">
            <v>JV0008023</v>
          </cell>
          <cell r="G3900">
            <v>36769</v>
          </cell>
          <cell r="H3900">
            <v>1</v>
          </cell>
          <cell r="I3900">
            <v>7503.57</v>
          </cell>
          <cell r="J3900">
            <v>1</v>
          </cell>
          <cell r="K3900">
            <v>36769</v>
          </cell>
          <cell r="N3900">
            <v>0</v>
          </cell>
          <cell r="O3900">
            <v>7502.57</v>
          </cell>
          <cell r="P3900">
            <v>7502.57</v>
          </cell>
          <cell r="Q3900">
            <v>7502.57</v>
          </cell>
          <cell r="R3900">
            <v>7502.57</v>
          </cell>
          <cell r="S3900">
            <v>7502.57</v>
          </cell>
          <cell r="T3900">
            <v>0</v>
          </cell>
          <cell r="U3900">
            <v>0</v>
          </cell>
          <cell r="V3900">
            <v>0</v>
          </cell>
          <cell r="W3900">
            <v>0</v>
          </cell>
          <cell r="X3900">
            <v>0</v>
          </cell>
          <cell r="Y3900">
            <v>0</v>
          </cell>
          <cell r="Z3900">
            <v>0</v>
          </cell>
          <cell r="AA3900">
            <v>0</v>
          </cell>
          <cell r="AB3900">
            <v>0</v>
          </cell>
          <cell r="AC3900">
            <v>0</v>
          </cell>
          <cell r="AD3900">
            <v>0</v>
          </cell>
          <cell r="AE3900">
            <v>0</v>
          </cell>
        </row>
        <row r="3901">
          <cell r="C3901" t="str">
            <v>S070200753</v>
          </cell>
          <cell r="D3901" t="str">
            <v>JOB-MW-00-08-011 แม่พิมพ์ Side Plate (เจาะรู)เส้น</v>
          </cell>
          <cell r="E3901" t="str">
            <v>ผ่าศูนย์กลาง 3.5 MM. E-34</v>
          </cell>
          <cell r="F3901" t="str">
            <v>JV0008023</v>
          </cell>
          <cell r="G3901">
            <v>36769</v>
          </cell>
          <cell r="H3901">
            <v>1</v>
          </cell>
          <cell r="I3901">
            <v>1459.01</v>
          </cell>
          <cell r="J3901">
            <v>1</v>
          </cell>
          <cell r="K3901">
            <v>36769</v>
          </cell>
          <cell r="N3901">
            <v>0</v>
          </cell>
          <cell r="O3901">
            <v>1458.01</v>
          </cell>
          <cell r="P3901">
            <v>1458.01</v>
          </cell>
          <cell r="Q3901">
            <v>1458.01</v>
          </cell>
          <cell r="R3901">
            <v>1458.01</v>
          </cell>
          <cell r="S3901">
            <v>1458.01</v>
          </cell>
          <cell r="T3901">
            <v>0</v>
          </cell>
          <cell r="U3901">
            <v>0</v>
          </cell>
          <cell r="V3901">
            <v>0</v>
          </cell>
          <cell r="W3901">
            <v>0</v>
          </cell>
          <cell r="X3901">
            <v>0</v>
          </cell>
          <cell r="Y3901">
            <v>0</v>
          </cell>
          <cell r="Z3901">
            <v>0</v>
          </cell>
          <cell r="AA3901">
            <v>0</v>
          </cell>
          <cell r="AB3901">
            <v>0</v>
          </cell>
          <cell r="AC3901">
            <v>0</v>
          </cell>
          <cell r="AD3901">
            <v>0</v>
          </cell>
          <cell r="AE3901">
            <v>0</v>
          </cell>
        </row>
        <row r="3902">
          <cell r="C3902" t="str">
            <v>S070200754</v>
          </cell>
          <cell r="D3902" t="str">
            <v>JOB-MW-00-08-012 แม่พิมพ์ปั๊มรูเส้นผ่าศูนย์กลาง 4</v>
          </cell>
          <cell r="E3902" t="str">
            <v>MM.</v>
          </cell>
          <cell r="F3902" t="str">
            <v>JV0008023</v>
          </cell>
          <cell r="G3902">
            <v>36769</v>
          </cell>
          <cell r="H3902">
            <v>1</v>
          </cell>
          <cell r="I3902">
            <v>1001</v>
          </cell>
          <cell r="J3902">
            <v>1</v>
          </cell>
          <cell r="K3902">
            <v>36769</v>
          </cell>
          <cell r="N3902">
            <v>0</v>
          </cell>
          <cell r="O3902">
            <v>1000</v>
          </cell>
          <cell r="P3902">
            <v>1000</v>
          </cell>
          <cell r="Q3902">
            <v>1000</v>
          </cell>
          <cell r="R3902">
            <v>1000</v>
          </cell>
          <cell r="S3902">
            <v>1000</v>
          </cell>
          <cell r="T3902">
            <v>0</v>
          </cell>
          <cell r="U3902">
            <v>0</v>
          </cell>
          <cell r="V3902">
            <v>0</v>
          </cell>
          <cell r="W3902">
            <v>0</v>
          </cell>
          <cell r="X3902">
            <v>0</v>
          </cell>
          <cell r="Y3902">
            <v>0</v>
          </cell>
          <cell r="Z3902">
            <v>0</v>
          </cell>
          <cell r="AA3902">
            <v>0</v>
          </cell>
          <cell r="AB3902">
            <v>0</v>
          </cell>
          <cell r="AC3902">
            <v>0</v>
          </cell>
          <cell r="AD3902">
            <v>0</v>
          </cell>
          <cell r="AE3902">
            <v>0</v>
          </cell>
        </row>
        <row r="3903">
          <cell r="C3903" t="str">
            <v>S070200755</v>
          </cell>
          <cell r="D3903" t="str">
            <v>JOB-MW-00-08-021 แม่พิมพ์ขึ้นรูป Side Plate</v>
          </cell>
          <cell r="E3903" t="str">
            <v>2R*5/16</v>
          </cell>
          <cell r="F3903" t="str">
            <v>JV0008023</v>
          </cell>
          <cell r="G3903">
            <v>36769</v>
          </cell>
          <cell r="H3903">
            <v>1</v>
          </cell>
          <cell r="I3903">
            <v>7386.8</v>
          </cell>
          <cell r="J3903">
            <v>1</v>
          </cell>
          <cell r="K3903">
            <v>36769</v>
          </cell>
          <cell r="N3903">
            <v>0</v>
          </cell>
          <cell r="O3903">
            <v>7385.8</v>
          </cell>
          <cell r="P3903">
            <v>7385.8</v>
          </cell>
          <cell r="Q3903">
            <v>7385.8</v>
          </cell>
          <cell r="R3903">
            <v>7385.8</v>
          </cell>
          <cell r="S3903">
            <v>7385.8</v>
          </cell>
          <cell r="T3903">
            <v>0</v>
          </cell>
          <cell r="U3903">
            <v>0</v>
          </cell>
          <cell r="V3903">
            <v>0</v>
          </cell>
          <cell r="W3903">
            <v>0</v>
          </cell>
          <cell r="X3903">
            <v>0</v>
          </cell>
          <cell r="Y3903">
            <v>0</v>
          </cell>
          <cell r="Z3903">
            <v>0</v>
          </cell>
          <cell r="AA3903">
            <v>0</v>
          </cell>
          <cell r="AB3903">
            <v>0</v>
          </cell>
          <cell r="AC3903">
            <v>0</v>
          </cell>
          <cell r="AD3903">
            <v>0</v>
          </cell>
          <cell r="AE3903">
            <v>0</v>
          </cell>
        </row>
        <row r="3904">
          <cell r="C3904" t="str">
            <v>S070200756</v>
          </cell>
          <cell r="D3904" t="str">
            <v>JOB-MW-00-07-012 แม่พิมพ์เจาะรูเส้นผ่าศูนย์กลาง</v>
          </cell>
          <cell r="E3904" t="str">
            <v>4.0 MM.*94</v>
          </cell>
          <cell r="F3904" t="str">
            <v>JV0008023</v>
          </cell>
          <cell r="G3904">
            <v>36769</v>
          </cell>
          <cell r="H3904">
            <v>1</v>
          </cell>
          <cell r="I3904">
            <v>2008.53</v>
          </cell>
          <cell r="J3904">
            <v>1</v>
          </cell>
          <cell r="K3904">
            <v>36769</v>
          </cell>
          <cell r="N3904">
            <v>0</v>
          </cell>
          <cell r="O3904">
            <v>2007.53</v>
          </cell>
          <cell r="P3904">
            <v>2007.53</v>
          </cell>
          <cell r="Q3904">
            <v>2007.53</v>
          </cell>
          <cell r="R3904">
            <v>2007.53</v>
          </cell>
          <cell r="S3904">
            <v>2007.53</v>
          </cell>
          <cell r="T3904">
            <v>0</v>
          </cell>
          <cell r="U3904">
            <v>0</v>
          </cell>
          <cell r="V3904">
            <v>0</v>
          </cell>
          <cell r="W3904">
            <v>0</v>
          </cell>
          <cell r="X3904">
            <v>0</v>
          </cell>
          <cell r="Y3904">
            <v>0</v>
          </cell>
          <cell r="Z3904">
            <v>0</v>
          </cell>
          <cell r="AA3904">
            <v>0</v>
          </cell>
          <cell r="AB3904">
            <v>0</v>
          </cell>
          <cell r="AC3904">
            <v>0</v>
          </cell>
          <cell r="AD3904">
            <v>0</v>
          </cell>
          <cell r="AE3904">
            <v>0</v>
          </cell>
        </row>
        <row r="3905">
          <cell r="C3905" t="str">
            <v>S070300081</v>
          </cell>
          <cell r="D3905" t="str">
            <v>JOB-MW-00-9618 แม่พิมพ์ปั๊ม Fin Patt 1"*0.625</v>
          </cell>
          <cell r="F3905" t="str">
            <v>JV0008023</v>
          </cell>
          <cell r="G3905">
            <v>36769</v>
          </cell>
          <cell r="H3905">
            <v>1</v>
          </cell>
          <cell r="I3905">
            <v>264106.58</v>
          </cell>
          <cell r="J3905">
            <v>1</v>
          </cell>
          <cell r="K3905">
            <v>36769</v>
          </cell>
          <cell r="N3905">
            <v>0</v>
          </cell>
          <cell r="O3905">
            <v>264105.58</v>
          </cell>
          <cell r="P3905">
            <v>264105.58</v>
          </cell>
          <cell r="Q3905">
            <v>264105.58</v>
          </cell>
          <cell r="R3905">
            <v>264105.58</v>
          </cell>
          <cell r="S3905">
            <v>264105.58</v>
          </cell>
          <cell r="T3905">
            <v>0</v>
          </cell>
          <cell r="U3905">
            <v>0</v>
          </cell>
          <cell r="V3905">
            <v>0</v>
          </cell>
          <cell r="W3905">
            <v>0</v>
          </cell>
          <cell r="X3905">
            <v>0</v>
          </cell>
          <cell r="Y3905">
            <v>0</v>
          </cell>
          <cell r="Z3905">
            <v>0</v>
          </cell>
          <cell r="AA3905">
            <v>0</v>
          </cell>
          <cell r="AB3905">
            <v>0</v>
          </cell>
          <cell r="AC3905">
            <v>0</v>
          </cell>
          <cell r="AD3905">
            <v>0</v>
          </cell>
          <cell r="AE3905">
            <v>0</v>
          </cell>
        </row>
        <row r="3906">
          <cell r="C3906" t="str">
            <v>S070300082</v>
          </cell>
          <cell r="D3906" t="str">
            <v>JOB-MW-00-9903 แม่พิมพ์ Shim Louver Patt 0.75</v>
          </cell>
          <cell r="F3906" t="str">
            <v>JV0008023</v>
          </cell>
          <cell r="G3906">
            <v>36769</v>
          </cell>
          <cell r="H3906">
            <v>1</v>
          </cell>
          <cell r="I3906">
            <v>6135</v>
          </cell>
          <cell r="J3906">
            <v>1</v>
          </cell>
          <cell r="K3906">
            <v>36769</v>
          </cell>
          <cell r="N3906">
            <v>0</v>
          </cell>
          <cell r="O3906">
            <v>6134</v>
          </cell>
          <cell r="P3906">
            <v>6134</v>
          </cell>
          <cell r="Q3906">
            <v>6134</v>
          </cell>
          <cell r="R3906">
            <v>6134</v>
          </cell>
          <cell r="S3906">
            <v>6134</v>
          </cell>
          <cell r="T3906">
            <v>0</v>
          </cell>
          <cell r="U3906">
            <v>0</v>
          </cell>
          <cell r="V3906">
            <v>0</v>
          </cell>
          <cell r="W3906">
            <v>0</v>
          </cell>
          <cell r="X3906">
            <v>0</v>
          </cell>
          <cell r="Y3906">
            <v>0</v>
          </cell>
          <cell r="Z3906">
            <v>0</v>
          </cell>
          <cell r="AA3906">
            <v>0</v>
          </cell>
          <cell r="AB3906">
            <v>0</v>
          </cell>
          <cell r="AC3906">
            <v>0</v>
          </cell>
          <cell r="AD3906">
            <v>0</v>
          </cell>
          <cell r="AE3906">
            <v>0</v>
          </cell>
        </row>
        <row r="3907">
          <cell r="C3907" t="str">
            <v>S070300083</v>
          </cell>
          <cell r="D3907" t="str">
            <v>JOB-MW-00-9917 JIG ซอย Fin</v>
          </cell>
          <cell r="F3907" t="str">
            <v>JV0008023</v>
          </cell>
          <cell r="G3907">
            <v>36769</v>
          </cell>
          <cell r="H3907">
            <v>1</v>
          </cell>
          <cell r="I3907">
            <v>3019.71</v>
          </cell>
          <cell r="J3907">
            <v>1</v>
          </cell>
          <cell r="K3907">
            <v>36769</v>
          </cell>
          <cell r="N3907">
            <v>0</v>
          </cell>
          <cell r="O3907">
            <v>3018.71</v>
          </cell>
          <cell r="P3907">
            <v>3018.71</v>
          </cell>
          <cell r="Q3907">
            <v>3018.71</v>
          </cell>
          <cell r="R3907">
            <v>3018.71</v>
          </cell>
          <cell r="S3907">
            <v>3018.71</v>
          </cell>
          <cell r="T3907">
            <v>0</v>
          </cell>
          <cell r="U3907">
            <v>0</v>
          </cell>
          <cell r="V3907">
            <v>0</v>
          </cell>
          <cell r="W3907">
            <v>0</v>
          </cell>
          <cell r="X3907">
            <v>0</v>
          </cell>
          <cell r="Y3907">
            <v>0</v>
          </cell>
          <cell r="Z3907">
            <v>0</v>
          </cell>
          <cell r="AA3907">
            <v>0</v>
          </cell>
          <cell r="AB3907">
            <v>0</v>
          </cell>
          <cell r="AC3907">
            <v>0</v>
          </cell>
          <cell r="AD3907">
            <v>0</v>
          </cell>
          <cell r="AE3907">
            <v>0</v>
          </cell>
        </row>
        <row r="3908">
          <cell r="C3908" t="str">
            <v>S060300287</v>
          </cell>
          <cell r="D3908" t="str">
            <v>JOB-F-00-08-001 เสารับชิ้นงาน S#6</v>
          </cell>
          <cell r="F3908" t="str">
            <v>JV0008023</v>
          </cell>
          <cell r="G3908">
            <v>36769</v>
          </cell>
          <cell r="H3908">
            <v>12</v>
          </cell>
          <cell r="I3908">
            <v>4741.5</v>
          </cell>
          <cell r="J3908">
            <v>12</v>
          </cell>
          <cell r="K3908">
            <v>36769</v>
          </cell>
          <cell r="N3908">
            <v>0</v>
          </cell>
          <cell r="O3908">
            <v>4729.5</v>
          </cell>
          <cell r="P3908">
            <v>4729.5</v>
          </cell>
          <cell r="Q3908">
            <v>4729.5</v>
          </cell>
          <cell r="R3908">
            <v>4729.5</v>
          </cell>
          <cell r="S3908">
            <v>4729.5</v>
          </cell>
          <cell r="T3908">
            <v>0</v>
          </cell>
          <cell r="U3908">
            <v>0</v>
          </cell>
          <cell r="V3908">
            <v>0</v>
          </cell>
          <cell r="W3908">
            <v>0</v>
          </cell>
          <cell r="X3908">
            <v>0</v>
          </cell>
          <cell r="Y3908">
            <v>0</v>
          </cell>
          <cell r="Z3908">
            <v>0</v>
          </cell>
          <cell r="AA3908">
            <v>0</v>
          </cell>
          <cell r="AB3908">
            <v>0</v>
          </cell>
          <cell r="AC3908">
            <v>0</v>
          </cell>
          <cell r="AD3908">
            <v>0</v>
          </cell>
          <cell r="AE3908">
            <v>0</v>
          </cell>
        </row>
        <row r="3909">
          <cell r="C3909" t="str">
            <v>S070300084</v>
          </cell>
          <cell r="D3909" t="str">
            <v>JOB-T-00-08-010 JIG ดัดท่อ T-98-013 โค้งไม่ได้</v>
          </cell>
          <cell r="E3909" t="str">
            <v>Spec</v>
          </cell>
          <cell r="F3909" t="str">
            <v>JV0008023</v>
          </cell>
          <cell r="G3909">
            <v>36769</v>
          </cell>
          <cell r="H3909">
            <v>1</v>
          </cell>
          <cell r="I3909">
            <v>2435.63</v>
          </cell>
          <cell r="J3909">
            <v>1</v>
          </cell>
          <cell r="K3909">
            <v>36769</v>
          </cell>
          <cell r="N3909">
            <v>0</v>
          </cell>
          <cell r="O3909">
            <v>2434.63</v>
          </cell>
          <cell r="P3909">
            <v>2434.63</v>
          </cell>
          <cell r="Q3909">
            <v>2434.63</v>
          </cell>
          <cell r="R3909">
            <v>2434.63</v>
          </cell>
          <cell r="S3909">
            <v>2434.63</v>
          </cell>
          <cell r="T3909">
            <v>0</v>
          </cell>
          <cell r="U3909">
            <v>0</v>
          </cell>
          <cell r="V3909">
            <v>0</v>
          </cell>
          <cell r="W3909">
            <v>0</v>
          </cell>
          <cell r="X3909">
            <v>0</v>
          </cell>
          <cell r="Y3909">
            <v>0</v>
          </cell>
          <cell r="Z3909">
            <v>0</v>
          </cell>
          <cell r="AA3909">
            <v>0</v>
          </cell>
          <cell r="AB3909">
            <v>0</v>
          </cell>
          <cell r="AC3909">
            <v>0</v>
          </cell>
          <cell r="AD3909">
            <v>0</v>
          </cell>
          <cell r="AE3909">
            <v>0</v>
          </cell>
        </row>
        <row r="3910">
          <cell r="C3910" t="str">
            <v>S070400100</v>
          </cell>
          <cell r="D3910" t="str">
            <v>JOB-IN-00-08-014 แม่พิมพ์ปั๊มหัวถ้วย Hydrulic</v>
          </cell>
          <cell r="F3910" t="str">
            <v>JV0008023</v>
          </cell>
          <cell r="G3910">
            <v>36769</v>
          </cell>
          <cell r="H3910">
            <v>1</v>
          </cell>
          <cell r="I3910">
            <v>1228.01</v>
          </cell>
          <cell r="J3910">
            <v>1</v>
          </cell>
          <cell r="K3910">
            <v>36769</v>
          </cell>
          <cell r="N3910">
            <v>0</v>
          </cell>
          <cell r="O3910">
            <v>1227.01</v>
          </cell>
          <cell r="P3910">
            <v>1227.01</v>
          </cell>
          <cell r="Q3910">
            <v>1227.01</v>
          </cell>
          <cell r="R3910">
            <v>1227.01</v>
          </cell>
          <cell r="S3910">
            <v>1227.01</v>
          </cell>
          <cell r="T3910">
            <v>0</v>
          </cell>
          <cell r="U3910">
            <v>0</v>
          </cell>
          <cell r="V3910">
            <v>0</v>
          </cell>
          <cell r="W3910">
            <v>0</v>
          </cell>
          <cell r="X3910">
            <v>0</v>
          </cell>
          <cell r="Y3910">
            <v>0</v>
          </cell>
          <cell r="Z3910">
            <v>0</v>
          </cell>
          <cell r="AA3910">
            <v>0</v>
          </cell>
          <cell r="AB3910">
            <v>0</v>
          </cell>
          <cell r="AC3910">
            <v>0</v>
          </cell>
          <cell r="AD3910">
            <v>0</v>
          </cell>
          <cell r="AE3910">
            <v>0</v>
          </cell>
        </row>
        <row r="3911">
          <cell r="C3911" t="str">
            <v>S070400101</v>
          </cell>
          <cell r="D3911" t="str">
            <v>JOB-00-08-015 แม่พิมพ์หัวปั๊มถ้วย HYDRAULIC</v>
          </cell>
          <cell r="F3911" t="str">
            <v>JV0008023</v>
          </cell>
          <cell r="G3911">
            <v>36769</v>
          </cell>
          <cell r="H3911">
            <v>1</v>
          </cell>
          <cell r="I3911">
            <v>1222.8399999999999</v>
          </cell>
          <cell r="J3911">
            <v>1</v>
          </cell>
          <cell r="K3911">
            <v>36769</v>
          </cell>
          <cell r="N3911">
            <v>0</v>
          </cell>
          <cell r="O3911">
            <v>1221.8399999999999</v>
          </cell>
          <cell r="P3911">
            <v>1221.8399999999999</v>
          </cell>
          <cell r="Q3911">
            <v>1221.8399999999999</v>
          </cell>
          <cell r="R3911">
            <v>1221.8399999999999</v>
          </cell>
          <cell r="S3911">
            <v>1221.8399999999999</v>
          </cell>
          <cell r="T3911">
            <v>0</v>
          </cell>
          <cell r="U3911">
            <v>0</v>
          </cell>
          <cell r="V3911">
            <v>0</v>
          </cell>
          <cell r="W3911">
            <v>0</v>
          </cell>
          <cell r="X3911">
            <v>0</v>
          </cell>
          <cell r="Y3911">
            <v>0</v>
          </cell>
          <cell r="Z3911">
            <v>0</v>
          </cell>
          <cell r="AA3911">
            <v>0</v>
          </cell>
          <cell r="AB3911">
            <v>0</v>
          </cell>
          <cell r="AC3911">
            <v>0</v>
          </cell>
          <cell r="AD3911">
            <v>0</v>
          </cell>
          <cell r="AE3911">
            <v>0</v>
          </cell>
        </row>
        <row r="3912">
          <cell r="C3912" t="str">
            <v>S070400102</v>
          </cell>
          <cell r="D3912" t="str">
            <v>JOB-IN-00-9878 JIG เจาะ Outlet ECX-0920</v>
          </cell>
          <cell r="F3912" t="str">
            <v>JV0008023</v>
          </cell>
          <cell r="G3912">
            <v>36769</v>
          </cell>
          <cell r="H3912">
            <v>1</v>
          </cell>
          <cell r="I3912">
            <v>2759.05</v>
          </cell>
          <cell r="J3912">
            <v>1</v>
          </cell>
          <cell r="K3912">
            <v>36769</v>
          </cell>
          <cell r="N3912">
            <v>0</v>
          </cell>
          <cell r="O3912">
            <v>2758.05</v>
          </cell>
          <cell r="P3912">
            <v>2758.05</v>
          </cell>
          <cell r="Q3912">
            <v>2758.05</v>
          </cell>
          <cell r="R3912">
            <v>2758.05</v>
          </cell>
          <cell r="S3912">
            <v>2758.05</v>
          </cell>
          <cell r="T3912">
            <v>0</v>
          </cell>
          <cell r="U3912">
            <v>0</v>
          </cell>
          <cell r="V3912">
            <v>0</v>
          </cell>
          <cell r="W3912">
            <v>0</v>
          </cell>
          <cell r="X3912">
            <v>0</v>
          </cell>
          <cell r="Y3912">
            <v>0</v>
          </cell>
          <cell r="Z3912">
            <v>0</v>
          </cell>
          <cell r="AA3912">
            <v>0</v>
          </cell>
          <cell r="AB3912">
            <v>0</v>
          </cell>
          <cell r="AC3912">
            <v>0</v>
          </cell>
          <cell r="AD3912">
            <v>0</v>
          </cell>
          <cell r="AE3912">
            <v>0</v>
          </cell>
        </row>
        <row r="3913">
          <cell r="C3913" t="str">
            <v>S070400103</v>
          </cell>
          <cell r="D3913" t="str">
            <v>JOB-IN-00-9880 JIG คุมระยะเจาะรู 38.1 เส้นผ่าศูนย์</v>
          </cell>
          <cell r="E3913" t="str">
            <v>กลาง 9.53 MM.</v>
          </cell>
          <cell r="F3913" t="str">
            <v>JV0008023</v>
          </cell>
          <cell r="G3913">
            <v>36769</v>
          </cell>
          <cell r="H3913">
            <v>1</v>
          </cell>
          <cell r="I3913">
            <v>1762.08</v>
          </cell>
          <cell r="J3913">
            <v>1</v>
          </cell>
          <cell r="K3913">
            <v>36769</v>
          </cell>
          <cell r="N3913">
            <v>0</v>
          </cell>
          <cell r="O3913">
            <v>1761.08</v>
          </cell>
          <cell r="P3913">
            <v>1761.08</v>
          </cell>
          <cell r="Q3913">
            <v>1761.08</v>
          </cell>
          <cell r="R3913">
            <v>1761.08</v>
          </cell>
          <cell r="S3913">
            <v>1761.08</v>
          </cell>
          <cell r="T3913">
            <v>0</v>
          </cell>
          <cell r="U3913">
            <v>0</v>
          </cell>
          <cell r="V3913">
            <v>0</v>
          </cell>
          <cell r="W3913">
            <v>0</v>
          </cell>
          <cell r="X3913">
            <v>0</v>
          </cell>
          <cell r="Y3913">
            <v>0</v>
          </cell>
          <cell r="Z3913">
            <v>0</v>
          </cell>
          <cell r="AA3913">
            <v>0</v>
          </cell>
          <cell r="AB3913">
            <v>0</v>
          </cell>
          <cell r="AC3913">
            <v>0</v>
          </cell>
          <cell r="AD3913">
            <v>0</v>
          </cell>
          <cell r="AE3913">
            <v>0</v>
          </cell>
        </row>
        <row r="3914">
          <cell r="C3914" t="str">
            <v>S070400104</v>
          </cell>
          <cell r="D3914" t="str">
            <v>JOB-IN-00-9881 JIG คุมระยะเจาะรู 19.05 เส้นผ่าศูนย</v>
          </cell>
          <cell r="E3914" t="str">
            <v>กลาง15.875</v>
          </cell>
          <cell r="F3914" t="str">
            <v>JV0008023</v>
          </cell>
          <cell r="G3914">
            <v>36769</v>
          </cell>
          <cell r="H3914">
            <v>1</v>
          </cell>
          <cell r="I3914">
            <v>2326.16</v>
          </cell>
          <cell r="J3914">
            <v>1</v>
          </cell>
          <cell r="K3914">
            <v>36769</v>
          </cell>
          <cell r="N3914">
            <v>0</v>
          </cell>
          <cell r="O3914">
            <v>2325.16</v>
          </cell>
          <cell r="P3914">
            <v>2325.16</v>
          </cell>
          <cell r="Q3914">
            <v>2325.16</v>
          </cell>
          <cell r="R3914">
            <v>2325.16</v>
          </cell>
          <cell r="S3914">
            <v>2325.16</v>
          </cell>
          <cell r="T3914">
            <v>0</v>
          </cell>
          <cell r="U3914">
            <v>0</v>
          </cell>
          <cell r="V3914">
            <v>0</v>
          </cell>
          <cell r="W3914">
            <v>0</v>
          </cell>
          <cell r="X3914">
            <v>0</v>
          </cell>
          <cell r="Y3914">
            <v>0</v>
          </cell>
          <cell r="Z3914">
            <v>0</v>
          </cell>
          <cell r="AA3914">
            <v>0</v>
          </cell>
          <cell r="AB3914">
            <v>0</v>
          </cell>
          <cell r="AC3914">
            <v>0</v>
          </cell>
          <cell r="AD3914">
            <v>0</v>
          </cell>
          <cell r="AE3914">
            <v>0</v>
          </cell>
        </row>
        <row r="3915">
          <cell r="C3915" t="str">
            <v>S070400105</v>
          </cell>
          <cell r="D3915" t="str">
            <v>JOB-IN-00-9886 JIG เจาะรูงาน WD 063 670</v>
          </cell>
          <cell r="F3915" t="str">
            <v>JV0008023</v>
          </cell>
          <cell r="G3915">
            <v>36769</v>
          </cell>
          <cell r="H3915">
            <v>1</v>
          </cell>
          <cell r="I3915">
            <v>3182.36</v>
          </cell>
          <cell r="J3915">
            <v>1</v>
          </cell>
          <cell r="K3915">
            <v>36769</v>
          </cell>
          <cell r="N3915">
            <v>0</v>
          </cell>
          <cell r="O3915">
            <v>3181.36</v>
          </cell>
          <cell r="P3915">
            <v>3181.36</v>
          </cell>
          <cell r="Q3915">
            <v>3181.36</v>
          </cell>
          <cell r="R3915">
            <v>3181.36</v>
          </cell>
          <cell r="S3915">
            <v>3181.36</v>
          </cell>
          <cell r="T3915">
            <v>0</v>
          </cell>
          <cell r="U3915">
            <v>0</v>
          </cell>
          <cell r="V3915">
            <v>0</v>
          </cell>
          <cell r="W3915">
            <v>0</v>
          </cell>
          <cell r="X3915">
            <v>0</v>
          </cell>
          <cell r="Y3915">
            <v>0</v>
          </cell>
          <cell r="Z3915">
            <v>0</v>
          </cell>
          <cell r="AA3915">
            <v>0</v>
          </cell>
          <cell r="AB3915">
            <v>0</v>
          </cell>
          <cell r="AC3915">
            <v>0</v>
          </cell>
          <cell r="AD3915">
            <v>0</v>
          </cell>
          <cell r="AE3915">
            <v>0</v>
          </cell>
        </row>
        <row r="3916">
          <cell r="C3916" t="str">
            <v>S070400106</v>
          </cell>
          <cell r="D3916" t="str">
            <v>JOB-IN-00-9886 JIG เจาะรู WD263670</v>
          </cell>
          <cell r="F3916" t="str">
            <v>JV0008023</v>
          </cell>
          <cell r="G3916">
            <v>36769</v>
          </cell>
          <cell r="H3916">
            <v>1</v>
          </cell>
          <cell r="I3916">
            <v>3059.31</v>
          </cell>
          <cell r="J3916">
            <v>1</v>
          </cell>
          <cell r="K3916">
            <v>36769</v>
          </cell>
          <cell r="N3916">
            <v>0</v>
          </cell>
          <cell r="O3916">
            <v>3058.31</v>
          </cell>
          <cell r="P3916">
            <v>3058.31</v>
          </cell>
          <cell r="Q3916">
            <v>3058.31</v>
          </cell>
          <cell r="R3916">
            <v>3058.31</v>
          </cell>
          <cell r="S3916">
            <v>3058.31</v>
          </cell>
          <cell r="T3916">
            <v>0</v>
          </cell>
          <cell r="U3916">
            <v>0</v>
          </cell>
          <cell r="V3916">
            <v>0</v>
          </cell>
          <cell r="W3916">
            <v>0</v>
          </cell>
          <cell r="X3916">
            <v>0</v>
          </cell>
          <cell r="Y3916">
            <v>0</v>
          </cell>
          <cell r="Z3916">
            <v>0</v>
          </cell>
          <cell r="AA3916">
            <v>0</v>
          </cell>
          <cell r="AB3916">
            <v>0</v>
          </cell>
          <cell r="AC3916">
            <v>0</v>
          </cell>
          <cell r="AD3916">
            <v>0</v>
          </cell>
          <cell r="AE3916">
            <v>0</v>
          </cell>
        </row>
        <row r="3917">
          <cell r="C3917" t="str">
            <v>S070400107</v>
          </cell>
          <cell r="D3917" t="str">
            <v>JOB-IN-00-9907 JIG เจาะงาน Outlet ECA-0039</v>
          </cell>
          <cell r="F3917" t="str">
            <v>JV0008023</v>
          </cell>
          <cell r="G3917">
            <v>36769</v>
          </cell>
          <cell r="H3917">
            <v>1</v>
          </cell>
          <cell r="I3917">
            <v>4293.8599999999997</v>
          </cell>
          <cell r="J3917">
            <v>1</v>
          </cell>
          <cell r="K3917">
            <v>36769</v>
          </cell>
          <cell r="N3917">
            <v>0</v>
          </cell>
          <cell r="O3917">
            <v>4292.8599999999997</v>
          </cell>
          <cell r="P3917">
            <v>4292.8599999999997</v>
          </cell>
          <cell r="Q3917">
            <v>4292.8599999999997</v>
          </cell>
          <cell r="R3917">
            <v>4292.8599999999997</v>
          </cell>
          <cell r="S3917">
            <v>4292.8599999999997</v>
          </cell>
          <cell r="T3917">
            <v>0</v>
          </cell>
          <cell r="U3917">
            <v>0</v>
          </cell>
          <cell r="V3917">
            <v>0</v>
          </cell>
          <cell r="W3917">
            <v>0</v>
          </cell>
          <cell r="X3917">
            <v>0</v>
          </cell>
          <cell r="Y3917">
            <v>0</v>
          </cell>
          <cell r="Z3917">
            <v>0</v>
          </cell>
          <cell r="AA3917">
            <v>0</v>
          </cell>
          <cell r="AB3917">
            <v>0</v>
          </cell>
          <cell r="AC3917">
            <v>0</v>
          </cell>
          <cell r="AD3917">
            <v>0</v>
          </cell>
          <cell r="AE3917">
            <v>0</v>
          </cell>
        </row>
        <row r="3918">
          <cell r="C3918" t="str">
            <v>S060400439</v>
          </cell>
          <cell r="D3918" t="str">
            <v>JOB-IN-00-9912 JIG เชื่อมงาน ECA-0039</v>
          </cell>
          <cell r="F3918" t="str">
            <v>JV0008023</v>
          </cell>
          <cell r="G3918">
            <v>36769</v>
          </cell>
          <cell r="H3918">
            <v>1</v>
          </cell>
          <cell r="I3918">
            <v>5062.67</v>
          </cell>
          <cell r="J3918">
            <v>1</v>
          </cell>
          <cell r="K3918">
            <v>36769</v>
          </cell>
          <cell r="N3918">
            <v>0</v>
          </cell>
          <cell r="O3918">
            <v>5061.67</v>
          </cell>
          <cell r="P3918">
            <v>5061.67</v>
          </cell>
          <cell r="Q3918">
            <v>5061.67</v>
          </cell>
          <cell r="R3918">
            <v>5061.67</v>
          </cell>
          <cell r="S3918">
            <v>5061.67</v>
          </cell>
          <cell r="T3918">
            <v>0</v>
          </cell>
          <cell r="U3918">
            <v>0</v>
          </cell>
          <cell r="V3918">
            <v>0</v>
          </cell>
          <cell r="W3918">
            <v>0</v>
          </cell>
          <cell r="X3918">
            <v>0</v>
          </cell>
          <cell r="Y3918">
            <v>0</v>
          </cell>
          <cell r="Z3918">
            <v>0</v>
          </cell>
          <cell r="AA3918">
            <v>0</v>
          </cell>
          <cell r="AB3918">
            <v>0</v>
          </cell>
          <cell r="AC3918">
            <v>0</v>
          </cell>
          <cell r="AD3918">
            <v>0</v>
          </cell>
          <cell r="AE3918">
            <v>0</v>
          </cell>
        </row>
        <row r="3919">
          <cell r="C3919" t="str">
            <v>S060400440</v>
          </cell>
          <cell r="D3919" t="str">
            <v>JOB-IN-00-9911 JIG เชื่อมงาน IN-OUT ECA-0200</v>
          </cell>
          <cell r="F3919" t="str">
            <v>JV0008023</v>
          </cell>
          <cell r="G3919">
            <v>36769</v>
          </cell>
          <cell r="H3919">
            <v>1</v>
          </cell>
          <cell r="I3919">
            <v>4306.68</v>
          </cell>
          <cell r="J3919">
            <v>1</v>
          </cell>
          <cell r="K3919">
            <v>36769</v>
          </cell>
          <cell r="N3919">
            <v>0</v>
          </cell>
          <cell r="O3919">
            <v>4305.68</v>
          </cell>
          <cell r="P3919">
            <v>4305.68</v>
          </cell>
          <cell r="Q3919">
            <v>4305.68</v>
          </cell>
          <cell r="R3919">
            <v>4305.68</v>
          </cell>
          <cell r="S3919">
            <v>4305.68</v>
          </cell>
          <cell r="T3919">
            <v>0</v>
          </cell>
          <cell r="U3919">
            <v>0</v>
          </cell>
          <cell r="V3919">
            <v>0</v>
          </cell>
          <cell r="W3919">
            <v>0</v>
          </cell>
          <cell r="X3919">
            <v>0</v>
          </cell>
          <cell r="Y3919">
            <v>0</v>
          </cell>
          <cell r="Z3919">
            <v>0</v>
          </cell>
          <cell r="AA3919">
            <v>0</v>
          </cell>
          <cell r="AB3919">
            <v>0</v>
          </cell>
          <cell r="AC3919">
            <v>0</v>
          </cell>
          <cell r="AD3919">
            <v>0</v>
          </cell>
          <cell r="AE3919">
            <v>0</v>
          </cell>
        </row>
        <row r="3920">
          <cell r="C3920" t="str">
            <v>S060400441</v>
          </cell>
          <cell r="D3920" t="str">
            <v>JOB-IN-00-9915 JIG เชื่อมงาน IN-OUT CCX-0619</v>
          </cell>
          <cell r="F3920" t="str">
            <v>JV0008023</v>
          </cell>
          <cell r="G3920">
            <v>36769</v>
          </cell>
          <cell r="H3920">
            <v>1</v>
          </cell>
          <cell r="I3920">
            <v>6056.11</v>
          </cell>
          <cell r="J3920">
            <v>1</v>
          </cell>
          <cell r="K3920">
            <v>36769</v>
          </cell>
          <cell r="N3920">
            <v>0</v>
          </cell>
          <cell r="O3920">
            <v>6055.11</v>
          </cell>
          <cell r="P3920">
            <v>6055.11</v>
          </cell>
          <cell r="Q3920">
            <v>6055.11</v>
          </cell>
          <cell r="R3920">
            <v>6055.11</v>
          </cell>
          <cell r="S3920">
            <v>6055.11</v>
          </cell>
          <cell r="T3920">
            <v>0</v>
          </cell>
          <cell r="U3920">
            <v>0</v>
          </cell>
          <cell r="V3920">
            <v>0</v>
          </cell>
          <cell r="W3920">
            <v>0</v>
          </cell>
          <cell r="X3920">
            <v>0</v>
          </cell>
          <cell r="Y3920">
            <v>0</v>
          </cell>
          <cell r="Z3920">
            <v>0</v>
          </cell>
          <cell r="AA3920">
            <v>0</v>
          </cell>
          <cell r="AB3920">
            <v>0</v>
          </cell>
          <cell r="AC3920">
            <v>0</v>
          </cell>
          <cell r="AD3920">
            <v>0</v>
          </cell>
          <cell r="AE3920">
            <v>0</v>
          </cell>
        </row>
        <row r="3921">
          <cell r="C3921" t="str">
            <v>S060400442</v>
          </cell>
          <cell r="D3921" t="str">
            <v>JOB-00-08-415 ทำหัว Test</v>
          </cell>
          <cell r="F3921" t="str">
            <v>JV0008023</v>
          </cell>
          <cell r="G3921">
            <v>36769</v>
          </cell>
          <cell r="H3921">
            <v>1</v>
          </cell>
          <cell r="I3921">
            <v>1107.76</v>
          </cell>
          <cell r="J3921">
            <v>1</v>
          </cell>
          <cell r="K3921">
            <v>36769</v>
          </cell>
          <cell r="N3921">
            <v>0</v>
          </cell>
          <cell r="O3921">
            <v>1106.76</v>
          </cell>
          <cell r="P3921">
            <v>1106.76</v>
          </cell>
          <cell r="Q3921">
            <v>1106.76</v>
          </cell>
          <cell r="R3921">
            <v>1106.76</v>
          </cell>
          <cell r="S3921">
            <v>1106.76</v>
          </cell>
          <cell r="T3921">
            <v>0</v>
          </cell>
          <cell r="U3921">
            <v>0</v>
          </cell>
          <cell r="V3921">
            <v>0</v>
          </cell>
          <cell r="W3921">
            <v>0</v>
          </cell>
          <cell r="X3921">
            <v>0</v>
          </cell>
          <cell r="Y3921">
            <v>0</v>
          </cell>
          <cell r="Z3921">
            <v>0</v>
          </cell>
          <cell r="AA3921">
            <v>0</v>
          </cell>
          <cell r="AB3921">
            <v>0</v>
          </cell>
          <cell r="AC3921">
            <v>0</v>
          </cell>
          <cell r="AD3921">
            <v>0</v>
          </cell>
          <cell r="AE3921">
            <v>0</v>
          </cell>
        </row>
        <row r="3922">
          <cell r="C3922" t="str">
            <v>S060500046</v>
          </cell>
          <cell r="D3922" t="str">
            <v>JOB-9923 ข้อต่อเกจ อัดลม</v>
          </cell>
          <cell r="F3922" t="str">
            <v>JV0008023</v>
          </cell>
          <cell r="G3922">
            <v>36769</v>
          </cell>
          <cell r="H3922">
            <v>2</v>
          </cell>
          <cell r="I3922">
            <v>692.67</v>
          </cell>
          <cell r="J3922">
            <v>2</v>
          </cell>
          <cell r="K3922">
            <v>36769</v>
          </cell>
          <cell r="N3922">
            <v>0</v>
          </cell>
          <cell r="O3922">
            <v>690.67</v>
          </cell>
          <cell r="P3922">
            <v>690.67</v>
          </cell>
          <cell r="Q3922">
            <v>690.67</v>
          </cell>
          <cell r="R3922">
            <v>690.67</v>
          </cell>
          <cell r="S3922">
            <v>690.67</v>
          </cell>
          <cell r="T3922">
            <v>0</v>
          </cell>
          <cell r="U3922">
            <v>0</v>
          </cell>
          <cell r="V3922">
            <v>0</v>
          </cell>
          <cell r="W3922">
            <v>0</v>
          </cell>
          <cell r="X3922">
            <v>0</v>
          </cell>
          <cell r="Y3922">
            <v>0</v>
          </cell>
          <cell r="Z3922">
            <v>0</v>
          </cell>
          <cell r="AA3922">
            <v>0</v>
          </cell>
          <cell r="AB3922">
            <v>0</v>
          </cell>
          <cell r="AC3922">
            <v>0</v>
          </cell>
          <cell r="AD3922">
            <v>0</v>
          </cell>
          <cell r="AE3922">
            <v>0</v>
          </cell>
        </row>
        <row r="3923">
          <cell r="C3923" t="str">
            <v>S060300288</v>
          </cell>
          <cell r="D3923" t="str">
            <v>JOB-I-00-9887 หัวเข็มอัดแน่น เส้นผ่าศูนย์กลาง 7.55</v>
          </cell>
          <cell r="E3923" t="str">
            <v>-7.58 MM.</v>
          </cell>
          <cell r="F3923" t="str">
            <v>JV0008023</v>
          </cell>
          <cell r="G3923">
            <v>36769</v>
          </cell>
          <cell r="H3923">
            <v>40</v>
          </cell>
          <cell r="I3923">
            <v>3453.5</v>
          </cell>
          <cell r="J3923">
            <v>40</v>
          </cell>
          <cell r="K3923">
            <v>36769</v>
          </cell>
          <cell r="N3923">
            <v>0</v>
          </cell>
          <cell r="O3923">
            <v>3413.5</v>
          </cell>
          <cell r="P3923">
            <v>3413.5</v>
          </cell>
          <cell r="Q3923">
            <v>3413.5</v>
          </cell>
          <cell r="R3923">
            <v>3413.5</v>
          </cell>
          <cell r="S3923">
            <v>3413.5</v>
          </cell>
          <cell r="T3923">
            <v>0</v>
          </cell>
          <cell r="U3923">
            <v>0</v>
          </cell>
          <cell r="V3923">
            <v>0</v>
          </cell>
          <cell r="W3923">
            <v>0</v>
          </cell>
          <cell r="X3923">
            <v>0</v>
          </cell>
          <cell r="Y3923">
            <v>0</v>
          </cell>
          <cell r="Z3923">
            <v>0</v>
          </cell>
          <cell r="AA3923">
            <v>0</v>
          </cell>
          <cell r="AB3923">
            <v>0</v>
          </cell>
          <cell r="AC3923">
            <v>0</v>
          </cell>
          <cell r="AD3923">
            <v>0</v>
          </cell>
          <cell r="AE3923">
            <v>0</v>
          </cell>
        </row>
        <row r="3924">
          <cell r="C3924" t="str">
            <v>S060300289</v>
          </cell>
          <cell r="D3924" t="str">
            <v>มิเตอร์น้ำ 1 นิ้ว</v>
          </cell>
          <cell r="F3924" t="str">
            <v>RR0008300</v>
          </cell>
          <cell r="G3924">
            <v>36769</v>
          </cell>
          <cell r="H3924">
            <v>1</v>
          </cell>
          <cell r="I3924">
            <v>1380</v>
          </cell>
          <cell r="J3924">
            <v>1</v>
          </cell>
          <cell r="K3924">
            <v>36769</v>
          </cell>
          <cell r="N3924">
            <v>0</v>
          </cell>
          <cell r="O3924">
            <v>1379</v>
          </cell>
          <cell r="P3924">
            <v>1379</v>
          </cell>
          <cell r="Q3924">
            <v>1379</v>
          </cell>
          <cell r="R3924">
            <v>1379</v>
          </cell>
          <cell r="S3924">
            <v>1379</v>
          </cell>
          <cell r="T3924">
            <v>0</v>
          </cell>
          <cell r="U3924">
            <v>0</v>
          </cell>
          <cell r="V3924">
            <v>0</v>
          </cell>
          <cell r="W3924">
            <v>0</v>
          </cell>
          <cell r="X3924">
            <v>0</v>
          </cell>
          <cell r="Y3924">
            <v>0</v>
          </cell>
          <cell r="Z3924">
            <v>0</v>
          </cell>
          <cell r="AA3924">
            <v>0</v>
          </cell>
          <cell r="AB3924">
            <v>0</v>
          </cell>
          <cell r="AC3924">
            <v>0</v>
          </cell>
          <cell r="AD3924">
            <v>0</v>
          </cell>
          <cell r="AE3924">
            <v>0</v>
          </cell>
        </row>
        <row r="3925">
          <cell r="C3925" t="str">
            <v>H047800003</v>
          </cell>
          <cell r="D3925" t="str">
            <v>เครื่องโทรศัพท์กดปุ่ม</v>
          </cell>
          <cell r="F3925" t="str">
            <v>RR0009049</v>
          </cell>
          <cell r="G3925">
            <v>36774</v>
          </cell>
          <cell r="H3925">
            <v>1</v>
          </cell>
          <cell r="I3925">
            <v>840</v>
          </cell>
          <cell r="J3925">
            <v>1</v>
          </cell>
          <cell r="K3925">
            <v>36774</v>
          </cell>
          <cell r="N3925">
            <v>0</v>
          </cell>
          <cell r="O3925">
            <v>839</v>
          </cell>
          <cell r="P3925">
            <v>839</v>
          </cell>
          <cell r="Q3925">
            <v>839</v>
          </cell>
          <cell r="R3925">
            <v>839</v>
          </cell>
          <cell r="S3925">
            <v>839</v>
          </cell>
          <cell r="T3925">
            <v>0</v>
          </cell>
          <cell r="U3925">
            <v>0</v>
          </cell>
          <cell r="V3925">
            <v>0</v>
          </cell>
          <cell r="W3925">
            <v>0</v>
          </cell>
          <cell r="X3925">
            <v>0</v>
          </cell>
          <cell r="Y3925">
            <v>0</v>
          </cell>
          <cell r="Z3925">
            <v>0</v>
          </cell>
          <cell r="AA3925">
            <v>0</v>
          </cell>
          <cell r="AB3925">
            <v>0</v>
          </cell>
          <cell r="AC3925">
            <v>0</v>
          </cell>
          <cell r="AD3925">
            <v>0</v>
          </cell>
          <cell r="AE3925">
            <v>0</v>
          </cell>
        </row>
        <row r="3926">
          <cell r="C3926" t="str">
            <v>S040800015</v>
          </cell>
          <cell r="D3926" t="str">
            <v>MONITOR TATUNG 14 " DIGITAL COLOR MONITOR (MPRII)</v>
          </cell>
          <cell r="F3926" t="str">
            <v>RR0009089</v>
          </cell>
          <cell r="G3926">
            <v>36781</v>
          </cell>
          <cell r="H3926">
            <v>1</v>
          </cell>
          <cell r="I3926">
            <v>4400</v>
          </cell>
          <cell r="J3926">
            <v>1</v>
          </cell>
          <cell r="K3926">
            <v>36781</v>
          </cell>
          <cell r="N3926">
            <v>0</v>
          </cell>
          <cell r="O3926">
            <v>4399</v>
          </cell>
          <cell r="P3926">
            <v>4399</v>
          </cell>
          <cell r="Q3926">
            <v>4399</v>
          </cell>
          <cell r="R3926">
            <v>4399</v>
          </cell>
          <cell r="S3926">
            <v>4399</v>
          </cell>
          <cell r="T3926">
            <v>0</v>
          </cell>
          <cell r="U3926">
            <v>0</v>
          </cell>
          <cell r="V3926">
            <v>0</v>
          </cell>
          <cell r="W3926">
            <v>0</v>
          </cell>
          <cell r="X3926">
            <v>0</v>
          </cell>
          <cell r="Y3926">
            <v>0</v>
          </cell>
          <cell r="Z3926">
            <v>0</v>
          </cell>
          <cell r="AA3926">
            <v>0</v>
          </cell>
          <cell r="AB3926">
            <v>0</v>
          </cell>
          <cell r="AC3926">
            <v>0</v>
          </cell>
          <cell r="AD3926">
            <v>0</v>
          </cell>
          <cell r="AE3926">
            <v>0</v>
          </cell>
        </row>
        <row r="3927">
          <cell r="C3927" t="str">
            <v>S060800262</v>
          </cell>
          <cell r="D3927" t="str">
            <v>MODEL: S-150-12 S/N C040003843</v>
          </cell>
          <cell r="F3927" t="str">
            <v>RR0009183</v>
          </cell>
          <cell r="G3927">
            <v>36790</v>
          </cell>
          <cell r="H3927">
            <v>1</v>
          </cell>
          <cell r="I3927">
            <v>3600</v>
          </cell>
          <cell r="J3927">
            <v>1</v>
          </cell>
          <cell r="K3927">
            <v>36790</v>
          </cell>
          <cell r="N3927">
            <v>0</v>
          </cell>
          <cell r="O3927">
            <v>3599</v>
          </cell>
          <cell r="P3927">
            <v>3599</v>
          </cell>
          <cell r="Q3927">
            <v>3599</v>
          </cell>
          <cell r="R3927">
            <v>3599</v>
          </cell>
          <cell r="S3927">
            <v>3599</v>
          </cell>
          <cell r="T3927">
            <v>0</v>
          </cell>
          <cell r="U3927">
            <v>0</v>
          </cell>
          <cell r="V3927">
            <v>0</v>
          </cell>
          <cell r="W3927">
            <v>0</v>
          </cell>
          <cell r="X3927">
            <v>0</v>
          </cell>
          <cell r="Y3927">
            <v>0</v>
          </cell>
          <cell r="Z3927">
            <v>0</v>
          </cell>
          <cell r="AA3927">
            <v>0</v>
          </cell>
          <cell r="AB3927">
            <v>0</v>
          </cell>
          <cell r="AC3927">
            <v>0</v>
          </cell>
          <cell r="AD3927">
            <v>0</v>
          </cell>
          <cell r="AE3927">
            <v>0</v>
          </cell>
        </row>
        <row r="3928">
          <cell r="C3928" t="str">
            <v>S060800263</v>
          </cell>
          <cell r="D3928" t="str">
            <v>MODEL:S-150-24 S/N CA04006061</v>
          </cell>
          <cell r="F3928" t="str">
            <v>RR0009183</v>
          </cell>
          <cell r="G3928">
            <v>36790</v>
          </cell>
          <cell r="H3928">
            <v>1</v>
          </cell>
          <cell r="I3928">
            <v>3600</v>
          </cell>
          <cell r="J3928">
            <v>1</v>
          </cell>
          <cell r="K3928">
            <v>36790</v>
          </cell>
          <cell r="N3928">
            <v>0</v>
          </cell>
          <cell r="O3928">
            <v>3599</v>
          </cell>
          <cell r="P3928">
            <v>3599</v>
          </cell>
          <cell r="Q3928">
            <v>3599</v>
          </cell>
          <cell r="R3928">
            <v>3599</v>
          </cell>
          <cell r="S3928">
            <v>3599</v>
          </cell>
          <cell r="T3928">
            <v>0</v>
          </cell>
          <cell r="U3928">
            <v>0</v>
          </cell>
          <cell r="V3928">
            <v>0</v>
          </cell>
          <cell r="W3928">
            <v>0</v>
          </cell>
          <cell r="X3928">
            <v>0</v>
          </cell>
          <cell r="Y3928">
            <v>0</v>
          </cell>
          <cell r="Z3928">
            <v>0</v>
          </cell>
          <cell r="AA3928">
            <v>0</v>
          </cell>
          <cell r="AB3928">
            <v>0</v>
          </cell>
          <cell r="AC3928">
            <v>0</v>
          </cell>
          <cell r="AD3928">
            <v>0</v>
          </cell>
          <cell r="AE3928">
            <v>0</v>
          </cell>
        </row>
        <row r="3929">
          <cell r="C3929" t="str">
            <v>S060500047</v>
          </cell>
          <cell r="D3929" t="str">
            <v>เครื่องชั่ง UWE (SET) #GM-30K SER# WHEO9542</v>
          </cell>
          <cell r="F3929" t="str">
            <v>RR0009184</v>
          </cell>
          <cell r="G3929">
            <v>36790</v>
          </cell>
          <cell r="H3929">
            <v>1</v>
          </cell>
          <cell r="I3929">
            <v>7000</v>
          </cell>
          <cell r="J3929">
            <v>1</v>
          </cell>
          <cell r="K3929">
            <v>36790</v>
          </cell>
          <cell r="N3929">
            <v>0</v>
          </cell>
          <cell r="O3929">
            <v>6999</v>
          </cell>
          <cell r="P3929">
            <v>6999</v>
          </cell>
          <cell r="Q3929">
            <v>6999</v>
          </cell>
          <cell r="R3929">
            <v>6999</v>
          </cell>
          <cell r="S3929">
            <v>6999</v>
          </cell>
          <cell r="T3929">
            <v>0</v>
          </cell>
          <cell r="U3929">
            <v>0</v>
          </cell>
          <cell r="V3929">
            <v>0</v>
          </cell>
          <cell r="W3929">
            <v>0</v>
          </cell>
          <cell r="X3929">
            <v>0</v>
          </cell>
          <cell r="Y3929">
            <v>0</v>
          </cell>
          <cell r="Z3929">
            <v>0</v>
          </cell>
          <cell r="AA3929">
            <v>0</v>
          </cell>
          <cell r="AB3929">
            <v>0</v>
          </cell>
          <cell r="AC3929">
            <v>0</v>
          </cell>
          <cell r="AD3929">
            <v>0</v>
          </cell>
          <cell r="AE3929">
            <v>0</v>
          </cell>
        </row>
        <row r="3930">
          <cell r="C3930" t="str">
            <v>H047000407</v>
          </cell>
          <cell r="D3930" t="str">
            <v>CD-ROM 50X SPEED</v>
          </cell>
          <cell r="F3930" t="str">
            <v>RR0009197</v>
          </cell>
          <cell r="G3930">
            <v>36791</v>
          </cell>
          <cell r="H3930">
            <v>1</v>
          </cell>
          <cell r="I3930">
            <v>1650</v>
          </cell>
          <cell r="J3930">
            <v>1</v>
          </cell>
          <cell r="K3930">
            <v>36791</v>
          </cell>
          <cell r="N3930">
            <v>0</v>
          </cell>
          <cell r="O3930">
            <v>1649</v>
          </cell>
          <cell r="P3930">
            <v>1649</v>
          </cell>
          <cell r="Q3930">
            <v>1649</v>
          </cell>
          <cell r="R3930">
            <v>1649</v>
          </cell>
          <cell r="S3930">
            <v>1649</v>
          </cell>
          <cell r="T3930">
            <v>0</v>
          </cell>
          <cell r="U3930">
            <v>0</v>
          </cell>
          <cell r="V3930">
            <v>0</v>
          </cell>
          <cell r="W3930">
            <v>0</v>
          </cell>
          <cell r="X3930">
            <v>0</v>
          </cell>
          <cell r="Y3930">
            <v>0</v>
          </cell>
          <cell r="Z3930">
            <v>0</v>
          </cell>
          <cell r="AA3930">
            <v>0</v>
          </cell>
          <cell r="AB3930">
            <v>0</v>
          </cell>
          <cell r="AC3930">
            <v>0</v>
          </cell>
          <cell r="AD3930">
            <v>0</v>
          </cell>
          <cell r="AE3930">
            <v>0</v>
          </cell>
        </row>
        <row r="3931">
          <cell r="C3931" t="str">
            <v>S060200259</v>
          </cell>
          <cell r="D3931" t="str">
            <v>เครื่องตัดแป๊ป FORM BLOCK, 3/8" O.D*803" C-91891</v>
          </cell>
          <cell r="F3931" t="str">
            <v>RR0009243</v>
          </cell>
          <cell r="G3931">
            <v>36797</v>
          </cell>
          <cell r="H3931">
            <v>1</v>
          </cell>
          <cell r="I3931">
            <v>99000</v>
          </cell>
          <cell r="J3931">
            <v>1</v>
          </cell>
          <cell r="K3931">
            <v>36797</v>
          </cell>
          <cell r="N3931">
            <v>0</v>
          </cell>
          <cell r="O3931">
            <v>98999</v>
          </cell>
          <cell r="P3931">
            <v>98999</v>
          </cell>
          <cell r="Q3931">
            <v>98999</v>
          </cell>
          <cell r="R3931">
            <v>98999</v>
          </cell>
          <cell r="S3931">
            <v>98999</v>
          </cell>
          <cell r="T3931">
            <v>0</v>
          </cell>
          <cell r="U3931">
            <v>0</v>
          </cell>
          <cell r="V3931">
            <v>0</v>
          </cell>
          <cell r="W3931">
            <v>0</v>
          </cell>
          <cell r="X3931">
            <v>0</v>
          </cell>
          <cell r="Y3931">
            <v>0</v>
          </cell>
          <cell r="Z3931">
            <v>0</v>
          </cell>
          <cell r="AA3931">
            <v>0</v>
          </cell>
          <cell r="AB3931">
            <v>0</v>
          </cell>
          <cell r="AC3931">
            <v>0</v>
          </cell>
          <cell r="AD3931">
            <v>0</v>
          </cell>
          <cell r="AE3931">
            <v>0</v>
          </cell>
        </row>
        <row r="3932">
          <cell r="C3932" t="str">
            <v>H047100016</v>
          </cell>
          <cell r="D3932" t="str">
            <v>เครื่องโทรศัพท์กดปุ่มมี HAND FREE</v>
          </cell>
          <cell r="F3932" t="str">
            <v>RR0009238</v>
          </cell>
          <cell r="G3932">
            <v>36795</v>
          </cell>
          <cell r="H3932">
            <v>2</v>
          </cell>
          <cell r="I3932">
            <v>1500</v>
          </cell>
          <cell r="J3932">
            <v>2</v>
          </cell>
          <cell r="K3932">
            <v>36795</v>
          </cell>
          <cell r="N3932">
            <v>0</v>
          </cell>
          <cell r="O3932">
            <v>1498</v>
          </cell>
          <cell r="P3932">
            <v>1498</v>
          </cell>
          <cell r="Q3932">
            <v>1498</v>
          </cell>
          <cell r="R3932">
            <v>1498</v>
          </cell>
          <cell r="S3932">
            <v>1498</v>
          </cell>
          <cell r="T3932">
            <v>0</v>
          </cell>
          <cell r="U3932">
            <v>0</v>
          </cell>
          <cell r="V3932">
            <v>0</v>
          </cell>
          <cell r="W3932">
            <v>0</v>
          </cell>
          <cell r="X3932">
            <v>0</v>
          </cell>
          <cell r="Y3932">
            <v>0</v>
          </cell>
          <cell r="Z3932">
            <v>0</v>
          </cell>
          <cell r="AA3932">
            <v>0</v>
          </cell>
          <cell r="AB3932">
            <v>0</v>
          </cell>
          <cell r="AC3932">
            <v>0</v>
          </cell>
          <cell r="AD3932">
            <v>0</v>
          </cell>
          <cell r="AE3932">
            <v>0</v>
          </cell>
        </row>
        <row r="3933">
          <cell r="C3933" t="str">
            <v>S060400443</v>
          </cell>
          <cell r="D3933" t="str">
            <v>JOB-9889 JIG เชื่อม Outlet CCX-670</v>
          </cell>
          <cell r="F3933" t="str">
            <v>JV0009027</v>
          </cell>
          <cell r="G3933">
            <v>36799</v>
          </cell>
          <cell r="H3933">
            <v>1</v>
          </cell>
          <cell r="I3933">
            <v>5107.83</v>
          </cell>
          <cell r="J3933">
            <v>1</v>
          </cell>
          <cell r="K3933">
            <v>36799</v>
          </cell>
          <cell r="N3933">
            <v>0</v>
          </cell>
          <cell r="O3933">
            <v>5106.83</v>
          </cell>
          <cell r="P3933">
            <v>5106.83</v>
          </cell>
          <cell r="Q3933">
            <v>5106.83</v>
          </cell>
          <cell r="R3933">
            <v>5106.83</v>
          </cell>
          <cell r="S3933">
            <v>5106.83</v>
          </cell>
          <cell r="T3933">
            <v>0</v>
          </cell>
          <cell r="U3933">
            <v>0</v>
          </cell>
          <cell r="V3933">
            <v>0</v>
          </cell>
          <cell r="W3933">
            <v>0</v>
          </cell>
          <cell r="X3933">
            <v>0</v>
          </cell>
          <cell r="Y3933">
            <v>0</v>
          </cell>
          <cell r="Z3933">
            <v>0</v>
          </cell>
          <cell r="AA3933">
            <v>0</v>
          </cell>
          <cell r="AB3933">
            <v>0</v>
          </cell>
          <cell r="AC3933">
            <v>0</v>
          </cell>
          <cell r="AD3933">
            <v>0</v>
          </cell>
          <cell r="AE3933">
            <v>0</v>
          </cell>
        </row>
        <row r="3934">
          <cell r="C3934" t="str">
            <v>S060400444</v>
          </cell>
          <cell r="D3934" t="str">
            <v>JOB-9924 JIG เชื่อม Inlet ECX-663</v>
          </cell>
          <cell r="F3934" t="str">
            <v>JV0009027</v>
          </cell>
          <cell r="G3934">
            <v>36799</v>
          </cell>
          <cell r="H3934">
            <v>1</v>
          </cell>
          <cell r="I3934">
            <v>2227.02</v>
          </cell>
          <cell r="J3934">
            <v>1</v>
          </cell>
          <cell r="K3934">
            <v>36799</v>
          </cell>
          <cell r="N3934">
            <v>0</v>
          </cell>
          <cell r="O3934">
            <v>2226.02</v>
          </cell>
          <cell r="P3934">
            <v>2226.02</v>
          </cell>
          <cell r="Q3934">
            <v>2226.02</v>
          </cell>
          <cell r="R3934">
            <v>2226.02</v>
          </cell>
          <cell r="S3934">
            <v>2226.02</v>
          </cell>
          <cell r="T3934">
            <v>0</v>
          </cell>
          <cell r="U3934">
            <v>0</v>
          </cell>
          <cell r="V3934">
            <v>0</v>
          </cell>
          <cell r="W3934">
            <v>0</v>
          </cell>
          <cell r="X3934">
            <v>0</v>
          </cell>
          <cell r="Y3934">
            <v>0</v>
          </cell>
          <cell r="Z3934">
            <v>0</v>
          </cell>
          <cell r="AA3934">
            <v>0</v>
          </cell>
          <cell r="AB3934">
            <v>0</v>
          </cell>
          <cell r="AC3934">
            <v>0</v>
          </cell>
          <cell r="AD3934">
            <v>0</v>
          </cell>
          <cell r="AE3934">
            <v>0</v>
          </cell>
        </row>
        <row r="3935">
          <cell r="C3935" t="str">
            <v>S060400445</v>
          </cell>
          <cell r="D3935" t="str">
            <v>JOB-9928 JIG เชื่อม Inlet CCX-670</v>
          </cell>
          <cell r="F3935" t="str">
            <v>JV0009027</v>
          </cell>
          <cell r="G3935">
            <v>36799</v>
          </cell>
          <cell r="H3935">
            <v>1</v>
          </cell>
          <cell r="I3935">
            <v>5024.57</v>
          </cell>
          <cell r="J3935">
            <v>1</v>
          </cell>
          <cell r="K3935">
            <v>36799</v>
          </cell>
          <cell r="N3935">
            <v>0</v>
          </cell>
          <cell r="O3935">
            <v>5023.57</v>
          </cell>
          <cell r="P3935">
            <v>5023.57</v>
          </cell>
          <cell r="Q3935">
            <v>5023.57</v>
          </cell>
          <cell r="R3935">
            <v>5023.57</v>
          </cell>
          <cell r="S3935">
            <v>5023.57</v>
          </cell>
          <cell r="T3935">
            <v>0</v>
          </cell>
          <cell r="U3935">
            <v>0</v>
          </cell>
          <cell r="V3935">
            <v>0</v>
          </cell>
          <cell r="W3935">
            <v>0</v>
          </cell>
          <cell r="X3935">
            <v>0</v>
          </cell>
          <cell r="Y3935">
            <v>0</v>
          </cell>
          <cell r="Z3935">
            <v>0</v>
          </cell>
          <cell r="AA3935">
            <v>0</v>
          </cell>
          <cell r="AB3935">
            <v>0</v>
          </cell>
          <cell r="AC3935">
            <v>0</v>
          </cell>
          <cell r="AD3935">
            <v>0</v>
          </cell>
          <cell r="AE3935">
            <v>0</v>
          </cell>
        </row>
        <row r="3936">
          <cell r="C3936" t="str">
            <v>S060400446</v>
          </cell>
          <cell r="D3936" t="str">
            <v>JOB-00-05-015 ทำกระบอก เจาะกระทุ้ง</v>
          </cell>
          <cell r="F3936" t="str">
            <v>JV0009027</v>
          </cell>
          <cell r="G3936">
            <v>36799</v>
          </cell>
          <cell r="H3936">
            <v>1</v>
          </cell>
          <cell r="I3936">
            <v>1053.96</v>
          </cell>
          <cell r="J3936">
            <v>1</v>
          </cell>
          <cell r="K3936">
            <v>36799</v>
          </cell>
          <cell r="N3936">
            <v>0</v>
          </cell>
          <cell r="O3936">
            <v>1052.96</v>
          </cell>
          <cell r="P3936">
            <v>1052.96</v>
          </cell>
          <cell r="Q3936">
            <v>1052.96</v>
          </cell>
          <cell r="R3936">
            <v>1052.96</v>
          </cell>
          <cell r="S3936">
            <v>1052.96</v>
          </cell>
          <cell r="T3936">
            <v>0</v>
          </cell>
          <cell r="U3936">
            <v>0</v>
          </cell>
          <cell r="V3936">
            <v>0</v>
          </cell>
          <cell r="W3936">
            <v>0</v>
          </cell>
          <cell r="X3936">
            <v>0</v>
          </cell>
          <cell r="Y3936">
            <v>0</v>
          </cell>
          <cell r="Z3936">
            <v>0</v>
          </cell>
          <cell r="AA3936">
            <v>0</v>
          </cell>
          <cell r="AB3936">
            <v>0</v>
          </cell>
          <cell r="AC3936">
            <v>0</v>
          </cell>
          <cell r="AD3936">
            <v>0</v>
          </cell>
          <cell r="AE3936">
            <v>0</v>
          </cell>
        </row>
        <row r="3937">
          <cell r="C3937" t="str">
            <v>S060400447</v>
          </cell>
          <cell r="D3937" t="str">
            <v>JOB-IN-OUT-00-07-012 ทำหัวเข็ม 5/8 ECA-0076</v>
          </cell>
          <cell r="F3937" t="str">
            <v>JV0009027</v>
          </cell>
          <cell r="G3937">
            <v>36799</v>
          </cell>
          <cell r="H3937">
            <v>1</v>
          </cell>
          <cell r="I3937">
            <v>2221.23</v>
          </cell>
          <cell r="J3937">
            <v>1</v>
          </cell>
          <cell r="K3937">
            <v>36799</v>
          </cell>
          <cell r="N3937">
            <v>0</v>
          </cell>
          <cell r="O3937">
            <v>2220.23</v>
          </cell>
          <cell r="P3937">
            <v>2220.23</v>
          </cell>
          <cell r="Q3937">
            <v>2220.23</v>
          </cell>
          <cell r="R3937">
            <v>2220.23</v>
          </cell>
          <cell r="S3937">
            <v>2220.23</v>
          </cell>
          <cell r="T3937">
            <v>0</v>
          </cell>
          <cell r="U3937">
            <v>0</v>
          </cell>
          <cell r="V3937">
            <v>0</v>
          </cell>
          <cell r="W3937">
            <v>0</v>
          </cell>
          <cell r="X3937">
            <v>0</v>
          </cell>
          <cell r="Y3937">
            <v>0</v>
          </cell>
          <cell r="Z3937">
            <v>0</v>
          </cell>
          <cell r="AA3937">
            <v>0</v>
          </cell>
          <cell r="AB3937">
            <v>0</v>
          </cell>
          <cell r="AC3937">
            <v>0</v>
          </cell>
          <cell r="AD3937">
            <v>0</v>
          </cell>
          <cell r="AE3937">
            <v>0</v>
          </cell>
        </row>
        <row r="3938">
          <cell r="C3938" t="str">
            <v>S070200757</v>
          </cell>
          <cell r="D3938" t="str">
            <v>JOB-MW-00-06-025 แม่พิมพ์ Blank End Plate (RB)</v>
          </cell>
          <cell r="E3938" t="str">
            <v>ECA-0007</v>
          </cell>
          <cell r="F3938" t="str">
            <v>JV0009027</v>
          </cell>
          <cell r="G3938">
            <v>36799</v>
          </cell>
          <cell r="H3938">
            <v>1</v>
          </cell>
          <cell r="I3938">
            <v>9926.5</v>
          </cell>
          <cell r="J3938">
            <v>1</v>
          </cell>
          <cell r="K3938">
            <v>36799</v>
          </cell>
          <cell r="N3938">
            <v>0</v>
          </cell>
          <cell r="O3938">
            <v>9925.5</v>
          </cell>
          <cell r="P3938">
            <v>9925.5</v>
          </cell>
          <cell r="Q3938">
            <v>9925.5</v>
          </cell>
          <cell r="R3938">
            <v>9925.5</v>
          </cell>
          <cell r="S3938">
            <v>9925.5</v>
          </cell>
          <cell r="T3938">
            <v>0</v>
          </cell>
          <cell r="U3938">
            <v>0</v>
          </cell>
          <cell r="V3938">
            <v>0</v>
          </cell>
          <cell r="W3938">
            <v>0</v>
          </cell>
          <cell r="X3938">
            <v>0</v>
          </cell>
          <cell r="Y3938">
            <v>0</v>
          </cell>
          <cell r="Z3938">
            <v>0</v>
          </cell>
          <cell r="AA3938">
            <v>0</v>
          </cell>
          <cell r="AB3938">
            <v>0</v>
          </cell>
          <cell r="AC3938">
            <v>0</v>
          </cell>
          <cell r="AD3938">
            <v>0</v>
          </cell>
          <cell r="AE3938">
            <v>0</v>
          </cell>
        </row>
        <row r="3939">
          <cell r="C3939" t="str">
            <v>S070200758</v>
          </cell>
          <cell r="D3939" t="str">
            <v>JOB-MW-00-08-003 แม่พิมพ์ Blank Mini Execl</v>
          </cell>
          <cell r="F3939" t="str">
            <v>JV0009024</v>
          </cell>
          <cell r="G3939">
            <v>36799</v>
          </cell>
          <cell r="H3939">
            <v>1</v>
          </cell>
          <cell r="I3939">
            <v>3964.88</v>
          </cell>
          <cell r="J3939">
            <v>1</v>
          </cell>
          <cell r="K3939">
            <v>36799</v>
          </cell>
          <cell r="N3939">
            <v>0</v>
          </cell>
          <cell r="O3939">
            <v>3963.88</v>
          </cell>
          <cell r="P3939">
            <v>3963.88</v>
          </cell>
          <cell r="Q3939">
            <v>3963.88</v>
          </cell>
          <cell r="R3939">
            <v>3963.88</v>
          </cell>
          <cell r="S3939">
            <v>3963.88</v>
          </cell>
          <cell r="T3939">
            <v>0</v>
          </cell>
          <cell r="U3939">
            <v>0</v>
          </cell>
          <cell r="V3939">
            <v>0</v>
          </cell>
          <cell r="W3939">
            <v>0</v>
          </cell>
          <cell r="X3939">
            <v>0</v>
          </cell>
          <cell r="Y3939">
            <v>0</v>
          </cell>
          <cell r="Z3939">
            <v>0</v>
          </cell>
          <cell r="AA3939">
            <v>0</v>
          </cell>
          <cell r="AB3939">
            <v>0</v>
          </cell>
          <cell r="AC3939">
            <v>0</v>
          </cell>
          <cell r="AD3939">
            <v>0</v>
          </cell>
          <cell r="AE3939">
            <v>0</v>
          </cell>
        </row>
        <row r="3940">
          <cell r="C3940" t="str">
            <v>S070200759</v>
          </cell>
          <cell r="D3940" t="str">
            <v>JOB-MW-00-08-026 แม่พิมพ์ End Plate DXC-0136</v>
          </cell>
          <cell r="F3940" t="str">
            <v>JV0009027</v>
          </cell>
          <cell r="G3940">
            <v>36799</v>
          </cell>
          <cell r="H3940">
            <v>1</v>
          </cell>
          <cell r="I3940">
            <v>2164.0500000000002</v>
          </cell>
          <cell r="J3940">
            <v>1</v>
          </cell>
          <cell r="K3940">
            <v>36799</v>
          </cell>
          <cell r="N3940">
            <v>0</v>
          </cell>
          <cell r="O3940">
            <v>2163.0500000000002</v>
          </cell>
          <cell r="P3940">
            <v>2163.0500000000002</v>
          </cell>
          <cell r="Q3940">
            <v>2163.0500000000002</v>
          </cell>
          <cell r="R3940">
            <v>2163.0500000000002</v>
          </cell>
          <cell r="S3940">
            <v>2163.0500000000002</v>
          </cell>
          <cell r="T3940">
            <v>0</v>
          </cell>
          <cell r="U3940">
            <v>0</v>
          </cell>
          <cell r="V3940">
            <v>0</v>
          </cell>
          <cell r="W3940">
            <v>0</v>
          </cell>
          <cell r="X3940">
            <v>0</v>
          </cell>
          <cell r="Y3940">
            <v>0</v>
          </cell>
          <cell r="Z3940">
            <v>0</v>
          </cell>
          <cell r="AA3940">
            <v>0</v>
          </cell>
          <cell r="AB3940">
            <v>0</v>
          </cell>
          <cell r="AC3940">
            <v>0</v>
          </cell>
          <cell r="AD3940">
            <v>0</v>
          </cell>
          <cell r="AE3940">
            <v>0</v>
          </cell>
        </row>
        <row r="3941">
          <cell r="C3941" t="str">
            <v>S070200760</v>
          </cell>
          <cell r="D3941" t="str">
            <v>JOB-MW-00-08-026 แม่พิมพ์ Blacket Holder BMW E34</v>
          </cell>
          <cell r="F3941" t="str">
            <v>JV0009027</v>
          </cell>
          <cell r="G3941">
            <v>36799</v>
          </cell>
          <cell r="H3941">
            <v>1</v>
          </cell>
          <cell r="I3941">
            <v>2476.25</v>
          </cell>
          <cell r="J3941">
            <v>1</v>
          </cell>
          <cell r="K3941">
            <v>36799</v>
          </cell>
          <cell r="N3941">
            <v>0</v>
          </cell>
          <cell r="O3941">
            <v>2475.25</v>
          </cell>
          <cell r="P3941">
            <v>2475.25</v>
          </cell>
          <cell r="Q3941">
            <v>2475.25</v>
          </cell>
          <cell r="R3941">
            <v>2475.25</v>
          </cell>
          <cell r="S3941">
            <v>2475.25</v>
          </cell>
          <cell r="T3941">
            <v>0</v>
          </cell>
          <cell r="U3941">
            <v>0</v>
          </cell>
          <cell r="V3941">
            <v>0</v>
          </cell>
          <cell r="W3941">
            <v>0</v>
          </cell>
          <cell r="X3941">
            <v>0</v>
          </cell>
          <cell r="Y3941">
            <v>0</v>
          </cell>
          <cell r="Z3941">
            <v>0</v>
          </cell>
          <cell r="AA3941">
            <v>0</v>
          </cell>
          <cell r="AB3941">
            <v>0</v>
          </cell>
          <cell r="AC3941">
            <v>0</v>
          </cell>
          <cell r="AD3941">
            <v>0</v>
          </cell>
          <cell r="AE3941">
            <v>0</v>
          </cell>
        </row>
        <row r="3942">
          <cell r="C3942" t="str">
            <v>S070200761</v>
          </cell>
          <cell r="D3942" t="str">
            <v>JOB-MW-00-08-029 แม่พิมพ์เจาะรูเส้นผ่าศูนย์กลาง</v>
          </cell>
          <cell r="E3942" t="str">
            <v>7.2 MM. 2R*22"</v>
          </cell>
          <cell r="F3942" t="str">
            <v>JV0009027</v>
          </cell>
          <cell r="G3942">
            <v>36799</v>
          </cell>
          <cell r="H3942">
            <v>1</v>
          </cell>
          <cell r="I3942">
            <v>6407.6</v>
          </cell>
          <cell r="J3942">
            <v>1</v>
          </cell>
          <cell r="K3942">
            <v>36799</v>
          </cell>
          <cell r="N3942">
            <v>0</v>
          </cell>
          <cell r="O3942">
            <v>6406.6</v>
          </cell>
          <cell r="P3942">
            <v>6406.6</v>
          </cell>
          <cell r="Q3942">
            <v>6406.6</v>
          </cell>
          <cell r="R3942">
            <v>6406.6</v>
          </cell>
          <cell r="S3942">
            <v>6406.6</v>
          </cell>
          <cell r="T3942">
            <v>0</v>
          </cell>
          <cell r="U3942">
            <v>0</v>
          </cell>
          <cell r="V3942">
            <v>0</v>
          </cell>
          <cell r="W3942">
            <v>0</v>
          </cell>
          <cell r="X3942">
            <v>0</v>
          </cell>
          <cell r="Y3942">
            <v>0</v>
          </cell>
          <cell r="Z3942">
            <v>0</v>
          </cell>
          <cell r="AA3942">
            <v>0</v>
          </cell>
          <cell r="AB3942">
            <v>0</v>
          </cell>
          <cell r="AC3942">
            <v>0</v>
          </cell>
          <cell r="AD3942">
            <v>0</v>
          </cell>
          <cell r="AE3942">
            <v>0</v>
          </cell>
        </row>
        <row r="3943">
          <cell r="C3943" t="str">
            <v>S070200762</v>
          </cell>
          <cell r="D3943" t="str">
            <v>JOB-MW-00-09-002 แม่พิมพ์เจาะรูเส้นผ่าศูนย์กลาง</v>
          </cell>
          <cell r="E3943" t="str">
            <v>3.0 MM.</v>
          </cell>
          <cell r="F3943" t="str">
            <v>JV0009027</v>
          </cell>
          <cell r="G3943">
            <v>36799</v>
          </cell>
          <cell r="H3943">
            <v>1</v>
          </cell>
          <cell r="I3943">
            <v>1476.51</v>
          </cell>
          <cell r="J3943">
            <v>1</v>
          </cell>
          <cell r="K3943">
            <v>36799</v>
          </cell>
          <cell r="N3943">
            <v>0</v>
          </cell>
          <cell r="O3943">
            <v>1475.51</v>
          </cell>
          <cell r="P3943">
            <v>1475.51</v>
          </cell>
          <cell r="Q3943">
            <v>1475.51</v>
          </cell>
          <cell r="R3943">
            <v>1475.51</v>
          </cell>
          <cell r="S3943">
            <v>1475.51</v>
          </cell>
          <cell r="T3943">
            <v>0</v>
          </cell>
          <cell r="U3943">
            <v>0</v>
          </cell>
          <cell r="V3943">
            <v>0</v>
          </cell>
          <cell r="W3943">
            <v>0</v>
          </cell>
          <cell r="X3943">
            <v>0</v>
          </cell>
          <cell r="Y3943">
            <v>0</v>
          </cell>
          <cell r="Z3943">
            <v>0</v>
          </cell>
          <cell r="AA3943">
            <v>0</v>
          </cell>
          <cell r="AB3943">
            <v>0</v>
          </cell>
          <cell r="AC3943">
            <v>0</v>
          </cell>
          <cell r="AD3943">
            <v>0</v>
          </cell>
          <cell r="AE3943">
            <v>0</v>
          </cell>
        </row>
        <row r="3944">
          <cell r="C3944" t="str">
            <v>S070200763</v>
          </cell>
          <cell r="D3944" t="str">
            <v>JOB-MW-00-9782 แม่พิมพ์ Bracket SMA 0967</v>
          </cell>
          <cell r="F3944" t="str">
            <v>JV0009027</v>
          </cell>
          <cell r="G3944">
            <v>36799</v>
          </cell>
          <cell r="H3944">
            <v>1</v>
          </cell>
          <cell r="I3944">
            <v>17828.97</v>
          </cell>
          <cell r="J3944">
            <v>1</v>
          </cell>
          <cell r="K3944">
            <v>36799</v>
          </cell>
          <cell r="N3944">
            <v>0</v>
          </cell>
          <cell r="O3944">
            <v>17827.97</v>
          </cell>
          <cell r="P3944">
            <v>17827.97</v>
          </cell>
          <cell r="Q3944">
            <v>17827.97</v>
          </cell>
          <cell r="R3944">
            <v>17827.97</v>
          </cell>
          <cell r="S3944">
            <v>17827.97</v>
          </cell>
          <cell r="T3944">
            <v>0</v>
          </cell>
          <cell r="U3944">
            <v>0</v>
          </cell>
          <cell r="V3944">
            <v>0</v>
          </cell>
          <cell r="W3944">
            <v>0</v>
          </cell>
          <cell r="X3944">
            <v>0</v>
          </cell>
          <cell r="Y3944">
            <v>0</v>
          </cell>
          <cell r="Z3944">
            <v>0</v>
          </cell>
          <cell r="AA3944">
            <v>0</v>
          </cell>
          <cell r="AB3944">
            <v>0</v>
          </cell>
          <cell r="AC3944">
            <v>0</v>
          </cell>
          <cell r="AD3944">
            <v>0</v>
          </cell>
          <cell r="AE3944">
            <v>0</v>
          </cell>
        </row>
        <row r="3945">
          <cell r="C3945" t="str">
            <v>S070200764</v>
          </cell>
          <cell r="D3945" t="str">
            <v>JOB-MW-00-9782 แม่พิมพ์ Bracket SMA 0965</v>
          </cell>
          <cell r="F3945" t="str">
            <v>JV0009027</v>
          </cell>
          <cell r="G3945">
            <v>36799</v>
          </cell>
          <cell r="H3945">
            <v>1</v>
          </cell>
          <cell r="I3945">
            <v>17572.13</v>
          </cell>
          <cell r="J3945">
            <v>1</v>
          </cell>
          <cell r="K3945">
            <v>36799</v>
          </cell>
          <cell r="N3945">
            <v>0</v>
          </cell>
          <cell r="O3945">
            <v>17571.13</v>
          </cell>
          <cell r="P3945">
            <v>17571.13</v>
          </cell>
          <cell r="Q3945">
            <v>17571.13</v>
          </cell>
          <cell r="R3945">
            <v>17571.13</v>
          </cell>
          <cell r="S3945">
            <v>17571.13</v>
          </cell>
          <cell r="T3945">
            <v>0</v>
          </cell>
          <cell r="U3945">
            <v>0</v>
          </cell>
          <cell r="V3945">
            <v>0</v>
          </cell>
          <cell r="W3945">
            <v>0</v>
          </cell>
          <cell r="X3945">
            <v>0</v>
          </cell>
          <cell r="Y3945">
            <v>0</v>
          </cell>
          <cell r="Z3945">
            <v>0</v>
          </cell>
          <cell r="AA3945">
            <v>0</v>
          </cell>
          <cell r="AB3945">
            <v>0</v>
          </cell>
          <cell r="AC3945">
            <v>0</v>
          </cell>
          <cell r="AD3945">
            <v>0</v>
          </cell>
          <cell r="AE3945">
            <v>0</v>
          </cell>
        </row>
        <row r="3946">
          <cell r="C3946" t="str">
            <v>S070200765</v>
          </cell>
          <cell r="D3946" t="str">
            <v>JOB-MW-00-9783 แม่พิมพ์ Bracket SMA 95-185</v>
          </cell>
          <cell r="F3946" t="str">
            <v>JV0009027</v>
          </cell>
          <cell r="G3946">
            <v>36799</v>
          </cell>
          <cell r="H3946">
            <v>1</v>
          </cell>
          <cell r="I3946">
            <v>13869.06</v>
          </cell>
          <cell r="J3946">
            <v>1</v>
          </cell>
          <cell r="K3946">
            <v>36799</v>
          </cell>
          <cell r="N3946">
            <v>0</v>
          </cell>
          <cell r="O3946">
            <v>13868.06</v>
          </cell>
          <cell r="P3946">
            <v>13868.06</v>
          </cell>
          <cell r="Q3946">
            <v>13868.06</v>
          </cell>
          <cell r="R3946">
            <v>13868.06</v>
          </cell>
          <cell r="S3946">
            <v>13868.06</v>
          </cell>
          <cell r="T3946">
            <v>0</v>
          </cell>
          <cell r="U3946">
            <v>0</v>
          </cell>
          <cell r="V3946">
            <v>0</v>
          </cell>
          <cell r="W3946">
            <v>0</v>
          </cell>
          <cell r="X3946">
            <v>0</v>
          </cell>
          <cell r="Y3946">
            <v>0</v>
          </cell>
          <cell r="Z3946">
            <v>0</v>
          </cell>
          <cell r="AA3946">
            <v>0</v>
          </cell>
          <cell r="AB3946">
            <v>0</v>
          </cell>
          <cell r="AC3946">
            <v>0</v>
          </cell>
          <cell r="AD3946">
            <v>0</v>
          </cell>
          <cell r="AE3946">
            <v>0</v>
          </cell>
        </row>
        <row r="3947">
          <cell r="C3947" t="str">
            <v>S070200766</v>
          </cell>
          <cell r="D3947" t="str">
            <v>JOB-MW-9883 แม่พิมพ์ Slot 26*27 MM.</v>
          </cell>
          <cell r="F3947" t="str">
            <v>JV0009027</v>
          </cell>
          <cell r="G3947">
            <v>36799</v>
          </cell>
          <cell r="H3947">
            <v>1</v>
          </cell>
          <cell r="I3947">
            <v>14358.49</v>
          </cell>
          <cell r="J3947">
            <v>1</v>
          </cell>
          <cell r="K3947">
            <v>36799</v>
          </cell>
          <cell r="N3947">
            <v>0</v>
          </cell>
          <cell r="O3947">
            <v>14357.49</v>
          </cell>
          <cell r="P3947">
            <v>14357.49</v>
          </cell>
          <cell r="Q3947">
            <v>14357.49</v>
          </cell>
          <cell r="R3947">
            <v>14357.49</v>
          </cell>
          <cell r="S3947">
            <v>14357.49</v>
          </cell>
          <cell r="T3947">
            <v>0</v>
          </cell>
          <cell r="U3947">
            <v>0</v>
          </cell>
          <cell r="V3947">
            <v>0</v>
          </cell>
          <cell r="W3947">
            <v>0</v>
          </cell>
          <cell r="X3947">
            <v>0</v>
          </cell>
          <cell r="Y3947">
            <v>0</v>
          </cell>
          <cell r="Z3947">
            <v>0</v>
          </cell>
          <cell r="AA3947">
            <v>0</v>
          </cell>
          <cell r="AB3947">
            <v>0</v>
          </cell>
          <cell r="AC3947">
            <v>0</v>
          </cell>
          <cell r="AD3947">
            <v>0</v>
          </cell>
          <cell r="AE3947">
            <v>0</v>
          </cell>
        </row>
        <row r="3948">
          <cell r="C3948" t="str">
            <v>S070200767</v>
          </cell>
          <cell r="D3948" t="str">
            <v>JOB-MW-00-9885 แม่พิมพ์ปีก End Plate (RB) CCR-420</v>
          </cell>
          <cell r="F3948" t="str">
            <v>JV0009027</v>
          </cell>
          <cell r="G3948">
            <v>36799</v>
          </cell>
          <cell r="H3948">
            <v>1</v>
          </cell>
          <cell r="I3948">
            <v>17709.28</v>
          </cell>
          <cell r="J3948">
            <v>1</v>
          </cell>
          <cell r="K3948">
            <v>36799</v>
          </cell>
          <cell r="N3948">
            <v>0</v>
          </cell>
          <cell r="O3948">
            <v>17708.28</v>
          </cell>
          <cell r="P3948">
            <v>17708.28</v>
          </cell>
          <cell r="Q3948">
            <v>17708.28</v>
          </cell>
          <cell r="R3948">
            <v>17708.28</v>
          </cell>
          <cell r="S3948">
            <v>17708.28</v>
          </cell>
          <cell r="T3948">
            <v>0</v>
          </cell>
          <cell r="U3948">
            <v>0</v>
          </cell>
          <cell r="V3948">
            <v>0</v>
          </cell>
          <cell r="W3948">
            <v>0</v>
          </cell>
          <cell r="X3948">
            <v>0</v>
          </cell>
          <cell r="Y3948">
            <v>0</v>
          </cell>
          <cell r="Z3948">
            <v>0</v>
          </cell>
          <cell r="AA3948">
            <v>0</v>
          </cell>
          <cell r="AB3948">
            <v>0</v>
          </cell>
          <cell r="AC3948">
            <v>0</v>
          </cell>
          <cell r="AD3948">
            <v>0</v>
          </cell>
          <cell r="AE3948">
            <v>0</v>
          </cell>
        </row>
        <row r="3949">
          <cell r="C3949" t="str">
            <v>S070200768</v>
          </cell>
          <cell r="D3949" t="str">
            <v>JOB-MW-00-7929 แม่พิมพ์ขึ้นรูป Pipe-Sanden</v>
          </cell>
          <cell r="F3949" t="str">
            <v>JV0009027</v>
          </cell>
          <cell r="G3949">
            <v>36799</v>
          </cell>
          <cell r="H3949">
            <v>1</v>
          </cell>
          <cell r="I3949">
            <v>21425.52</v>
          </cell>
          <cell r="J3949">
            <v>1</v>
          </cell>
          <cell r="K3949">
            <v>36799</v>
          </cell>
          <cell r="N3949">
            <v>0</v>
          </cell>
          <cell r="O3949">
            <v>21424.52</v>
          </cell>
          <cell r="P3949">
            <v>21424.52</v>
          </cell>
          <cell r="Q3949">
            <v>21424.52</v>
          </cell>
          <cell r="R3949">
            <v>21424.52</v>
          </cell>
          <cell r="S3949">
            <v>21424.52</v>
          </cell>
          <cell r="T3949">
            <v>0</v>
          </cell>
          <cell r="U3949">
            <v>0</v>
          </cell>
          <cell r="V3949">
            <v>0</v>
          </cell>
          <cell r="W3949">
            <v>0</v>
          </cell>
          <cell r="X3949">
            <v>0</v>
          </cell>
          <cell r="Y3949">
            <v>0</v>
          </cell>
          <cell r="Z3949">
            <v>0</v>
          </cell>
          <cell r="AA3949">
            <v>0</v>
          </cell>
          <cell r="AB3949">
            <v>0</v>
          </cell>
          <cell r="AC3949">
            <v>0</v>
          </cell>
          <cell r="AD3949">
            <v>0</v>
          </cell>
          <cell r="AE3949">
            <v>0</v>
          </cell>
        </row>
        <row r="3950">
          <cell r="C3950" t="str">
            <v>S070400108</v>
          </cell>
          <cell r="D3950" t="str">
            <v>JOB-IN-OUT-06-011 JIG ดัดท่อ Cw 5/8 ECA-0089</v>
          </cell>
          <cell r="F3950" t="str">
            <v>JV0009027</v>
          </cell>
          <cell r="G3950">
            <v>36799</v>
          </cell>
          <cell r="H3950">
            <v>1</v>
          </cell>
          <cell r="I3950">
            <v>4261.88</v>
          </cell>
          <cell r="J3950">
            <v>1</v>
          </cell>
          <cell r="K3950">
            <v>36799</v>
          </cell>
          <cell r="N3950">
            <v>0</v>
          </cell>
          <cell r="O3950">
            <v>4260.88</v>
          </cell>
          <cell r="P3950">
            <v>4260.88</v>
          </cell>
          <cell r="Q3950">
            <v>4260.88</v>
          </cell>
          <cell r="R3950">
            <v>4260.88</v>
          </cell>
          <cell r="S3950">
            <v>4260.88</v>
          </cell>
          <cell r="T3950">
            <v>0</v>
          </cell>
          <cell r="U3950">
            <v>0</v>
          </cell>
          <cell r="V3950">
            <v>0</v>
          </cell>
          <cell r="W3950">
            <v>0</v>
          </cell>
          <cell r="X3950">
            <v>0</v>
          </cell>
          <cell r="Y3950">
            <v>0</v>
          </cell>
          <cell r="Z3950">
            <v>0</v>
          </cell>
          <cell r="AA3950">
            <v>0</v>
          </cell>
          <cell r="AB3950">
            <v>0</v>
          </cell>
          <cell r="AC3950">
            <v>0</v>
          </cell>
          <cell r="AD3950">
            <v>0</v>
          </cell>
          <cell r="AE3950">
            <v>0</v>
          </cell>
        </row>
        <row r="3951">
          <cell r="C3951" t="str">
            <v>S070400109</v>
          </cell>
          <cell r="D3951" t="str">
            <v>JOB-IN-OUT-00-08-013 JIG ดัดท่อ CW 5/8 DXC-0607</v>
          </cell>
          <cell r="F3951" t="str">
            <v>JV0009027</v>
          </cell>
          <cell r="G3951">
            <v>36799</v>
          </cell>
          <cell r="H3951">
            <v>1</v>
          </cell>
          <cell r="I3951">
            <v>4834.78</v>
          </cell>
          <cell r="J3951">
            <v>1</v>
          </cell>
          <cell r="K3951">
            <v>36799</v>
          </cell>
          <cell r="N3951">
            <v>0</v>
          </cell>
          <cell r="O3951">
            <v>4833.78</v>
          </cell>
          <cell r="P3951">
            <v>4833.78</v>
          </cell>
          <cell r="Q3951">
            <v>4833.78</v>
          </cell>
          <cell r="R3951">
            <v>4833.78</v>
          </cell>
          <cell r="S3951">
            <v>4833.78</v>
          </cell>
          <cell r="T3951">
            <v>0</v>
          </cell>
          <cell r="U3951">
            <v>0</v>
          </cell>
          <cell r="V3951">
            <v>0</v>
          </cell>
          <cell r="W3951">
            <v>0</v>
          </cell>
          <cell r="X3951">
            <v>0</v>
          </cell>
          <cell r="Y3951">
            <v>0</v>
          </cell>
          <cell r="Z3951">
            <v>0</v>
          </cell>
          <cell r="AA3951">
            <v>0</v>
          </cell>
          <cell r="AB3951">
            <v>0</v>
          </cell>
          <cell r="AC3951">
            <v>0</v>
          </cell>
          <cell r="AD3951">
            <v>0</v>
          </cell>
          <cell r="AE3951">
            <v>0</v>
          </cell>
        </row>
        <row r="3952">
          <cell r="C3952" t="str">
            <v>S070400110</v>
          </cell>
          <cell r="D3952" t="str">
            <v>JOB-IN-OUT-00-09-01 JIG ดัด CW 3/8*13 MM.</v>
          </cell>
          <cell r="F3952" t="str">
            <v>JV0009027</v>
          </cell>
          <cell r="G3952">
            <v>36799</v>
          </cell>
          <cell r="H3952">
            <v>1</v>
          </cell>
          <cell r="I3952">
            <v>1660.38</v>
          </cell>
          <cell r="J3952">
            <v>1</v>
          </cell>
          <cell r="K3952">
            <v>36799</v>
          </cell>
          <cell r="N3952">
            <v>0</v>
          </cell>
          <cell r="O3952">
            <v>1659.38</v>
          </cell>
          <cell r="P3952">
            <v>1659.38</v>
          </cell>
          <cell r="Q3952">
            <v>1659.38</v>
          </cell>
          <cell r="R3952">
            <v>1659.38</v>
          </cell>
          <cell r="S3952">
            <v>1659.38</v>
          </cell>
          <cell r="T3952">
            <v>0</v>
          </cell>
          <cell r="U3952">
            <v>0</v>
          </cell>
          <cell r="V3952">
            <v>0</v>
          </cell>
          <cell r="W3952">
            <v>0</v>
          </cell>
          <cell r="X3952">
            <v>0</v>
          </cell>
          <cell r="Y3952">
            <v>0</v>
          </cell>
          <cell r="Z3952">
            <v>0</v>
          </cell>
          <cell r="AA3952">
            <v>0</v>
          </cell>
          <cell r="AB3952">
            <v>0</v>
          </cell>
          <cell r="AC3952">
            <v>0</v>
          </cell>
          <cell r="AD3952">
            <v>0</v>
          </cell>
          <cell r="AE3952">
            <v>0</v>
          </cell>
        </row>
        <row r="3953">
          <cell r="C3953" t="str">
            <v>S060500048</v>
          </cell>
          <cell r="D3953" t="str">
            <v>เครื่องวัดทดสอบฉนวน ON-Z4B (AA-54554)</v>
          </cell>
          <cell r="F3953" t="str">
            <v>RR0010134</v>
          </cell>
          <cell r="G3953">
            <v>36817</v>
          </cell>
          <cell r="H3953">
            <v>1</v>
          </cell>
          <cell r="I3953">
            <v>84150</v>
          </cell>
          <cell r="J3953">
            <v>1</v>
          </cell>
          <cell r="K3953">
            <v>36817</v>
          </cell>
          <cell r="N3953">
            <v>0</v>
          </cell>
          <cell r="O3953">
            <v>84149</v>
          </cell>
          <cell r="P3953">
            <v>84149</v>
          </cell>
          <cell r="Q3953">
            <v>84149</v>
          </cell>
          <cell r="R3953">
            <v>84149</v>
          </cell>
          <cell r="S3953">
            <v>84149</v>
          </cell>
          <cell r="T3953">
            <v>0</v>
          </cell>
          <cell r="U3953">
            <v>0</v>
          </cell>
          <cell r="V3953">
            <v>0</v>
          </cell>
          <cell r="W3953">
            <v>0</v>
          </cell>
          <cell r="X3953">
            <v>0</v>
          </cell>
          <cell r="Y3953">
            <v>0</v>
          </cell>
          <cell r="Z3953">
            <v>0</v>
          </cell>
          <cell r="AA3953">
            <v>0</v>
          </cell>
          <cell r="AB3953">
            <v>0</v>
          </cell>
          <cell r="AC3953">
            <v>0</v>
          </cell>
          <cell r="AD3953">
            <v>0</v>
          </cell>
          <cell r="AE3953">
            <v>0</v>
          </cell>
        </row>
        <row r="3954">
          <cell r="C3954" t="str">
            <v>H067800005</v>
          </cell>
          <cell r="D3954" t="str">
            <v>แสตนพร้อมป้าย HARBOUR BOY</v>
          </cell>
          <cell r="F3954" t="str">
            <v>RR0010139</v>
          </cell>
          <cell r="G3954">
            <v>36817</v>
          </cell>
          <cell r="H3954">
            <v>15</v>
          </cell>
          <cell r="I3954">
            <v>30750</v>
          </cell>
          <cell r="J3954">
            <v>15</v>
          </cell>
          <cell r="K3954">
            <v>36817</v>
          </cell>
          <cell r="N3954">
            <v>0</v>
          </cell>
          <cell r="O3954">
            <v>30735</v>
          </cell>
          <cell r="P3954">
            <v>30735</v>
          </cell>
          <cell r="Q3954">
            <v>30735</v>
          </cell>
          <cell r="R3954">
            <v>30735</v>
          </cell>
          <cell r="S3954">
            <v>30735</v>
          </cell>
          <cell r="T3954">
            <v>0</v>
          </cell>
          <cell r="U3954">
            <v>0</v>
          </cell>
          <cell r="V3954">
            <v>0</v>
          </cell>
          <cell r="W3954">
            <v>0</v>
          </cell>
          <cell r="X3954">
            <v>0</v>
          </cell>
          <cell r="Y3954">
            <v>0</v>
          </cell>
          <cell r="Z3954">
            <v>0</v>
          </cell>
          <cell r="AA3954">
            <v>0</v>
          </cell>
          <cell r="AB3954">
            <v>0</v>
          </cell>
          <cell r="AC3954">
            <v>0</v>
          </cell>
          <cell r="AD3954">
            <v>0</v>
          </cell>
          <cell r="AE3954">
            <v>0</v>
          </cell>
        </row>
        <row r="3955">
          <cell r="C3955" t="str">
            <v>H067800006</v>
          </cell>
          <cell r="D3955" t="str">
            <v>สแตนพร้อมป้าย HARBOUR BOY</v>
          </cell>
          <cell r="F3955" t="str">
            <v>RR0010184</v>
          </cell>
          <cell r="G3955">
            <v>36826</v>
          </cell>
          <cell r="H3955">
            <v>35</v>
          </cell>
          <cell r="I3955">
            <v>71750</v>
          </cell>
          <cell r="J3955">
            <v>35</v>
          </cell>
          <cell r="K3955">
            <v>36826</v>
          </cell>
          <cell r="N3955">
            <v>0</v>
          </cell>
          <cell r="O3955">
            <v>71715</v>
          </cell>
          <cell r="P3955">
            <v>71715</v>
          </cell>
          <cell r="Q3955">
            <v>71715</v>
          </cell>
          <cell r="R3955">
            <v>71715</v>
          </cell>
          <cell r="S3955">
            <v>71715</v>
          </cell>
          <cell r="T3955">
            <v>0</v>
          </cell>
          <cell r="U3955">
            <v>0</v>
          </cell>
          <cell r="V3955">
            <v>0</v>
          </cell>
          <cell r="W3955">
            <v>0</v>
          </cell>
          <cell r="X3955">
            <v>0</v>
          </cell>
          <cell r="Y3955">
            <v>0</v>
          </cell>
          <cell r="Z3955">
            <v>0</v>
          </cell>
          <cell r="AA3955">
            <v>0</v>
          </cell>
          <cell r="AB3955">
            <v>0</v>
          </cell>
          <cell r="AC3955">
            <v>0</v>
          </cell>
          <cell r="AD3955">
            <v>0</v>
          </cell>
          <cell r="AE3955">
            <v>0</v>
          </cell>
        </row>
        <row r="3956">
          <cell r="C3956" t="str">
            <v>S070200769</v>
          </cell>
          <cell r="D3956" t="str">
            <v>JOB-9786 แม่พิมพ์ Bracket Holder -SMA-93-228</v>
          </cell>
          <cell r="F3956" t="str">
            <v>JV0010014</v>
          </cell>
          <cell r="G3956">
            <v>36830</v>
          </cell>
          <cell r="H3956">
            <v>1</v>
          </cell>
          <cell r="I3956">
            <v>15025</v>
          </cell>
          <cell r="J3956">
            <v>1</v>
          </cell>
          <cell r="K3956">
            <v>36830</v>
          </cell>
          <cell r="N3956">
            <v>0</v>
          </cell>
          <cell r="O3956">
            <v>15024</v>
          </cell>
          <cell r="P3956">
            <v>15024</v>
          </cell>
          <cell r="Q3956">
            <v>15024</v>
          </cell>
          <cell r="R3956">
            <v>15024</v>
          </cell>
          <cell r="S3956">
            <v>15024</v>
          </cell>
          <cell r="T3956">
            <v>0</v>
          </cell>
          <cell r="U3956">
            <v>0</v>
          </cell>
          <cell r="V3956">
            <v>0</v>
          </cell>
          <cell r="W3956">
            <v>0</v>
          </cell>
          <cell r="X3956">
            <v>0</v>
          </cell>
          <cell r="Y3956">
            <v>0</v>
          </cell>
          <cell r="Z3956">
            <v>0</v>
          </cell>
          <cell r="AA3956">
            <v>0</v>
          </cell>
          <cell r="AB3956">
            <v>0</v>
          </cell>
          <cell r="AC3956">
            <v>0</v>
          </cell>
          <cell r="AD3956">
            <v>0</v>
          </cell>
          <cell r="AE3956">
            <v>0</v>
          </cell>
        </row>
        <row r="3957">
          <cell r="C3957" t="str">
            <v>S070200770</v>
          </cell>
          <cell r="D3957" t="str">
            <v>JOB-00-09-013 แม่พิมพ์ปั๊มตัดสี่เหลี่ยมเส้นผ่าศูนย</v>
          </cell>
          <cell r="E3957" t="str">
            <v>กลาง 9*15</v>
          </cell>
          <cell r="F3957" t="str">
            <v>JV0010014</v>
          </cell>
          <cell r="G3957">
            <v>36830</v>
          </cell>
          <cell r="H3957">
            <v>1</v>
          </cell>
          <cell r="I3957">
            <v>1980.07</v>
          </cell>
          <cell r="J3957">
            <v>1</v>
          </cell>
          <cell r="K3957">
            <v>36830</v>
          </cell>
          <cell r="N3957">
            <v>0</v>
          </cell>
          <cell r="O3957">
            <v>1979.07</v>
          </cell>
          <cell r="P3957">
            <v>1979.07</v>
          </cell>
          <cell r="Q3957">
            <v>1979.07</v>
          </cell>
          <cell r="R3957">
            <v>1979.07</v>
          </cell>
          <cell r="S3957">
            <v>1979.07</v>
          </cell>
          <cell r="T3957">
            <v>0</v>
          </cell>
          <cell r="U3957">
            <v>0</v>
          </cell>
          <cell r="V3957">
            <v>0</v>
          </cell>
          <cell r="W3957">
            <v>0</v>
          </cell>
          <cell r="X3957">
            <v>0</v>
          </cell>
          <cell r="Y3957">
            <v>0</v>
          </cell>
          <cell r="Z3957">
            <v>0</v>
          </cell>
          <cell r="AA3957">
            <v>0</v>
          </cell>
          <cell r="AB3957">
            <v>0</v>
          </cell>
          <cell r="AC3957">
            <v>0</v>
          </cell>
          <cell r="AD3957">
            <v>0</v>
          </cell>
          <cell r="AE3957">
            <v>0</v>
          </cell>
        </row>
        <row r="3958">
          <cell r="C3958" t="str">
            <v>S070200771</v>
          </cell>
          <cell r="D3958" t="str">
            <v>JOB-00-08-015 แม่พิมพ์ปั๊มรู Side Plate E36</v>
          </cell>
          <cell r="F3958" t="str">
            <v>JV0010014</v>
          </cell>
          <cell r="G3958">
            <v>36830</v>
          </cell>
          <cell r="H3958">
            <v>1</v>
          </cell>
          <cell r="I3958">
            <v>10464.67</v>
          </cell>
          <cell r="J3958">
            <v>1</v>
          </cell>
          <cell r="K3958">
            <v>36830</v>
          </cell>
          <cell r="N3958">
            <v>0</v>
          </cell>
          <cell r="O3958">
            <v>10463.67</v>
          </cell>
          <cell r="P3958">
            <v>10463.67</v>
          </cell>
          <cell r="Q3958">
            <v>10463.67</v>
          </cell>
          <cell r="R3958">
            <v>10463.67</v>
          </cell>
          <cell r="S3958">
            <v>10463.67</v>
          </cell>
          <cell r="T3958">
            <v>0</v>
          </cell>
          <cell r="U3958">
            <v>0</v>
          </cell>
          <cell r="V3958">
            <v>0</v>
          </cell>
          <cell r="W3958">
            <v>0</v>
          </cell>
          <cell r="X3958">
            <v>0</v>
          </cell>
          <cell r="Y3958">
            <v>0</v>
          </cell>
          <cell r="Z3958">
            <v>0</v>
          </cell>
          <cell r="AA3958">
            <v>0</v>
          </cell>
          <cell r="AB3958">
            <v>0</v>
          </cell>
          <cell r="AC3958">
            <v>0</v>
          </cell>
          <cell r="AD3958">
            <v>0</v>
          </cell>
          <cell r="AE3958">
            <v>0</v>
          </cell>
        </row>
        <row r="3959">
          <cell r="C3959" t="str">
            <v>S070200772</v>
          </cell>
          <cell r="D3959" t="str">
            <v>JOB-00-08-013 แม่พิมพ์ปั๊มตัดสี่เหลี่ยมเส้นผ่าศูนย</v>
          </cell>
          <cell r="E3959" t="str">
            <v>กลาง 18*18</v>
          </cell>
          <cell r="F3959" t="str">
            <v>JV0010014</v>
          </cell>
          <cell r="G3959">
            <v>36830</v>
          </cell>
          <cell r="H3959">
            <v>1</v>
          </cell>
          <cell r="I3959">
            <v>1013.05</v>
          </cell>
          <cell r="J3959">
            <v>1</v>
          </cell>
          <cell r="K3959">
            <v>36830</v>
          </cell>
          <cell r="N3959">
            <v>0</v>
          </cell>
          <cell r="O3959">
            <v>1012.05</v>
          </cell>
          <cell r="P3959">
            <v>1012.05</v>
          </cell>
          <cell r="Q3959">
            <v>1012.05</v>
          </cell>
          <cell r="R3959">
            <v>1012.05</v>
          </cell>
          <cell r="S3959">
            <v>1012.05</v>
          </cell>
          <cell r="T3959">
            <v>0</v>
          </cell>
          <cell r="U3959">
            <v>0</v>
          </cell>
          <cell r="V3959">
            <v>0</v>
          </cell>
          <cell r="W3959">
            <v>0</v>
          </cell>
          <cell r="X3959">
            <v>0</v>
          </cell>
          <cell r="Y3959">
            <v>0</v>
          </cell>
          <cell r="Z3959">
            <v>0</v>
          </cell>
          <cell r="AA3959">
            <v>0</v>
          </cell>
          <cell r="AB3959">
            <v>0</v>
          </cell>
          <cell r="AC3959">
            <v>0</v>
          </cell>
          <cell r="AD3959">
            <v>0</v>
          </cell>
          <cell r="AE3959">
            <v>0</v>
          </cell>
        </row>
        <row r="3960">
          <cell r="C3960" t="str">
            <v>S070200773</v>
          </cell>
          <cell r="D3960" t="str">
            <v>JOB-00-06-031 แม่พิมพ์ปั๊มรู Side Plate E-34</v>
          </cell>
          <cell r="F3960" t="str">
            <v>JV0010014</v>
          </cell>
          <cell r="G3960">
            <v>36830</v>
          </cell>
          <cell r="H3960">
            <v>1</v>
          </cell>
          <cell r="I3960">
            <v>1441.25</v>
          </cell>
          <cell r="J3960">
            <v>1</v>
          </cell>
          <cell r="K3960">
            <v>36830</v>
          </cell>
          <cell r="N3960">
            <v>0</v>
          </cell>
          <cell r="O3960">
            <v>1440.25</v>
          </cell>
          <cell r="P3960">
            <v>1440.25</v>
          </cell>
          <cell r="Q3960">
            <v>1440.25</v>
          </cell>
          <cell r="R3960">
            <v>1440.25</v>
          </cell>
          <cell r="S3960">
            <v>1440.25</v>
          </cell>
          <cell r="T3960">
            <v>0</v>
          </cell>
          <cell r="U3960">
            <v>0</v>
          </cell>
          <cell r="V3960">
            <v>0</v>
          </cell>
          <cell r="W3960">
            <v>0</v>
          </cell>
          <cell r="X3960">
            <v>0</v>
          </cell>
          <cell r="Y3960">
            <v>0</v>
          </cell>
          <cell r="Z3960">
            <v>0</v>
          </cell>
          <cell r="AA3960">
            <v>0</v>
          </cell>
          <cell r="AB3960">
            <v>0</v>
          </cell>
          <cell r="AC3960">
            <v>0</v>
          </cell>
          <cell r="AD3960">
            <v>0</v>
          </cell>
          <cell r="AE3960">
            <v>0</v>
          </cell>
        </row>
        <row r="3961">
          <cell r="C3961" t="str">
            <v>S060300290</v>
          </cell>
          <cell r="D3961" t="str">
            <v>JOB-9937 ทำหัวเข็มท่อเกลียว CW 3/8*0.28</v>
          </cell>
          <cell r="F3961" t="str">
            <v>JV0010014</v>
          </cell>
          <cell r="G3961">
            <v>36830</v>
          </cell>
          <cell r="H3961">
            <v>1</v>
          </cell>
          <cell r="I3961">
            <v>1370.05</v>
          </cell>
          <cell r="J3961">
            <v>1</v>
          </cell>
          <cell r="K3961">
            <v>36830</v>
          </cell>
          <cell r="N3961">
            <v>0</v>
          </cell>
          <cell r="O3961">
            <v>1369.05</v>
          </cell>
          <cell r="P3961">
            <v>1369.05</v>
          </cell>
          <cell r="Q3961">
            <v>1369.05</v>
          </cell>
          <cell r="R3961">
            <v>1369.05</v>
          </cell>
          <cell r="S3961">
            <v>1369.05</v>
          </cell>
          <cell r="T3961">
            <v>0</v>
          </cell>
          <cell r="U3961">
            <v>0</v>
          </cell>
          <cell r="V3961">
            <v>0</v>
          </cell>
          <cell r="W3961">
            <v>0</v>
          </cell>
          <cell r="X3961">
            <v>0</v>
          </cell>
          <cell r="Y3961">
            <v>0</v>
          </cell>
          <cell r="Z3961">
            <v>0</v>
          </cell>
          <cell r="AA3961">
            <v>0</v>
          </cell>
          <cell r="AB3961">
            <v>0</v>
          </cell>
          <cell r="AC3961">
            <v>0</v>
          </cell>
          <cell r="AD3961">
            <v>0</v>
          </cell>
          <cell r="AE3961">
            <v>0</v>
          </cell>
        </row>
        <row r="3962">
          <cell r="C3962" t="str">
            <v>S070300085</v>
          </cell>
          <cell r="D3962" t="str">
            <v>JOB-0002 JIG ดัด RB ท่อ CU 5/16*0.041</v>
          </cell>
          <cell r="F3962" t="str">
            <v>JV0010014</v>
          </cell>
          <cell r="G3962">
            <v>36830</v>
          </cell>
          <cell r="H3962">
            <v>1</v>
          </cell>
          <cell r="I3962">
            <v>4893.04</v>
          </cell>
          <cell r="J3962">
            <v>1</v>
          </cell>
          <cell r="K3962">
            <v>36830</v>
          </cell>
          <cell r="N3962">
            <v>0</v>
          </cell>
          <cell r="O3962">
            <v>4892.04</v>
          </cell>
          <cell r="P3962">
            <v>4892.04</v>
          </cell>
          <cell r="Q3962">
            <v>4892.04</v>
          </cell>
          <cell r="R3962">
            <v>4892.04</v>
          </cell>
          <cell r="S3962">
            <v>4892.04</v>
          </cell>
          <cell r="T3962">
            <v>0</v>
          </cell>
          <cell r="U3962">
            <v>0</v>
          </cell>
          <cell r="V3962">
            <v>0</v>
          </cell>
          <cell r="W3962">
            <v>0</v>
          </cell>
          <cell r="X3962">
            <v>0</v>
          </cell>
          <cell r="Y3962">
            <v>0</v>
          </cell>
          <cell r="Z3962">
            <v>0</v>
          </cell>
          <cell r="AA3962">
            <v>0</v>
          </cell>
          <cell r="AB3962">
            <v>0</v>
          </cell>
          <cell r="AC3962">
            <v>0</v>
          </cell>
          <cell r="AD3962">
            <v>0</v>
          </cell>
          <cell r="AE3962">
            <v>0</v>
          </cell>
        </row>
        <row r="3963">
          <cell r="C3963" t="str">
            <v>S060300291</v>
          </cell>
          <cell r="D3963" t="str">
            <v>JOB-9900 ทำหัวเข็มเส้นผ่าศูนย์กลาง 7.44 - 7.46</v>
          </cell>
          <cell r="E3963" t="str">
            <v>20 ชิ้น</v>
          </cell>
          <cell r="F3963" t="str">
            <v>JV0010014</v>
          </cell>
          <cell r="G3963">
            <v>36830</v>
          </cell>
          <cell r="H3963">
            <v>1</v>
          </cell>
          <cell r="I3963">
            <v>2334.7399999999998</v>
          </cell>
          <cell r="J3963">
            <v>1</v>
          </cell>
          <cell r="K3963">
            <v>36830</v>
          </cell>
          <cell r="N3963">
            <v>0</v>
          </cell>
          <cell r="O3963">
            <v>2333.7399999999998</v>
          </cell>
          <cell r="P3963">
            <v>2333.7399999999998</v>
          </cell>
          <cell r="Q3963">
            <v>2333.7399999999998</v>
          </cell>
          <cell r="R3963">
            <v>2333.7399999999998</v>
          </cell>
          <cell r="S3963">
            <v>2333.7399999999998</v>
          </cell>
          <cell r="T3963">
            <v>0</v>
          </cell>
          <cell r="U3963">
            <v>0</v>
          </cell>
          <cell r="V3963">
            <v>0</v>
          </cell>
          <cell r="W3963">
            <v>0</v>
          </cell>
          <cell r="X3963">
            <v>0</v>
          </cell>
          <cell r="Y3963">
            <v>0</v>
          </cell>
          <cell r="Z3963">
            <v>0</v>
          </cell>
          <cell r="AA3963">
            <v>0</v>
          </cell>
          <cell r="AB3963">
            <v>0</v>
          </cell>
          <cell r="AC3963">
            <v>0</v>
          </cell>
          <cell r="AD3963">
            <v>0</v>
          </cell>
          <cell r="AE3963">
            <v>0</v>
          </cell>
        </row>
        <row r="3964">
          <cell r="C3964" t="str">
            <v>S060400448</v>
          </cell>
          <cell r="D3964" t="str">
            <v>JOB-9899 JIG เชื่อม Inlet งาน WD 051918</v>
          </cell>
          <cell r="F3964" t="str">
            <v>JV0010014</v>
          </cell>
          <cell r="G3964">
            <v>36830</v>
          </cell>
          <cell r="H3964">
            <v>2</v>
          </cell>
          <cell r="I3964">
            <v>6577.75</v>
          </cell>
          <cell r="J3964">
            <v>2</v>
          </cell>
          <cell r="K3964">
            <v>36830</v>
          </cell>
          <cell r="N3964">
            <v>0</v>
          </cell>
          <cell r="O3964">
            <v>6575.75</v>
          </cell>
          <cell r="P3964">
            <v>6575.75</v>
          </cell>
          <cell r="Q3964">
            <v>6575.75</v>
          </cell>
          <cell r="R3964">
            <v>6575.75</v>
          </cell>
          <cell r="S3964">
            <v>6575.75</v>
          </cell>
          <cell r="T3964">
            <v>0</v>
          </cell>
          <cell r="U3964">
            <v>0</v>
          </cell>
          <cell r="V3964">
            <v>0</v>
          </cell>
          <cell r="W3964">
            <v>0</v>
          </cell>
          <cell r="X3964">
            <v>0</v>
          </cell>
          <cell r="Y3964">
            <v>0</v>
          </cell>
          <cell r="Z3964">
            <v>0</v>
          </cell>
          <cell r="AA3964">
            <v>0</v>
          </cell>
          <cell r="AB3964">
            <v>0</v>
          </cell>
          <cell r="AC3964">
            <v>0</v>
          </cell>
          <cell r="AD3964">
            <v>0</v>
          </cell>
          <cell r="AE3964">
            <v>0</v>
          </cell>
        </row>
        <row r="3965">
          <cell r="C3965" t="str">
            <v>S060400449</v>
          </cell>
          <cell r="D3965" t="str">
            <v>JOB-9899 Jig เชื่อม Outlet งาน WD 061918</v>
          </cell>
          <cell r="F3965" t="str">
            <v>JV0010014</v>
          </cell>
          <cell r="G3965">
            <v>36830</v>
          </cell>
          <cell r="H3965">
            <v>2</v>
          </cell>
          <cell r="I3965">
            <v>5025.63</v>
          </cell>
          <cell r="J3965">
            <v>2</v>
          </cell>
          <cell r="K3965">
            <v>36830</v>
          </cell>
          <cell r="N3965">
            <v>0</v>
          </cell>
          <cell r="O3965">
            <v>5023.63</v>
          </cell>
          <cell r="P3965">
            <v>5023.63</v>
          </cell>
          <cell r="Q3965">
            <v>5023.63</v>
          </cell>
          <cell r="R3965">
            <v>5023.63</v>
          </cell>
          <cell r="S3965">
            <v>5023.63</v>
          </cell>
          <cell r="T3965">
            <v>0</v>
          </cell>
          <cell r="U3965">
            <v>0</v>
          </cell>
          <cell r="V3965">
            <v>0</v>
          </cell>
          <cell r="W3965">
            <v>0</v>
          </cell>
          <cell r="X3965">
            <v>0</v>
          </cell>
          <cell r="Y3965">
            <v>0</v>
          </cell>
          <cell r="Z3965">
            <v>0</v>
          </cell>
          <cell r="AA3965">
            <v>0</v>
          </cell>
          <cell r="AB3965">
            <v>0</v>
          </cell>
          <cell r="AC3965">
            <v>0</v>
          </cell>
          <cell r="AD3965">
            <v>0</v>
          </cell>
          <cell r="AE3965">
            <v>0</v>
          </cell>
        </row>
        <row r="3966">
          <cell r="C3966" t="str">
            <v>S060400450</v>
          </cell>
          <cell r="D3966" t="str">
            <v>JOB-INOUT-0001 JIG คุมระยะงาน Outlet ECA-0161</v>
          </cell>
          <cell r="F3966" t="str">
            <v>JV0010014</v>
          </cell>
          <cell r="G3966">
            <v>36830</v>
          </cell>
          <cell r="H3966">
            <v>1</v>
          </cell>
          <cell r="I3966">
            <v>2269.5700000000002</v>
          </cell>
          <cell r="J3966">
            <v>1</v>
          </cell>
          <cell r="K3966">
            <v>36830</v>
          </cell>
          <cell r="N3966">
            <v>0</v>
          </cell>
          <cell r="O3966">
            <v>2268.5700000000002</v>
          </cell>
          <cell r="P3966">
            <v>2268.5700000000002</v>
          </cell>
          <cell r="Q3966">
            <v>2268.5700000000002</v>
          </cell>
          <cell r="R3966">
            <v>2268.5700000000002</v>
          </cell>
          <cell r="S3966">
            <v>2268.5700000000002</v>
          </cell>
          <cell r="T3966">
            <v>0</v>
          </cell>
          <cell r="U3966">
            <v>0</v>
          </cell>
          <cell r="V3966">
            <v>0</v>
          </cell>
          <cell r="W3966">
            <v>0</v>
          </cell>
          <cell r="X3966">
            <v>0</v>
          </cell>
          <cell r="Y3966">
            <v>0</v>
          </cell>
          <cell r="Z3966">
            <v>0</v>
          </cell>
          <cell r="AA3966">
            <v>0</v>
          </cell>
          <cell r="AB3966">
            <v>0</v>
          </cell>
          <cell r="AC3966">
            <v>0</v>
          </cell>
          <cell r="AD3966">
            <v>0</v>
          </cell>
          <cell r="AE3966">
            <v>0</v>
          </cell>
        </row>
        <row r="3967">
          <cell r="C3967" t="str">
            <v>S060400451</v>
          </cell>
          <cell r="D3967" t="str">
            <v>JOB-INOUT-9899 Jig เชื่อมประกอบงาน ECX-0918</v>
          </cell>
          <cell r="F3967" t="str">
            <v>JV0010014</v>
          </cell>
          <cell r="G3967">
            <v>36830</v>
          </cell>
          <cell r="H3967">
            <v>1</v>
          </cell>
          <cell r="I3967">
            <v>5610.45</v>
          </cell>
          <cell r="J3967">
            <v>1</v>
          </cell>
          <cell r="K3967">
            <v>36830</v>
          </cell>
          <cell r="N3967">
            <v>0</v>
          </cell>
          <cell r="O3967">
            <v>5609.45</v>
          </cell>
          <cell r="P3967">
            <v>5609.45</v>
          </cell>
          <cell r="Q3967">
            <v>5609.45</v>
          </cell>
          <cell r="R3967">
            <v>5609.45</v>
          </cell>
          <cell r="S3967">
            <v>5609.45</v>
          </cell>
          <cell r="T3967">
            <v>0</v>
          </cell>
          <cell r="U3967">
            <v>0</v>
          </cell>
          <cell r="V3967">
            <v>0</v>
          </cell>
          <cell r="W3967">
            <v>0</v>
          </cell>
          <cell r="X3967">
            <v>0</v>
          </cell>
          <cell r="Y3967">
            <v>0</v>
          </cell>
          <cell r="Z3967">
            <v>0</v>
          </cell>
          <cell r="AA3967">
            <v>0</v>
          </cell>
          <cell r="AB3967">
            <v>0</v>
          </cell>
          <cell r="AC3967">
            <v>0</v>
          </cell>
          <cell r="AD3967">
            <v>0</v>
          </cell>
          <cell r="AE3967">
            <v>0</v>
          </cell>
        </row>
        <row r="3968">
          <cell r="C3968" t="str">
            <v>S060400452</v>
          </cell>
          <cell r="D3968" t="str">
            <v>JOB-00-10-256 เครื่องดัด L</v>
          </cell>
          <cell r="F3968" t="str">
            <v>JV0010014</v>
          </cell>
          <cell r="G3968">
            <v>36830</v>
          </cell>
          <cell r="H3968">
            <v>3</v>
          </cell>
          <cell r="I3968">
            <v>2733.75</v>
          </cell>
          <cell r="J3968">
            <v>3</v>
          </cell>
          <cell r="K3968">
            <v>36830</v>
          </cell>
          <cell r="N3968">
            <v>0</v>
          </cell>
          <cell r="O3968">
            <v>2730.75</v>
          </cell>
          <cell r="P3968">
            <v>2730.75</v>
          </cell>
          <cell r="Q3968">
            <v>2730.75</v>
          </cell>
          <cell r="R3968">
            <v>2730.75</v>
          </cell>
          <cell r="S3968">
            <v>2730.75</v>
          </cell>
          <cell r="T3968">
            <v>0</v>
          </cell>
          <cell r="U3968">
            <v>0</v>
          </cell>
          <cell r="V3968">
            <v>0</v>
          </cell>
          <cell r="W3968">
            <v>0</v>
          </cell>
          <cell r="X3968">
            <v>0</v>
          </cell>
          <cell r="Y3968">
            <v>0</v>
          </cell>
          <cell r="Z3968">
            <v>0</v>
          </cell>
          <cell r="AA3968">
            <v>0</v>
          </cell>
          <cell r="AB3968">
            <v>0</v>
          </cell>
          <cell r="AC3968">
            <v>0</v>
          </cell>
          <cell r="AD3968">
            <v>0</v>
          </cell>
          <cell r="AE3968">
            <v>0</v>
          </cell>
        </row>
        <row r="3969">
          <cell r="C3969" t="str">
            <v>S060600011</v>
          </cell>
          <cell r="D3969" t="str">
            <v>JOB-00-10-256 ทำชั้นวางของ</v>
          </cell>
          <cell r="F3969" t="str">
            <v>JV0010014</v>
          </cell>
          <cell r="G3969">
            <v>36830</v>
          </cell>
          <cell r="H3969">
            <v>2</v>
          </cell>
          <cell r="I3969">
            <v>22309.79</v>
          </cell>
          <cell r="J3969">
            <v>2</v>
          </cell>
          <cell r="K3969">
            <v>36830</v>
          </cell>
          <cell r="N3969">
            <v>0</v>
          </cell>
          <cell r="O3969">
            <v>22307.79</v>
          </cell>
          <cell r="P3969">
            <v>22307.79</v>
          </cell>
          <cell r="Q3969">
            <v>22307.79</v>
          </cell>
          <cell r="R3969">
            <v>22307.79</v>
          </cell>
          <cell r="S3969">
            <v>22307.79</v>
          </cell>
          <cell r="T3969">
            <v>0</v>
          </cell>
          <cell r="U3969">
            <v>0</v>
          </cell>
          <cell r="V3969">
            <v>0</v>
          </cell>
          <cell r="W3969">
            <v>0</v>
          </cell>
          <cell r="X3969">
            <v>0</v>
          </cell>
          <cell r="Y3969">
            <v>0</v>
          </cell>
          <cell r="Z3969">
            <v>0</v>
          </cell>
          <cell r="AA3969">
            <v>0</v>
          </cell>
          <cell r="AB3969">
            <v>0</v>
          </cell>
          <cell r="AC3969">
            <v>0</v>
          </cell>
          <cell r="AD3969">
            <v>0</v>
          </cell>
          <cell r="AE3969">
            <v>0</v>
          </cell>
        </row>
        <row r="3970">
          <cell r="C3970" t="str">
            <v>S070400111</v>
          </cell>
          <cell r="D3970" t="str">
            <v>JOB-9899 JIG เจาะงาน OUTLET WD 061918</v>
          </cell>
          <cell r="F3970" t="str">
            <v>JV001014</v>
          </cell>
          <cell r="G3970">
            <v>36830</v>
          </cell>
          <cell r="H3970">
            <v>1</v>
          </cell>
          <cell r="I3970">
            <v>4455.72</v>
          </cell>
          <cell r="J3970">
            <v>1</v>
          </cell>
          <cell r="K3970">
            <v>36830</v>
          </cell>
          <cell r="N3970">
            <v>0</v>
          </cell>
          <cell r="O3970">
            <v>4454.72</v>
          </cell>
          <cell r="P3970">
            <v>4454.72</v>
          </cell>
          <cell r="Q3970">
            <v>4454.72</v>
          </cell>
          <cell r="R3970">
            <v>4454.72</v>
          </cell>
          <cell r="S3970">
            <v>4454.72</v>
          </cell>
          <cell r="T3970">
            <v>0</v>
          </cell>
          <cell r="U3970">
            <v>0</v>
          </cell>
          <cell r="V3970">
            <v>0</v>
          </cell>
          <cell r="W3970">
            <v>0</v>
          </cell>
          <cell r="X3970">
            <v>0</v>
          </cell>
          <cell r="Y3970">
            <v>0</v>
          </cell>
          <cell r="Z3970">
            <v>0</v>
          </cell>
          <cell r="AA3970">
            <v>0</v>
          </cell>
          <cell r="AB3970">
            <v>0</v>
          </cell>
          <cell r="AC3970">
            <v>0</v>
          </cell>
          <cell r="AD3970">
            <v>0</v>
          </cell>
          <cell r="AE3970">
            <v>0</v>
          </cell>
        </row>
        <row r="3971">
          <cell r="C3971" t="str">
            <v>S070400112</v>
          </cell>
          <cell r="D3971" t="str">
            <v>JOB-9898 JIG คุมระยะการดัดท่อ Inlet ECX-0918</v>
          </cell>
          <cell r="F3971" t="str">
            <v>JV0010014</v>
          </cell>
          <cell r="G3971">
            <v>36830</v>
          </cell>
          <cell r="H3971">
            <v>1</v>
          </cell>
          <cell r="I3971">
            <v>5625.43</v>
          </cell>
          <cell r="J3971">
            <v>1</v>
          </cell>
          <cell r="K3971">
            <v>36830</v>
          </cell>
          <cell r="N3971">
            <v>0</v>
          </cell>
          <cell r="O3971">
            <v>5624.43</v>
          </cell>
          <cell r="P3971">
            <v>5624.43</v>
          </cell>
          <cell r="Q3971">
            <v>5624.43</v>
          </cell>
          <cell r="R3971">
            <v>5624.43</v>
          </cell>
          <cell r="S3971">
            <v>5624.43</v>
          </cell>
          <cell r="T3971">
            <v>0</v>
          </cell>
          <cell r="U3971">
            <v>0</v>
          </cell>
          <cell r="V3971">
            <v>0</v>
          </cell>
          <cell r="W3971">
            <v>0</v>
          </cell>
          <cell r="X3971">
            <v>0</v>
          </cell>
          <cell r="Y3971">
            <v>0</v>
          </cell>
          <cell r="Z3971">
            <v>0</v>
          </cell>
          <cell r="AA3971">
            <v>0</v>
          </cell>
          <cell r="AB3971">
            <v>0</v>
          </cell>
          <cell r="AC3971">
            <v>0</v>
          </cell>
          <cell r="AD3971">
            <v>0</v>
          </cell>
          <cell r="AE3971">
            <v>0</v>
          </cell>
        </row>
        <row r="3972">
          <cell r="C3972" t="str">
            <v>S070400113</v>
          </cell>
          <cell r="D3972" t="str">
            <v>JOB-9898 JIG คุมระยะการดัดท่อ Outlet ECX-0918</v>
          </cell>
          <cell r="F3972" t="str">
            <v>JV0010014</v>
          </cell>
          <cell r="G3972">
            <v>36830</v>
          </cell>
          <cell r="H3972">
            <v>1</v>
          </cell>
          <cell r="I3972">
            <v>5970.85</v>
          </cell>
          <cell r="J3972">
            <v>1</v>
          </cell>
          <cell r="K3972">
            <v>36830</v>
          </cell>
          <cell r="N3972">
            <v>0</v>
          </cell>
          <cell r="O3972">
            <v>5969.85</v>
          </cell>
          <cell r="P3972">
            <v>5969.85</v>
          </cell>
          <cell r="Q3972">
            <v>5969.85</v>
          </cell>
          <cell r="R3972">
            <v>5969.85</v>
          </cell>
          <cell r="S3972">
            <v>5969.85</v>
          </cell>
          <cell r="T3972">
            <v>0</v>
          </cell>
          <cell r="U3972">
            <v>0</v>
          </cell>
          <cell r="V3972">
            <v>0</v>
          </cell>
          <cell r="W3972">
            <v>0</v>
          </cell>
          <cell r="X3972">
            <v>0</v>
          </cell>
          <cell r="Y3972">
            <v>0</v>
          </cell>
          <cell r="Z3972">
            <v>0</v>
          </cell>
          <cell r="AA3972">
            <v>0</v>
          </cell>
          <cell r="AB3972">
            <v>0</v>
          </cell>
          <cell r="AC3972">
            <v>0</v>
          </cell>
          <cell r="AD3972">
            <v>0</v>
          </cell>
          <cell r="AE3972">
            <v>0</v>
          </cell>
        </row>
        <row r="3973">
          <cell r="C3973" t="str">
            <v>S070400114</v>
          </cell>
          <cell r="D3973" t="str">
            <v>JOB-9896 JIGคุมระยะงาน ECX-0925</v>
          </cell>
          <cell r="F3973" t="str">
            <v>JV0010014</v>
          </cell>
          <cell r="G3973">
            <v>36830</v>
          </cell>
          <cell r="H3973">
            <v>1</v>
          </cell>
          <cell r="I3973">
            <v>2823.29</v>
          </cell>
          <cell r="J3973">
            <v>1</v>
          </cell>
          <cell r="K3973">
            <v>36830</v>
          </cell>
          <cell r="N3973">
            <v>0</v>
          </cell>
          <cell r="O3973">
            <v>2822.29</v>
          </cell>
          <cell r="P3973">
            <v>2822.29</v>
          </cell>
          <cell r="Q3973">
            <v>2822.29</v>
          </cell>
          <cell r="R3973">
            <v>2822.29</v>
          </cell>
          <cell r="S3973">
            <v>2822.29</v>
          </cell>
          <cell r="T3973">
            <v>0</v>
          </cell>
          <cell r="U3973">
            <v>0</v>
          </cell>
          <cell r="V3973">
            <v>0</v>
          </cell>
          <cell r="W3973">
            <v>0</v>
          </cell>
          <cell r="X3973">
            <v>0</v>
          </cell>
          <cell r="Y3973">
            <v>0</v>
          </cell>
          <cell r="Z3973">
            <v>0</v>
          </cell>
          <cell r="AA3973">
            <v>0</v>
          </cell>
          <cell r="AB3973">
            <v>0</v>
          </cell>
          <cell r="AC3973">
            <v>0</v>
          </cell>
          <cell r="AD3973">
            <v>0</v>
          </cell>
          <cell r="AE3973">
            <v>0</v>
          </cell>
        </row>
        <row r="3974">
          <cell r="C3974" t="str">
            <v>S070400115</v>
          </cell>
          <cell r="D3974" t="str">
            <v>JOB-9893 JIG ตกแต่งงานECX-0918</v>
          </cell>
          <cell r="F3974" t="str">
            <v>JV0010014</v>
          </cell>
          <cell r="G3974">
            <v>36830</v>
          </cell>
          <cell r="H3974">
            <v>1</v>
          </cell>
          <cell r="I3974">
            <v>15419.21</v>
          </cell>
          <cell r="J3974">
            <v>1</v>
          </cell>
          <cell r="K3974">
            <v>36830</v>
          </cell>
          <cell r="N3974">
            <v>0</v>
          </cell>
          <cell r="O3974">
            <v>15418.21</v>
          </cell>
          <cell r="P3974">
            <v>15418.21</v>
          </cell>
          <cell r="Q3974">
            <v>15418.21</v>
          </cell>
          <cell r="R3974">
            <v>15418.21</v>
          </cell>
          <cell r="S3974">
            <v>15418.21</v>
          </cell>
          <cell r="T3974">
            <v>0</v>
          </cell>
          <cell r="U3974">
            <v>0</v>
          </cell>
          <cell r="V3974">
            <v>0</v>
          </cell>
          <cell r="W3974">
            <v>0</v>
          </cell>
          <cell r="X3974">
            <v>0</v>
          </cell>
          <cell r="Y3974">
            <v>0</v>
          </cell>
          <cell r="Z3974">
            <v>0</v>
          </cell>
          <cell r="AA3974">
            <v>0</v>
          </cell>
          <cell r="AB3974">
            <v>0</v>
          </cell>
          <cell r="AC3974">
            <v>0</v>
          </cell>
          <cell r="AD3974">
            <v>0</v>
          </cell>
          <cell r="AE3974">
            <v>0</v>
          </cell>
        </row>
        <row r="3975">
          <cell r="C3975" t="str">
            <v>S070400116</v>
          </cell>
          <cell r="D3975" t="str">
            <v>JOB-9892 JIGคุมระยะการเจาะรู ECX-0921</v>
          </cell>
          <cell r="F3975" t="str">
            <v>JV0010014</v>
          </cell>
          <cell r="G3975">
            <v>36830</v>
          </cell>
          <cell r="H3975">
            <v>1</v>
          </cell>
          <cell r="I3975">
            <v>2277.65</v>
          </cell>
          <cell r="J3975">
            <v>1</v>
          </cell>
          <cell r="K3975">
            <v>36830</v>
          </cell>
          <cell r="N3975">
            <v>0</v>
          </cell>
          <cell r="O3975">
            <v>2276.65</v>
          </cell>
          <cell r="P3975">
            <v>2276.65</v>
          </cell>
          <cell r="Q3975">
            <v>2276.65</v>
          </cell>
          <cell r="R3975">
            <v>2276.65</v>
          </cell>
          <cell r="S3975">
            <v>2276.65</v>
          </cell>
          <cell r="T3975">
            <v>0</v>
          </cell>
          <cell r="U3975">
            <v>0</v>
          </cell>
          <cell r="V3975">
            <v>0</v>
          </cell>
          <cell r="W3975">
            <v>0</v>
          </cell>
          <cell r="X3975">
            <v>0</v>
          </cell>
          <cell r="Y3975">
            <v>0</v>
          </cell>
          <cell r="Z3975">
            <v>0</v>
          </cell>
          <cell r="AA3975">
            <v>0</v>
          </cell>
          <cell r="AB3975">
            <v>0</v>
          </cell>
          <cell r="AC3975">
            <v>0</v>
          </cell>
          <cell r="AD3975">
            <v>0</v>
          </cell>
          <cell r="AE3975">
            <v>0</v>
          </cell>
        </row>
        <row r="3976">
          <cell r="C3976" t="str">
            <v>S070400117</v>
          </cell>
          <cell r="D3976" t="str">
            <v>JOB-00-10-04 JIG จับท่อ Inlet ECX-0918</v>
          </cell>
          <cell r="F3976" t="str">
            <v>JV0010014</v>
          </cell>
          <cell r="G3976">
            <v>36830</v>
          </cell>
          <cell r="H3976">
            <v>1</v>
          </cell>
          <cell r="I3976">
            <v>2344.5300000000002</v>
          </cell>
          <cell r="J3976">
            <v>1</v>
          </cell>
          <cell r="K3976">
            <v>7610</v>
          </cell>
          <cell r="N3976">
            <v>0</v>
          </cell>
          <cell r="O3976">
            <v>2343.5300000000002</v>
          </cell>
          <cell r="P3976">
            <v>2343.5300000000002</v>
          </cell>
          <cell r="Q3976">
            <v>2343.5300000000002</v>
          </cell>
          <cell r="R3976">
            <v>2343.5300000000002</v>
          </cell>
          <cell r="S3976">
            <v>2343.5300000000002</v>
          </cell>
          <cell r="T3976">
            <v>0</v>
          </cell>
          <cell r="U3976">
            <v>0</v>
          </cell>
          <cell r="V3976">
            <v>0</v>
          </cell>
          <cell r="W3976">
            <v>0</v>
          </cell>
          <cell r="X3976">
            <v>0</v>
          </cell>
          <cell r="Y3976">
            <v>0</v>
          </cell>
          <cell r="Z3976">
            <v>0</v>
          </cell>
          <cell r="AA3976">
            <v>0</v>
          </cell>
          <cell r="AB3976">
            <v>0</v>
          </cell>
          <cell r="AC3976">
            <v>0</v>
          </cell>
          <cell r="AD3976">
            <v>0</v>
          </cell>
          <cell r="AE3976">
            <v>0</v>
          </cell>
        </row>
        <row r="3977">
          <cell r="C3977" t="str">
            <v>S060300292</v>
          </cell>
          <cell r="D3977" t="str">
            <v>"ASSOMA" MAGNETIC DRIVER PUMP (เครื่องล้างโค้งครอบ</v>
          </cell>
          <cell r="F3977" t="str">
            <v>RR0005312</v>
          </cell>
          <cell r="G3977">
            <v>36830</v>
          </cell>
          <cell r="H3977">
            <v>1</v>
          </cell>
          <cell r="I3977">
            <v>9750</v>
          </cell>
          <cell r="J3977">
            <v>1</v>
          </cell>
          <cell r="K3977">
            <v>36830</v>
          </cell>
          <cell r="N3977">
            <v>0</v>
          </cell>
          <cell r="O3977">
            <v>9749</v>
          </cell>
          <cell r="P3977">
            <v>9749</v>
          </cell>
          <cell r="Q3977">
            <v>9749</v>
          </cell>
          <cell r="R3977">
            <v>9749</v>
          </cell>
          <cell r="S3977">
            <v>9749</v>
          </cell>
          <cell r="T3977">
            <v>0</v>
          </cell>
          <cell r="U3977">
            <v>0</v>
          </cell>
          <cell r="V3977">
            <v>0</v>
          </cell>
          <cell r="W3977">
            <v>0</v>
          </cell>
          <cell r="X3977">
            <v>0</v>
          </cell>
          <cell r="Y3977">
            <v>0</v>
          </cell>
          <cell r="Z3977">
            <v>0</v>
          </cell>
          <cell r="AA3977">
            <v>0</v>
          </cell>
          <cell r="AB3977">
            <v>0</v>
          </cell>
          <cell r="AC3977">
            <v>0</v>
          </cell>
          <cell r="AD3977">
            <v>0</v>
          </cell>
          <cell r="AE3977">
            <v>0</v>
          </cell>
        </row>
        <row r="3978">
          <cell r="C3978" t="str">
            <v>H067800007</v>
          </cell>
          <cell r="D3978" t="str">
            <v>โหลดเซ็นเตอร์,สาย VCT,ท่อเหลี่ยม,ตู้เหล็ก,เบรคเกอร</v>
          </cell>
          <cell r="E3978" t="str">
            <v>RR0002405,RR0004103,RR0006419,RR0004225,RR0004099</v>
          </cell>
          <cell r="F3978" t="str">
            <v>RR0002405</v>
          </cell>
          <cell r="G3978">
            <v>36830</v>
          </cell>
          <cell r="H3978">
            <v>1</v>
          </cell>
          <cell r="I3978">
            <v>30142.5</v>
          </cell>
          <cell r="J3978">
            <v>1</v>
          </cell>
          <cell r="K3978">
            <v>36830</v>
          </cell>
          <cell r="N3978">
            <v>0</v>
          </cell>
          <cell r="O3978">
            <v>30141.5</v>
          </cell>
          <cell r="P3978">
            <v>30141.5</v>
          </cell>
          <cell r="Q3978">
            <v>30141.5</v>
          </cell>
          <cell r="R3978">
            <v>30141.5</v>
          </cell>
          <cell r="S3978">
            <v>30141.5</v>
          </cell>
          <cell r="T3978">
            <v>0</v>
          </cell>
          <cell r="U3978">
            <v>0</v>
          </cell>
          <cell r="V3978">
            <v>0</v>
          </cell>
          <cell r="W3978">
            <v>0</v>
          </cell>
          <cell r="X3978">
            <v>0</v>
          </cell>
          <cell r="Y3978">
            <v>0</v>
          </cell>
          <cell r="Z3978">
            <v>0</v>
          </cell>
          <cell r="AA3978">
            <v>0</v>
          </cell>
          <cell r="AB3978">
            <v>0</v>
          </cell>
          <cell r="AC3978">
            <v>0</v>
          </cell>
          <cell r="AD3978">
            <v>0</v>
          </cell>
          <cell r="AE3978">
            <v>0</v>
          </cell>
        </row>
        <row r="3979">
          <cell r="C3979" t="str">
            <v>S049900398</v>
          </cell>
          <cell r="D3979" t="str">
            <v>โทรศัพท์มือถือ ยี่ห้อ NOKIA-5130-ECON-1800</v>
          </cell>
          <cell r="F3979" t="str">
            <v>RCC43153/9</v>
          </cell>
          <cell r="G3979">
            <v>36829</v>
          </cell>
          <cell r="H3979">
            <v>1</v>
          </cell>
          <cell r="I3979">
            <v>7383.18</v>
          </cell>
          <cell r="J3979">
            <v>1</v>
          </cell>
          <cell r="K3979">
            <v>36829</v>
          </cell>
          <cell r="N3979">
            <v>0</v>
          </cell>
          <cell r="O3979">
            <v>7382.18</v>
          </cell>
          <cell r="P3979">
            <v>7382.18</v>
          </cell>
          <cell r="Q3979">
            <v>7382.18</v>
          </cell>
          <cell r="R3979">
            <v>7382.18</v>
          </cell>
          <cell r="S3979">
            <v>7382.18</v>
          </cell>
          <cell r="T3979">
            <v>0</v>
          </cell>
          <cell r="U3979">
            <v>0</v>
          </cell>
          <cell r="V3979">
            <v>0</v>
          </cell>
          <cell r="W3979">
            <v>0</v>
          </cell>
          <cell r="X3979">
            <v>0</v>
          </cell>
          <cell r="Y3979">
            <v>0</v>
          </cell>
          <cell r="Z3979">
            <v>0</v>
          </cell>
          <cell r="AA3979">
            <v>0</v>
          </cell>
          <cell r="AB3979">
            <v>0</v>
          </cell>
          <cell r="AC3979">
            <v>0</v>
          </cell>
          <cell r="AD3979">
            <v>0</v>
          </cell>
          <cell r="AE3979">
            <v>0</v>
          </cell>
        </row>
        <row r="3980">
          <cell r="C3980" t="str">
            <v>S049900399</v>
          </cell>
          <cell r="D3980" t="str">
            <v>โทรศัพท์มือถือยี่ห้อ NOKIA-5130-ECON-1800</v>
          </cell>
          <cell r="F3980" t="str">
            <v>RCC43153/9</v>
          </cell>
          <cell r="G3980">
            <v>36829</v>
          </cell>
          <cell r="H3980">
            <v>1</v>
          </cell>
          <cell r="I3980">
            <v>7383.18</v>
          </cell>
          <cell r="J3980">
            <v>1</v>
          </cell>
          <cell r="K3980">
            <v>36829</v>
          </cell>
          <cell r="N3980">
            <v>0</v>
          </cell>
          <cell r="O3980">
            <v>7382.18</v>
          </cell>
          <cell r="P3980">
            <v>7382.18</v>
          </cell>
          <cell r="Q3980">
            <v>7382.18</v>
          </cell>
          <cell r="R3980">
            <v>7382.18</v>
          </cell>
          <cell r="S3980">
            <v>7382.18</v>
          </cell>
          <cell r="T3980">
            <v>0</v>
          </cell>
          <cell r="U3980">
            <v>0</v>
          </cell>
          <cell r="V3980">
            <v>0</v>
          </cell>
          <cell r="W3980">
            <v>0</v>
          </cell>
          <cell r="X3980">
            <v>0</v>
          </cell>
          <cell r="Y3980">
            <v>0</v>
          </cell>
          <cell r="Z3980">
            <v>0</v>
          </cell>
          <cell r="AA3980">
            <v>0</v>
          </cell>
          <cell r="AB3980">
            <v>0</v>
          </cell>
          <cell r="AC3980">
            <v>0</v>
          </cell>
          <cell r="AD3980">
            <v>0</v>
          </cell>
          <cell r="AE3980">
            <v>0</v>
          </cell>
        </row>
        <row r="3981">
          <cell r="C3981" t="str">
            <v>S060300293</v>
          </cell>
          <cell r="D3981" t="str">
            <v>ทำเฟืองตามตัวอย่างและแบบ</v>
          </cell>
          <cell r="F3981" t="str">
            <v>RR0011201</v>
          </cell>
          <cell r="G3981">
            <v>36859</v>
          </cell>
          <cell r="H3981">
            <v>1</v>
          </cell>
          <cell r="I3981">
            <v>2500</v>
          </cell>
          <cell r="J3981">
            <v>1</v>
          </cell>
          <cell r="K3981">
            <v>36859</v>
          </cell>
          <cell r="N3981">
            <v>0</v>
          </cell>
          <cell r="O3981">
            <v>2499</v>
          </cell>
          <cell r="P3981">
            <v>2499</v>
          </cell>
          <cell r="Q3981">
            <v>2499</v>
          </cell>
          <cell r="R3981">
            <v>2499</v>
          </cell>
          <cell r="S3981">
            <v>2499</v>
          </cell>
          <cell r="T3981">
            <v>0</v>
          </cell>
          <cell r="U3981">
            <v>0</v>
          </cell>
          <cell r="V3981">
            <v>0</v>
          </cell>
          <cell r="W3981">
            <v>0</v>
          </cell>
          <cell r="X3981">
            <v>0</v>
          </cell>
          <cell r="Y3981">
            <v>0</v>
          </cell>
          <cell r="Z3981">
            <v>0</v>
          </cell>
          <cell r="AA3981">
            <v>0</v>
          </cell>
          <cell r="AB3981">
            <v>0</v>
          </cell>
          <cell r="AC3981">
            <v>0</v>
          </cell>
          <cell r="AD3981">
            <v>0</v>
          </cell>
          <cell r="AE3981">
            <v>0</v>
          </cell>
        </row>
        <row r="3982">
          <cell r="C3982" t="str">
            <v>S060600012</v>
          </cell>
          <cell r="D3982" t="str">
            <v>YUKIWA หัวสว่าน 3.0-19 MM.JT4</v>
          </cell>
          <cell r="F3982" t="str">
            <v>RR0011023</v>
          </cell>
          <cell r="G3982">
            <v>36832</v>
          </cell>
          <cell r="H3982">
            <v>1</v>
          </cell>
          <cell r="I3982">
            <v>3239.6</v>
          </cell>
          <cell r="J3982">
            <v>1</v>
          </cell>
          <cell r="K3982">
            <v>36832</v>
          </cell>
          <cell r="N3982">
            <v>0</v>
          </cell>
          <cell r="O3982">
            <v>3238.6</v>
          </cell>
          <cell r="P3982">
            <v>3238.6</v>
          </cell>
          <cell r="Q3982">
            <v>3238.6</v>
          </cell>
          <cell r="R3982">
            <v>3238.6</v>
          </cell>
          <cell r="S3982">
            <v>3238.6</v>
          </cell>
          <cell r="T3982">
            <v>0</v>
          </cell>
          <cell r="U3982">
            <v>0</v>
          </cell>
          <cell r="V3982">
            <v>0</v>
          </cell>
          <cell r="W3982">
            <v>0</v>
          </cell>
          <cell r="X3982">
            <v>0</v>
          </cell>
          <cell r="Y3982">
            <v>0</v>
          </cell>
          <cell r="Z3982">
            <v>0</v>
          </cell>
          <cell r="AA3982">
            <v>0</v>
          </cell>
          <cell r="AB3982">
            <v>0</v>
          </cell>
          <cell r="AC3982">
            <v>0</v>
          </cell>
          <cell r="AD3982">
            <v>0</v>
          </cell>
          <cell r="AE3982">
            <v>0</v>
          </cell>
        </row>
        <row r="3983">
          <cell r="C3983" t="str">
            <v>S060600013</v>
          </cell>
          <cell r="D3983" t="str">
            <v>KANETEC วี-บล๊อก แม่เหล็กรุ่น KMV-50B</v>
          </cell>
          <cell r="F3983" t="str">
            <v>RR0011023</v>
          </cell>
          <cell r="G3983">
            <v>36832</v>
          </cell>
          <cell r="H3983">
            <v>1</v>
          </cell>
          <cell r="I3983">
            <v>20540</v>
          </cell>
          <cell r="J3983">
            <v>1</v>
          </cell>
          <cell r="K3983">
            <v>36832</v>
          </cell>
          <cell r="N3983">
            <v>0</v>
          </cell>
          <cell r="O3983">
            <v>20539</v>
          </cell>
          <cell r="P3983">
            <v>20539</v>
          </cell>
          <cell r="Q3983">
            <v>20539</v>
          </cell>
          <cell r="R3983">
            <v>20539</v>
          </cell>
          <cell r="S3983">
            <v>20539</v>
          </cell>
          <cell r="T3983">
            <v>0</v>
          </cell>
          <cell r="U3983">
            <v>0</v>
          </cell>
          <cell r="V3983">
            <v>0</v>
          </cell>
          <cell r="W3983">
            <v>0</v>
          </cell>
          <cell r="X3983">
            <v>0</v>
          </cell>
          <cell r="Y3983">
            <v>0</v>
          </cell>
          <cell r="Z3983">
            <v>0</v>
          </cell>
          <cell r="AA3983">
            <v>0</v>
          </cell>
          <cell r="AB3983">
            <v>0</v>
          </cell>
          <cell r="AC3983">
            <v>0</v>
          </cell>
          <cell r="AD3983">
            <v>0</v>
          </cell>
          <cell r="AE3983">
            <v>0</v>
          </cell>
        </row>
        <row r="3984">
          <cell r="C3984" t="str">
            <v>S060600014</v>
          </cell>
          <cell r="D3984" t="str">
            <v>คีมล๊อคปากตัวซี 173.300 ขนาด 300(12นิ้ว)</v>
          </cell>
          <cell r="F3984" t="str">
            <v>RR0011024</v>
          </cell>
          <cell r="G3984">
            <v>36836</v>
          </cell>
          <cell r="H3984">
            <v>2</v>
          </cell>
          <cell r="I3984">
            <v>1539.2</v>
          </cell>
          <cell r="J3984">
            <v>2</v>
          </cell>
          <cell r="K3984">
            <v>36836</v>
          </cell>
          <cell r="N3984">
            <v>0</v>
          </cell>
          <cell r="O3984">
            <v>1537.2</v>
          </cell>
          <cell r="P3984">
            <v>1537.2</v>
          </cell>
          <cell r="Q3984">
            <v>1537.2</v>
          </cell>
          <cell r="R3984">
            <v>1537.2</v>
          </cell>
          <cell r="S3984">
            <v>1537.2</v>
          </cell>
          <cell r="T3984">
            <v>0</v>
          </cell>
          <cell r="U3984">
            <v>0</v>
          </cell>
          <cell r="V3984">
            <v>0</v>
          </cell>
          <cell r="W3984">
            <v>0</v>
          </cell>
          <cell r="X3984">
            <v>0</v>
          </cell>
          <cell r="Y3984">
            <v>0</v>
          </cell>
          <cell r="Z3984">
            <v>0</v>
          </cell>
          <cell r="AA3984">
            <v>0</v>
          </cell>
          <cell r="AB3984">
            <v>0</v>
          </cell>
          <cell r="AC3984">
            <v>0</v>
          </cell>
          <cell r="AD3984">
            <v>0</v>
          </cell>
          <cell r="AE3984">
            <v>0</v>
          </cell>
        </row>
        <row r="3985">
          <cell r="C3985" t="str">
            <v>H047200017</v>
          </cell>
          <cell r="D3985" t="str">
            <v>โทรศัพท์ HAND FREE รุ่น KX-TS15MK</v>
          </cell>
          <cell r="F3985" t="str">
            <v>RR0011141</v>
          </cell>
          <cell r="G3985">
            <v>36831</v>
          </cell>
          <cell r="H3985">
            <v>1</v>
          </cell>
          <cell r="I3985">
            <v>850</v>
          </cell>
          <cell r="J3985">
            <v>1</v>
          </cell>
          <cell r="K3985">
            <v>36831</v>
          </cell>
          <cell r="N3985">
            <v>0</v>
          </cell>
          <cell r="O3985">
            <v>849</v>
          </cell>
          <cell r="P3985">
            <v>849</v>
          </cell>
          <cell r="Q3985">
            <v>849</v>
          </cell>
          <cell r="R3985">
            <v>849</v>
          </cell>
          <cell r="S3985">
            <v>849</v>
          </cell>
          <cell r="T3985">
            <v>0</v>
          </cell>
          <cell r="U3985">
            <v>0</v>
          </cell>
          <cell r="V3985">
            <v>0</v>
          </cell>
          <cell r="W3985">
            <v>0</v>
          </cell>
          <cell r="X3985">
            <v>0</v>
          </cell>
          <cell r="Y3985">
            <v>0</v>
          </cell>
          <cell r="Z3985">
            <v>0</v>
          </cell>
          <cell r="AA3985">
            <v>0</v>
          </cell>
          <cell r="AB3985">
            <v>0</v>
          </cell>
          <cell r="AC3985">
            <v>0</v>
          </cell>
          <cell r="AD3985">
            <v>0</v>
          </cell>
          <cell r="AE3985">
            <v>0</v>
          </cell>
        </row>
        <row r="3986">
          <cell r="C3986" t="str">
            <v>S060800264</v>
          </cell>
          <cell r="D3986" t="str">
            <v>เครื่องวัดอุณหภูมิและความชื้น DW-760-(AA-45844)</v>
          </cell>
          <cell r="F3986" t="str">
            <v>RR0011102</v>
          </cell>
          <cell r="G3986">
            <v>36845</v>
          </cell>
          <cell r="H3986">
            <v>1</v>
          </cell>
          <cell r="I3986">
            <v>6952</v>
          </cell>
          <cell r="J3986">
            <v>1</v>
          </cell>
          <cell r="K3986">
            <v>36845</v>
          </cell>
          <cell r="N3986">
            <v>0</v>
          </cell>
          <cell r="O3986">
            <v>6951</v>
          </cell>
          <cell r="P3986">
            <v>6951</v>
          </cell>
          <cell r="Q3986">
            <v>6951</v>
          </cell>
          <cell r="R3986">
            <v>6951</v>
          </cell>
          <cell r="S3986">
            <v>6951</v>
          </cell>
          <cell r="T3986">
            <v>0</v>
          </cell>
          <cell r="U3986">
            <v>0</v>
          </cell>
          <cell r="V3986">
            <v>0</v>
          </cell>
          <cell r="W3986">
            <v>0</v>
          </cell>
          <cell r="X3986">
            <v>0</v>
          </cell>
          <cell r="Y3986">
            <v>0</v>
          </cell>
          <cell r="Z3986">
            <v>0</v>
          </cell>
          <cell r="AA3986">
            <v>0</v>
          </cell>
          <cell r="AB3986">
            <v>0</v>
          </cell>
          <cell r="AC3986">
            <v>0</v>
          </cell>
          <cell r="AD3986">
            <v>0</v>
          </cell>
          <cell r="AE3986">
            <v>0</v>
          </cell>
        </row>
        <row r="3987">
          <cell r="C3987" t="str">
            <v>S070200774</v>
          </cell>
          <cell r="D3987" t="str">
            <v>JOB-MW-00-09-011 แม่พิมพ์เจาะเส้นผ่าศูนย์กลาง270</v>
          </cell>
          <cell r="E3987" t="str">
            <v>MM.-Cover</v>
          </cell>
          <cell r="F3987" t="str">
            <v>JV0011025</v>
          </cell>
          <cell r="G3987">
            <v>36860</v>
          </cell>
          <cell r="H3987">
            <v>1</v>
          </cell>
          <cell r="I3987">
            <v>8374.7099999999991</v>
          </cell>
          <cell r="J3987">
            <v>1</v>
          </cell>
          <cell r="K3987">
            <v>36860</v>
          </cell>
          <cell r="N3987">
            <v>0</v>
          </cell>
          <cell r="O3987">
            <v>8373.7099999999991</v>
          </cell>
          <cell r="P3987">
            <v>8373.7099999999991</v>
          </cell>
          <cell r="Q3987">
            <v>8373.7099999999991</v>
          </cell>
          <cell r="R3987">
            <v>8373.7099999999991</v>
          </cell>
          <cell r="S3987">
            <v>8373.7099999999991</v>
          </cell>
          <cell r="T3987">
            <v>0</v>
          </cell>
          <cell r="U3987">
            <v>0</v>
          </cell>
          <cell r="V3987">
            <v>0</v>
          </cell>
          <cell r="W3987">
            <v>0</v>
          </cell>
          <cell r="X3987">
            <v>0</v>
          </cell>
          <cell r="Y3987">
            <v>0</v>
          </cell>
          <cell r="Z3987">
            <v>0</v>
          </cell>
          <cell r="AA3987">
            <v>0</v>
          </cell>
          <cell r="AB3987">
            <v>0</v>
          </cell>
          <cell r="AC3987">
            <v>0</v>
          </cell>
          <cell r="AD3987">
            <v>0</v>
          </cell>
          <cell r="AE3987">
            <v>0</v>
          </cell>
        </row>
        <row r="3988">
          <cell r="C3988" t="str">
            <v>S070200775</v>
          </cell>
          <cell r="D3988" t="str">
            <v>JOB-MW-00-09-021 แม่พิมพ์เจาะ เส้นผ่าศูนย์กลาง6.55</v>
          </cell>
          <cell r="E3988" t="str">
            <v>MM.Patt 8.25*22</v>
          </cell>
          <cell r="F3988" t="str">
            <v>JV0011025</v>
          </cell>
          <cell r="G3988">
            <v>36860</v>
          </cell>
          <cell r="H3988">
            <v>1</v>
          </cell>
          <cell r="I3988">
            <v>5537.41</v>
          </cell>
          <cell r="J3988">
            <v>1</v>
          </cell>
          <cell r="K3988">
            <v>36860</v>
          </cell>
          <cell r="N3988">
            <v>0</v>
          </cell>
          <cell r="O3988">
            <v>5536.41</v>
          </cell>
          <cell r="P3988">
            <v>5536.41</v>
          </cell>
          <cell r="Q3988">
            <v>5536.41</v>
          </cell>
          <cell r="R3988">
            <v>5536.41</v>
          </cell>
          <cell r="S3988">
            <v>5536.41</v>
          </cell>
          <cell r="T3988">
            <v>0</v>
          </cell>
          <cell r="U3988">
            <v>0</v>
          </cell>
          <cell r="V3988">
            <v>0</v>
          </cell>
          <cell r="W3988">
            <v>0</v>
          </cell>
          <cell r="X3988">
            <v>0</v>
          </cell>
          <cell r="Y3988">
            <v>0</v>
          </cell>
          <cell r="Z3988">
            <v>0</v>
          </cell>
          <cell r="AA3988">
            <v>0</v>
          </cell>
          <cell r="AB3988">
            <v>0</v>
          </cell>
          <cell r="AC3988">
            <v>0</v>
          </cell>
          <cell r="AD3988">
            <v>0</v>
          </cell>
          <cell r="AE3988">
            <v>0</v>
          </cell>
        </row>
        <row r="3989">
          <cell r="C3989" t="str">
            <v>S070200776</v>
          </cell>
          <cell r="D3989" t="str">
            <v>JOB-MW-00-09-027 แม่พิมพ์เจาะรูเส้นผ่าศูนย์กลาง270</v>
          </cell>
          <cell r="E3989" t="str">
            <v>MV Cover</v>
          </cell>
          <cell r="F3989" t="str">
            <v>JV0011025</v>
          </cell>
          <cell r="G3989">
            <v>36860</v>
          </cell>
          <cell r="H3989">
            <v>1</v>
          </cell>
          <cell r="I3989">
            <v>16781.47</v>
          </cell>
          <cell r="J3989">
            <v>1</v>
          </cell>
          <cell r="K3989">
            <v>36860</v>
          </cell>
          <cell r="N3989">
            <v>0</v>
          </cell>
          <cell r="O3989">
            <v>16780.47</v>
          </cell>
          <cell r="P3989">
            <v>16780.47</v>
          </cell>
          <cell r="Q3989">
            <v>16780.47</v>
          </cell>
          <cell r="R3989">
            <v>16780.47</v>
          </cell>
          <cell r="S3989">
            <v>16780.47</v>
          </cell>
          <cell r="T3989">
            <v>0</v>
          </cell>
          <cell r="U3989">
            <v>0</v>
          </cell>
          <cell r="V3989">
            <v>0</v>
          </cell>
          <cell r="W3989">
            <v>0</v>
          </cell>
          <cell r="X3989">
            <v>0</v>
          </cell>
          <cell r="Y3989">
            <v>0</v>
          </cell>
          <cell r="Z3989">
            <v>0</v>
          </cell>
          <cell r="AA3989">
            <v>0</v>
          </cell>
          <cell r="AB3989">
            <v>0</v>
          </cell>
          <cell r="AC3989">
            <v>0</v>
          </cell>
          <cell r="AD3989">
            <v>0</v>
          </cell>
          <cell r="AE3989">
            <v>0</v>
          </cell>
        </row>
        <row r="3990">
          <cell r="C3990" t="str">
            <v>S070200777</v>
          </cell>
          <cell r="D3990" t="str">
            <v>JOB-MW-00-11-019 แม่พิมพ์ดัด Plate</v>
          </cell>
          <cell r="F3990" t="str">
            <v>JV0011025</v>
          </cell>
          <cell r="G3990">
            <v>36860</v>
          </cell>
          <cell r="H3990">
            <v>1</v>
          </cell>
          <cell r="I3990">
            <v>2190.1</v>
          </cell>
          <cell r="J3990">
            <v>1</v>
          </cell>
          <cell r="K3990">
            <v>36860</v>
          </cell>
          <cell r="N3990">
            <v>0</v>
          </cell>
          <cell r="O3990">
            <v>2189.1</v>
          </cell>
          <cell r="P3990">
            <v>2189.1</v>
          </cell>
          <cell r="Q3990">
            <v>2189.1</v>
          </cell>
          <cell r="R3990">
            <v>2189.1</v>
          </cell>
          <cell r="S3990">
            <v>2189.1</v>
          </cell>
          <cell r="T3990">
            <v>0</v>
          </cell>
          <cell r="U3990">
            <v>0</v>
          </cell>
          <cell r="V3990">
            <v>0</v>
          </cell>
          <cell r="W3990">
            <v>0</v>
          </cell>
          <cell r="X3990">
            <v>0</v>
          </cell>
          <cell r="Y3990">
            <v>0</v>
          </cell>
          <cell r="Z3990">
            <v>0</v>
          </cell>
          <cell r="AA3990">
            <v>0</v>
          </cell>
          <cell r="AB3990">
            <v>0</v>
          </cell>
          <cell r="AC3990">
            <v>0</v>
          </cell>
          <cell r="AD3990">
            <v>0</v>
          </cell>
          <cell r="AE3990">
            <v>0</v>
          </cell>
        </row>
        <row r="3991">
          <cell r="C3991" t="str">
            <v>S060300294</v>
          </cell>
          <cell r="D3991" t="str">
            <v>JOB-EX-00-11-001 สร้างหัวบานคอท่อ</v>
          </cell>
          <cell r="F3991" t="str">
            <v>JV0011025</v>
          </cell>
          <cell r="G3991">
            <v>36860</v>
          </cell>
          <cell r="H3991">
            <v>1</v>
          </cell>
          <cell r="I3991">
            <v>646.25</v>
          </cell>
          <cell r="J3991">
            <v>1</v>
          </cell>
          <cell r="K3991">
            <v>36860</v>
          </cell>
          <cell r="N3991">
            <v>0</v>
          </cell>
          <cell r="O3991">
            <v>645.25</v>
          </cell>
          <cell r="P3991">
            <v>645.25</v>
          </cell>
          <cell r="Q3991">
            <v>645.25</v>
          </cell>
          <cell r="R3991">
            <v>645.25</v>
          </cell>
          <cell r="S3991">
            <v>645.25</v>
          </cell>
          <cell r="T3991">
            <v>0</v>
          </cell>
          <cell r="U3991">
            <v>0</v>
          </cell>
          <cell r="V3991">
            <v>0</v>
          </cell>
          <cell r="W3991">
            <v>0</v>
          </cell>
          <cell r="X3991">
            <v>0</v>
          </cell>
          <cell r="Y3991">
            <v>0</v>
          </cell>
          <cell r="Z3991">
            <v>0</v>
          </cell>
          <cell r="AA3991">
            <v>0</v>
          </cell>
          <cell r="AB3991">
            <v>0</v>
          </cell>
          <cell r="AC3991">
            <v>0</v>
          </cell>
          <cell r="AD3991">
            <v>0</v>
          </cell>
          <cell r="AE3991">
            <v>0</v>
          </cell>
        </row>
        <row r="3992">
          <cell r="C3992" t="str">
            <v>S060300295</v>
          </cell>
          <cell r="D3992" t="str">
            <v>JOB-EX-9938 หัวเข็มอัดแน่นเส้นผ่าศูนย์กลาง 9.33-</v>
          </cell>
          <cell r="E3992" t="str">
            <v>9.35</v>
          </cell>
          <cell r="F3992" t="str">
            <v>JV0011025</v>
          </cell>
          <cell r="G3992">
            <v>36860</v>
          </cell>
          <cell r="H3992">
            <v>100</v>
          </cell>
          <cell r="I3992">
            <v>18619.5</v>
          </cell>
          <cell r="J3992">
            <v>100</v>
          </cell>
          <cell r="K3992">
            <v>36860</v>
          </cell>
          <cell r="N3992">
            <v>0</v>
          </cell>
          <cell r="O3992">
            <v>18519.5</v>
          </cell>
          <cell r="P3992">
            <v>18519.5</v>
          </cell>
          <cell r="Q3992">
            <v>18519.5</v>
          </cell>
          <cell r="R3992">
            <v>18519.5</v>
          </cell>
          <cell r="S3992">
            <v>18519.5</v>
          </cell>
          <cell r="T3992">
            <v>0</v>
          </cell>
          <cell r="U3992">
            <v>0</v>
          </cell>
          <cell r="V3992">
            <v>0</v>
          </cell>
          <cell r="W3992">
            <v>0</v>
          </cell>
          <cell r="X3992">
            <v>0</v>
          </cell>
          <cell r="Y3992">
            <v>0</v>
          </cell>
          <cell r="Z3992">
            <v>0</v>
          </cell>
          <cell r="AA3992">
            <v>0</v>
          </cell>
          <cell r="AB3992">
            <v>0</v>
          </cell>
          <cell r="AC3992">
            <v>0</v>
          </cell>
          <cell r="AD3992">
            <v>0</v>
          </cell>
          <cell r="AE3992">
            <v>0</v>
          </cell>
        </row>
        <row r="3993">
          <cell r="C3993" t="str">
            <v>S060300296</v>
          </cell>
          <cell r="D3993" t="str">
            <v>JOB-EX-9945 หัวเข็มอัอแน่นเส้นผ่าศูนย์กลาง9.12-</v>
          </cell>
          <cell r="E3993" t="str">
            <v>9.14</v>
          </cell>
          <cell r="F3993" t="str">
            <v>JV0011025</v>
          </cell>
          <cell r="G3993">
            <v>36860</v>
          </cell>
          <cell r="H3993">
            <v>3</v>
          </cell>
          <cell r="I3993">
            <v>3243.61</v>
          </cell>
          <cell r="J3993">
            <v>3</v>
          </cell>
          <cell r="K3993">
            <v>36860</v>
          </cell>
          <cell r="N3993">
            <v>0</v>
          </cell>
          <cell r="O3993">
            <v>3240.61</v>
          </cell>
          <cell r="P3993">
            <v>3240.61</v>
          </cell>
          <cell r="Q3993">
            <v>3240.61</v>
          </cell>
          <cell r="R3993">
            <v>3240.61</v>
          </cell>
          <cell r="S3993">
            <v>3240.61</v>
          </cell>
          <cell r="T3993">
            <v>0</v>
          </cell>
          <cell r="U3993">
            <v>0</v>
          </cell>
          <cell r="V3993">
            <v>0</v>
          </cell>
          <cell r="W3993">
            <v>0</v>
          </cell>
          <cell r="X3993">
            <v>0</v>
          </cell>
          <cell r="Y3993">
            <v>0</v>
          </cell>
          <cell r="Z3993">
            <v>0</v>
          </cell>
          <cell r="AA3993">
            <v>0</v>
          </cell>
          <cell r="AB3993">
            <v>0</v>
          </cell>
          <cell r="AC3993">
            <v>0</v>
          </cell>
          <cell r="AD3993">
            <v>0</v>
          </cell>
          <cell r="AE3993">
            <v>0</v>
          </cell>
        </row>
        <row r="3994">
          <cell r="C3994" t="str">
            <v>S060300297</v>
          </cell>
          <cell r="D3994" t="str">
            <v>JOB-EX-9946 หัวเข็มอัดแน่นเส้นผ่าศูนย์กลาง 9.12-</v>
          </cell>
          <cell r="E3994" t="str">
            <v>9.14</v>
          </cell>
          <cell r="F3994" t="str">
            <v>JV0011025</v>
          </cell>
          <cell r="G3994">
            <v>36860</v>
          </cell>
          <cell r="H3994">
            <v>100</v>
          </cell>
          <cell r="I3994">
            <v>14056.13</v>
          </cell>
          <cell r="J3994">
            <v>100</v>
          </cell>
          <cell r="K3994">
            <v>36860</v>
          </cell>
          <cell r="N3994">
            <v>0</v>
          </cell>
          <cell r="O3994">
            <v>13956.13</v>
          </cell>
          <cell r="P3994">
            <v>13956.13</v>
          </cell>
          <cell r="Q3994">
            <v>13956.13</v>
          </cell>
          <cell r="R3994">
            <v>13956.13</v>
          </cell>
          <cell r="S3994">
            <v>13956.13</v>
          </cell>
          <cell r="T3994">
            <v>0</v>
          </cell>
          <cell r="U3994">
            <v>0</v>
          </cell>
          <cell r="V3994">
            <v>0</v>
          </cell>
          <cell r="W3994">
            <v>0</v>
          </cell>
          <cell r="X3994">
            <v>0</v>
          </cell>
          <cell r="Y3994">
            <v>0</v>
          </cell>
          <cell r="Z3994">
            <v>0</v>
          </cell>
          <cell r="AA3994">
            <v>0</v>
          </cell>
          <cell r="AB3994">
            <v>0</v>
          </cell>
          <cell r="AC3994">
            <v>0</v>
          </cell>
          <cell r="AD3994">
            <v>0</v>
          </cell>
          <cell r="AE3994">
            <v>0</v>
          </cell>
        </row>
        <row r="3995">
          <cell r="C3995" t="str">
            <v>S060300298</v>
          </cell>
          <cell r="D3995" t="str">
            <v>JOB-EX-9947 หัวเข็มอัอแน่น ท่อCW 3/8</v>
          </cell>
          <cell r="F3995" t="str">
            <v>JV0011025</v>
          </cell>
          <cell r="G3995">
            <v>36860</v>
          </cell>
          <cell r="H3995">
            <v>200</v>
          </cell>
          <cell r="I3995">
            <v>28962.63</v>
          </cell>
          <cell r="J3995">
            <v>200</v>
          </cell>
          <cell r="K3995">
            <v>36860</v>
          </cell>
          <cell r="N3995">
            <v>0</v>
          </cell>
          <cell r="O3995">
            <v>28762.63</v>
          </cell>
          <cell r="P3995">
            <v>28762.63</v>
          </cell>
          <cell r="Q3995">
            <v>28762.63</v>
          </cell>
          <cell r="R3995">
            <v>28762.63</v>
          </cell>
          <cell r="S3995">
            <v>28762.63</v>
          </cell>
          <cell r="T3995">
            <v>0</v>
          </cell>
          <cell r="U3995">
            <v>0</v>
          </cell>
          <cell r="V3995">
            <v>0</v>
          </cell>
          <cell r="W3995">
            <v>0</v>
          </cell>
          <cell r="X3995">
            <v>0</v>
          </cell>
          <cell r="Y3995">
            <v>0</v>
          </cell>
          <cell r="Z3995">
            <v>0</v>
          </cell>
          <cell r="AA3995">
            <v>0</v>
          </cell>
          <cell r="AB3995">
            <v>0</v>
          </cell>
          <cell r="AC3995">
            <v>0</v>
          </cell>
          <cell r="AD3995">
            <v>0</v>
          </cell>
          <cell r="AE3995">
            <v>0</v>
          </cell>
        </row>
        <row r="3996">
          <cell r="C3996" t="str">
            <v>S070400118</v>
          </cell>
          <cell r="D3996" t="str">
            <v>JOB-9844 JIG ดัด Outlet EXC-0918</v>
          </cell>
          <cell r="F3996" t="str">
            <v>JV0011025</v>
          </cell>
          <cell r="G3996">
            <v>36860</v>
          </cell>
          <cell r="H3996">
            <v>1</v>
          </cell>
          <cell r="I3996">
            <v>7425.82</v>
          </cell>
          <cell r="J3996">
            <v>1</v>
          </cell>
          <cell r="K3996">
            <v>36860</v>
          </cell>
          <cell r="N3996">
            <v>0</v>
          </cell>
          <cell r="O3996">
            <v>7424.82</v>
          </cell>
          <cell r="P3996">
            <v>7424.82</v>
          </cell>
          <cell r="Q3996">
            <v>7424.82</v>
          </cell>
          <cell r="R3996">
            <v>7424.82</v>
          </cell>
          <cell r="S3996">
            <v>7424.82</v>
          </cell>
          <cell r="T3996">
            <v>0</v>
          </cell>
          <cell r="U3996">
            <v>0</v>
          </cell>
          <cell r="V3996">
            <v>0</v>
          </cell>
          <cell r="W3996">
            <v>0</v>
          </cell>
          <cell r="X3996">
            <v>0</v>
          </cell>
          <cell r="Y3996">
            <v>0</v>
          </cell>
          <cell r="Z3996">
            <v>0</v>
          </cell>
          <cell r="AA3996">
            <v>0</v>
          </cell>
          <cell r="AB3996">
            <v>0</v>
          </cell>
          <cell r="AC3996">
            <v>0</v>
          </cell>
          <cell r="AD3996">
            <v>0</v>
          </cell>
          <cell r="AE3996">
            <v>0</v>
          </cell>
        </row>
        <row r="3997">
          <cell r="C3997" t="str">
            <v>S070400119</v>
          </cell>
          <cell r="D3997" t="str">
            <v>JOB-9941 พิมพ์ปั๊ม Flare</v>
          </cell>
          <cell r="F3997" t="str">
            <v>JV0011025</v>
          </cell>
          <cell r="G3997">
            <v>36860</v>
          </cell>
          <cell r="H3997">
            <v>2</v>
          </cell>
          <cell r="I3997">
            <v>7058.75</v>
          </cell>
          <cell r="J3997">
            <v>2</v>
          </cell>
          <cell r="K3997">
            <v>36860</v>
          </cell>
          <cell r="N3997">
            <v>0</v>
          </cell>
          <cell r="O3997">
            <v>7056.75</v>
          </cell>
          <cell r="P3997">
            <v>7056.75</v>
          </cell>
          <cell r="Q3997">
            <v>7056.75</v>
          </cell>
          <cell r="R3997">
            <v>7056.75</v>
          </cell>
          <cell r="S3997">
            <v>7056.75</v>
          </cell>
          <cell r="T3997">
            <v>0</v>
          </cell>
          <cell r="U3997">
            <v>0</v>
          </cell>
          <cell r="V3997">
            <v>0</v>
          </cell>
          <cell r="W3997">
            <v>0</v>
          </cell>
          <cell r="X3997">
            <v>0</v>
          </cell>
          <cell r="Y3997">
            <v>0</v>
          </cell>
          <cell r="Z3997">
            <v>0</v>
          </cell>
          <cell r="AA3997">
            <v>0</v>
          </cell>
          <cell r="AB3997">
            <v>0</v>
          </cell>
          <cell r="AC3997">
            <v>0</v>
          </cell>
          <cell r="AD3997">
            <v>0</v>
          </cell>
          <cell r="AE3997">
            <v>0</v>
          </cell>
        </row>
        <row r="3998">
          <cell r="C3998" t="str">
            <v>S070400120</v>
          </cell>
          <cell r="D3998" t="str">
            <v>JOB-9942 JIG ดัด CW 3/8 โค้ง 25.4(3/8*0.71)</v>
          </cell>
          <cell r="F3998" t="str">
            <v>JV0011025</v>
          </cell>
          <cell r="G3998">
            <v>36860</v>
          </cell>
          <cell r="H3998">
            <v>1</v>
          </cell>
          <cell r="I3998">
            <v>7395.3</v>
          </cell>
          <cell r="J3998">
            <v>1</v>
          </cell>
          <cell r="K3998">
            <v>36860</v>
          </cell>
          <cell r="N3998">
            <v>0</v>
          </cell>
          <cell r="O3998">
            <v>7394.3</v>
          </cell>
          <cell r="P3998">
            <v>7394.3</v>
          </cell>
          <cell r="Q3998">
            <v>7394.3</v>
          </cell>
          <cell r="R3998">
            <v>7394.3</v>
          </cell>
          <cell r="S3998">
            <v>7394.3</v>
          </cell>
          <cell r="T3998">
            <v>0</v>
          </cell>
          <cell r="U3998">
            <v>0</v>
          </cell>
          <cell r="V3998">
            <v>0</v>
          </cell>
          <cell r="W3998">
            <v>0</v>
          </cell>
          <cell r="X3998">
            <v>0</v>
          </cell>
          <cell r="Y3998">
            <v>0</v>
          </cell>
          <cell r="Z3998">
            <v>0</v>
          </cell>
          <cell r="AA3998">
            <v>0</v>
          </cell>
          <cell r="AB3998">
            <v>0</v>
          </cell>
          <cell r="AC3998">
            <v>0</v>
          </cell>
          <cell r="AD3998">
            <v>0</v>
          </cell>
          <cell r="AE3998">
            <v>0</v>
          </cell>
        </row>
        <row r="3999">
          <cell r="C3999" t="str">
            <v>S070400121</v>
          </cell>
          <cell r="D3999" t="str">
            <v>JOB-9943 JIG ดัด CW 3/8 โค้ง 22.89 MM.</v>
          </cell>
          <cell r="F3999" t="str">
            <v>JV0011025</v>
          </cell>
          <cell r="G3999">
            <v>36860</v>
          </cell>
          <cell r="H3999">
            <v>1</v>
          </cell>
          <cell r="I3999">
            <v>7772.8</v>
          </cell>
          <cell r="J3999">
            <v>1</v>
          </cell>
          <cell r="K3999">
            <v>36860</v>
          </cell>
          <cell r="N3999">
            <v>0</v>
          </cell>
          <cell r="O3999">
            <v>7771.8</v>
          </cell>
          <cell r="P3999">
            <v>7771.8</v>
          </cell>
          <cell r="Q3999">
            <v>7771.8</v>
          </cell>
          <cell r="R3999">
            <v>7771.8</v>
          </cell>
          <cell r="S3999">
            <v>7771.8</v>
          </cell>
          <cell r="T3999">
            <v>0</v>
          </cell>
          <cell r="U3999">
            <v>0</v>
          </cell>
          <cell r="V3999">
            <v>0</v>
          </cell>
          <cell r="W3999">
            <v>0</v>
          </cell>
          <cell r="X3999">
            <v>0</v>
          </cell>
          <cell r="Y3999">
            <v>0</v>
          </cell>
          <cell r="Z3999">
            <v>0</v>
          </cell>
          <cell r="AA3999">
            <v>0</v>
          </cell>
          <cell r="AB3999">
            <v>0</v>
          </cell>
          <cell r="AC3999">
            <v>0</v>
          </cell>
          <cell r="AD3999">
            <v>0</v>
          </cell>
          <cell r="AE3999">
            <v>0</v>
          </cell>
        </row>
        <row r="4000">
          <cell r="C4000" t="str">
            <v>S070400122</v>
          </cell>
          <cell r="D4000" t="str">
            <v>JOB-9944 JIG ดัด CW 3/8 โค้ง 20.32 MM.</v>
          </cell>
          <cell r="F4000" t="str">
            <v>JV0011025</v>
          </cell>
          <cell r="G4000">
            <v>36860</v>
          </cell>
          <cell r="H4000">
            <v>1</v>
          </cell>
          <cell r="I4000">
            <v>7772.8</v>
          </cell>
          <cell r="J4000">
            <v>1</v>
          </cell>
          <cell r="K4000">
            <v>36860</v>
          </cell>
          <cell r="N4000">
            <v>0</v>
          </cell>
          <cell r="O4000">
            <v>7771.8</v>
          </cell>
          <cell r="P4000">
            <v>7771.8</v>
          </cell>
          <cell r="Q4000">
            <v>7771.8</v>
          </cell>
          <cell r="R4000">
            <v>7771.8</v>
          </cell>
          <cell r="S4000">
            <v>7771.8</v>
          </cell>
          <cell r="T4000">
            <v>0</v>
          </cell>
          <cell r="U4000">
            <v>0</v>
          </cell>
          <cell r="V4000">
            <v>0</v>
          </cell>
          <cell r="W4000">
            <v>0</v>
          </cell>
          <cell r="X4000">
            <v>0</v>
          </cell>
          <cell r="Y4000">
            <v>0</v>
          </cell>
          <cell r="Z4000">
            <v>0</v>
          </cell>
          <cell r="AA4000">
            <v>0</v>
          </cell>
          <cell r="AB4000">
            <v>0</v>
          </cell>
          <cell r="AC4000">
            <v>0</v>
          </cell>
          <cell r="AD4000">
            <v>0</v>
          </cell>
          <cell r="AE4000">
            <v>0</v>
          </cell>
        </row>
        <row r="4001">
          <cell r="C4001" t="str">
            <v>H047000408</v>
          </cell>
          <cell r="D4001" t="str">
            <v>เครื่องทำน้ำเย็นสเตนเลส</v>
          </cell>
          <cell r="F4001" t="str">
            <v>RR0012068</v>
          </cell>
          <cell r="G4001">
            <v>36873</v>
          </cell>
          <cell r="H4001">
            <v>1</v>
          </cell>
          <cell r="I4001">
            <v>4400</v>
          </cell>
          <cell r="J4001">
            <v>1</v>
          </cell>
          <cell r="K4001">
            <v>36873</v>
          </cell>
          <cell r="N4001">
            <v>0</v>
          </cell>
          <cell r="O4001">
            <v>4399</v>
          </cell>
          <cell r="P4001">
            <v>4399</v>
          </cell>
          <cell r="Q4001">
            <v>4399</v>
          </cell>
          <cell r="R4001">
            <v>4399</v>
          </cell>
          <cell r="S4001">
            <v>4399</v>
          </cell>
          <cell r="T4001">
            <v>0</v>
          </cell>
          <cell r="U4001">
            <v>0</v>
          </cell>
          <cell r="V4001">
            <v>0</v>
          </cell>
          <cell r="W4001">
            <v>0</v>
          </cell>
          <cell r="X4001">
            <v>0</v>
          </cell>
          <cell r="Y4001">
            <v>0</v>
          </cell>
          <cell r="Z4001">
            <v>0</v>
          </cell>
          <cell r="AA4001">
            <v>0</v>
          </cell>
          <cell r="AB4001">
            <v>0</v>
          </cell>
          <cell r="AC4001">
            <v>0</v>
          </cell>
          <cell r="AD4001">
            <v>0</v>
          </cell>
          <cell r="AE4001">
            <v>0</v>
          </cell>
        </row>
        <row r="4002">
          <cell r="C4002" t="str">
            <v>S060300299</v>
          </cell>
          <cell r="D4002" t="str">
            <v>F.R.L.COMBINATION PC4000-04DG</v>
          </cell>
          <cell r="F4002" t="str">
            <v>RR0012120</v>
          </cell>
          <cell r="G4002">
            <v>36878</v>
          </cell>
          <cell r="H4002">
            <v>2</v>
          </cell>
          <cell r="I4002">
            <v>6859.5</v>
          </cell>
          <cell r="J4002">
            <v>2</v>
          </cell>
          <cell r="K4002">
            <v>36878</v>
          </cell>
          <cell r="N4002">
            <v>0</v>
          </cell>
          <cell r="O4002">
            <v>6857.5</v>
          </cell>
          <cell r="P4002">
            <v>6857.5</v>
          </cell>
          <cell r="Q4002">
            <v>6857.5</v>
          </cell>
          <cell r="R4002">
            <v>6857.5</v>
          </cell>
          <cell r="S4002">
            <v>6857.5</v>
          </cell>
          <cell r="T4002">
            <v>0</v>
          </cell>
          <cell r="U4002">
            <v>0</v>
          </cell>
          <cell r="V4002">
            <v>0</v>
          </cell>
          <cell r="W4002">
            <v>0</v>
          </cell>
          <cell r="X4002">
            <v>0</v>
          </cell>
          <cell r="Y4002">
            <v>0</v>
          </cell>
          <cell r="Z4002">
            <v>0</v>
          </cell>
          <cell r="AA4002">
            <v>0</v>
          </cell>
          <cell r="AB4002">
            <v>0</v>
          </cell>
          <cell r="AC4002">
            <v>0</v>
          </cell>
          <cell r="AD4002">
            <v>0</v>
          </cell>
          <cell r="AE4002">
            <v>0</v>
          </cell>
        </row>
        <row r="4003">
          <cell r="C4003" t="str">
            <v>S060800265</v>
          </cell>
          <cell r="D4003" t="str">
            <v>แม่พิมพ์ปั๊มตัวอักษร THECO ขนาด 3*8 มม.OD 20*100</v>
          </cell>
          <cell r="E4003" t="str">
            <v>MAT:HSS</v>
          </cell>
          <cell r="F4003" t="str">
            <v>RR0012141</v>
          </cell>
          <cell r="G4003">
            <v>36880</v>
          </cell>
          <cell r="H4003">
            <v>3</v>
          </cell>
          <cell r="I4003">
            <v>7500</v>
          </cell>
          <cell r="J4003">
            <v>3</v>
          </cell>
          <cell r="K4003">
            <v>36880</v>
          </cell>
          <cell r="N4003">
            <v>0</v>
          </cell>
          <cell r="O4003">
            <v>7497</v>
          </cell>
          <cell r="P4003">
            <v>7497</v>
          </cell>
          <cell r="Q4003">
            <v>7497</v>
          </cell>
          <cell r="R4003">
            <v>7497</v>
          </cell>
          <cell r="S4003">
            <v>7497</v>
          </cell>
          <cell r="T4003">
            <v>0</v>
          </cell>
          <cell r="U4003">
            <v>0</v>
          </cell>
          <cell r="V4003">
            <v>0</v>
          </cell>
          <cell r="W4003">
            <v>0</v>
          </cell>
          <cell r="X4003">
            <v>0</v>
          </cell>
          <cell r="Y4003">
            <v>0</v>
          </cell>
          <cell r="Z4003">
            <v>0</v>
          </cell>
          <cell r="AA4003">
            <v>0</v>
          </cell>
          <cell r="AB4003">
            <v>0</v>
          </cell>
          <cell r="AC4003">
            <v>0</v>
          </cell>
          <cell r="AD4003">
            <v>0</v>
          </cell>
          <cell r="AE4003">
            <v>0</v>
          </cell>
        </row>
        <row r="4004">
          <cell r="C4004" t="str">
            <v>S070200778</v>
          </cell>
          <cell r="D4004" t="str">
            <v>JOB-MW-00-11-001 แม่พิมพ์ปั๊ม Slot 5*10 MM.</v>
          </cell>
          <cell r="F4004" t="str">
            <v>JV0012147</v>
          </cell>
          <cell r="G4004">
            <v>36891</v>
          </cell>
          <cell r="H4004">
            <v>1</v>
          </cell>
          <cell r="I4004">
            <v>3983.64</v>
          </cell>
          <cell r="J4004">
            <v>1</v>
          </cell>
          <cell r="K4004">
            <v>36891</v>
          </cell>
          <cell r="N4004">
            <v>0</v>
          </cell>
          <cell r="O4004">
            <v>3982.64</v>
          </cell>
          <cell r="P4004">
            <v>3982.64</v>
          </cell>
          <cell r="Q4004">
            <v>3982.64</v>
          </cell>
          <cell r="R4004">
            <v>3982.64</v>
          </cell>
          <cell r="S4004">
            <v>3982.64</v>
          </cell>
          <cell r="T4004">
            <v>0</v>
          </cell>
          <cell r="U4004">
            <v>0</v>
          </cell>
          <cell r="V4004">
            <v>0</v>
          </cell>
          <cell r="W4004">
            <v>0</v>
          </cell>
          <cell r="X4004">
            <v>0</v>
          </cell>
          <cell r="Y4004">
            <v>0</v>
          </cell>
          <cell r="Z4004">
            <v>0</v>
          </cell>
          <cell r="AA4004">
            <v>0</v>
          </cell>
          <cell r="AB4004">
            <v>0</v>
          </cell>
          <cell r="AC4004">
            <v>0</v>
          </cell>
          <cell r="AD4004">
            <v>0</v>
          </cell>
          <cell r="AE4004">
            <v>0</v>
          </cell>
        </row>
        <row r="4005">
          <cell r="C4005" t="str">
            <v>S070200779</v>
          </cell>
          <cell r="D4005" t="str">
            <v>JOB-MW-00-11-007 แม่พิมพ์ขึ้นรูประยะใน 33 MM.</v>
          </cell>
          <cell r="F4005" t="str">
            <v>JV0012147</v>
          </cell>
          <cell r="G4005">
            <v>36891</v>
          </cell>
          <cell r="H4005">
            <v>10</v>
          </cell>
          <cell r="I4005">
            <v>1539.65</v>
          </cell>
          <cell r="J4005">
            <v>10</v>
          </cell>
          <cell r="K4005">
            <v>36891</v>
          </cell>
          <cell r="N4005">
            <v>0</v>
          </cell>
          <cell r="O4005">
            <v>1529.65</v>
          </cell>
          <cell r="P4005">
            <v>1529.65</v>
          </cell>
          <cell r="Q4005">
            <v>1529.65</v>
          </cell>
          <cell r="R4005">
            <v>1529.65</v>
          </cell>
          <cell r="S4005">
            <v>1529.65</v>
          </cell>
          <cell r="T4005">
            <v>0</v>
          </cell>
          <cell r="U4005">
            <v>0</v>
          </cell>
          <cell r="V4005">
            <v>0</v>
          </cell>
          <cell r="W4005">
            <v>0</v>
          </cell>
          <cell r="X4005">
            <v>0</v>
          </cell>
          <cell r="Y4005">
            <v>0</v>
          </cell>
          <cell r="Z4005">
            <v>0</v>
          </cell>
          <cell r="AA4005">
            <v>0</v>
          </cell>
          <cell r="AB4005">
            <v>0</v>
          </cell>
          <cell r="AC4005">
            <v>0</v>
          </cell>
          <cell r="AD4005">
            <v>0</v>
          </cell>
          <cell r="AE4005">
            <v>0</v>
          </cell>
        </row>
        <row r="4006">
          <cell r="C4006" t="str">
            <v>S070200780</v>
          </cell>
          <cell r="D4006" t="str">
            <v>JOB-MW-00-12-003 แม่พิพม์เจาะรู 6.5 MM.</v>
          </cell>
          <cell r="F4006" t="str">
            <v>JV0012147</v>
          </cell>
          <cell r="G4006">
            <v>36891</v>
          </cell>
          <cell r="H4006">
            <v>1</v>
          </cell>
          <cell r="I4006">
            <v>2682.46</v>
          </cell>
          <cell r="J4006">
            <v>1</v>
          </cell>
          <cell r="K4006">
            <v>36891</v>
          </cell>
          <cell r="N4006">
            <v>0</v>
          </cell>
          <cell r="O4006">
            <v>2681.46</v>
          </cell>
          <cell r="P4006">
            <v>2681.46</v>
          </cell>
          <cell r="Q4006">
            <v>2681.46</v>
          </cell>
          <cell r="R4006">
            <v>2681.46</v>
          </cell>
          <cell r="S4006">
            <v>2681.46</v>
          </cell>
          <cell r="T4006">
            <v>0</v>
          </cell>
          <cell r="U4006">
            <v>0</v>
          </cell>
          <cell r="V4006">
            <v>0</v>
          </cell>
          <cell r="W4006">
            <v>0</v>
          </cell>
          <cell r="X4006">
            <v>0</v>
          </cell>
          <cell r="Y4006">
            <v>0</v>
          </cell>
          <cell r="Z4006">
            <v>0</v>
          </cell>
          <cell r="AA4006">
            <v>0</v>
          </cell>
          <cell r="AB4006">
            <v>0</v>
          </cell>
          <cell r="AC4006">
            <v>0</v>
          </cell>
          <cell r="AD4006">
            <v>0</v>
          </cell>
          <cell r="AE4006">
            <v>0</v>
          </cell>
        </row>
        <row r="4007">
          <cell r="C4007" t="str">
            <v>S070200781</v>
          </cell>
          <cell r="D4007" t="str">
            <v>JOB-MW-00-12-004 แม่พิมพ์พับฉาก</v>
          </cell>
          <cell r="F4007" t="str">
            <v>JV0012147</v>
          </cell>
          <cell r="G4007">
            <v>36891</v>
          </cell>
          <cell r="H4007">
            <v>1</v>
          </cell>
          <cell r="I4007">
            <v>1472.28</v>
          </cell>
          <cell r="J4007">
            <v>1</v>
          </cell>
          <cell r="K4007">
            <v>36891</v>
          </cell>
          <cell r="N4007">
            <v>0</v>
          </cell>
          <cell r="O4007">
            <v>1471.28</v>
          </cell>
          <cell r="P4007">
            <v>1471.28</v>
          </cell>
          <cell r="Q4007">
            <v>1471.28</v>
          </cell>
          <cell r="R4007">
            <v>1471.28</v>
          </cell>
          <cell r="S4007">
            <v>1471.28</v>
          </cell>
          <cell r="T4007">
            <v>0</v>
          </cell>
          <cell r="U4007">
            <v>0</v>
          </cell>
          <cell r="V4007">
            <v>0</v>
          </cell>
          <cell r="W4007">
            <v>0</v>
          </cell>
          <cell r="X4007">
            <v>0</v>
          </cell>
          <cell r="Y4007">
            <v>0</v>
          </cell>
          <cell r="Z4007">
            <v>0</v>
          </cell>
          <cell r="AA4007">
            <v>0</v>
          </cell>
          <cell r="AB4007">
            <v>0</v>
          </cell>
          <cell r="AC4007">
            <v>0</v>
          </cell>
          <cell r="AD4007">
            <v>0</v>
          </cell>
          <cell r="AE4007">
            <v>0</v>
          </cell>
        </row>
        <row r="4008">
          <cell r="C4008" t="str">
            <v>S060300300</v>
          </cell>
          <cell r="D4008" t="str">
            <v>JOB-EXP-0052 สร้างตัวเข็มบานแป๊ป ท่อ 3/8</v>
          </cell>
          <cell r="F4008" t="str">
            <v>JV0012147</v>
          </cell>
          <cell r="G4008">
            <v>36891</v>
          </cell>
          <cell r="H4008">
            <v>100</v>
          </cell>
          <cell r="I4008">
            <v>13838.28</v>
          </cell>
          <cell r="J4008">
            <v>100</v>
          </cell>
          <cell r="K4008">
            <v>36891</v>
          </cell>
          <cell r="N4008">
            <v>0</v>
          </cell>
          <cell r="O4008">
            <v>13738.28</v>
          </cell>
          <cell r="P4008">
            <v>13738.28</v>
          </cell>
          <cell r="Q4008">
            <v>13738.28</v>
          </cell>
          <cell r="R4008">
            <v>13738.28</v>
          </cell>
          <cell r="S4008">
            <v>13738.28</v>
          </cell>
          <cell r="T4008">
            <v>0</v>
          </cell>
          <cell r="U4008">
            <v>0</v>
          </cell>
          <cell r="V4008">
            <v>0</v>
          </cell>
          <cell r="W4008">
            <v>0</v>
          </cell>
          <cell r="X4008">
            <v>0</v>
          </cell>
          <cell r="Y4008">
            <v>0</v>
          </cell>
          <cell r="Z4008">
            <v>0</v>
          </cell>
          <cell r="AA4008">
            <v>0</v>
          </cell>
          <cell r="AB4008">
            <v>0</v>
          </cell>
          <cell r="AC4008">
            <v>0</v>
          </cell>
          <cell r="AD4008">
            <v>0</v>
          </cell>
          <cell r="AE4008">
            <v>0</v>
          </cell>
        </row>
        <row r="4009">
          <cell r="C4009" t="str">
            <v>S060300301</v>
          </cell>
          <cell r="D4009" t="str">
            <v>JOB-EXP-0053 สร้างตัวเข็มบานแป๊ปท่อ 10 MM.</v>
          </cell>
          <cell r="F4009" t="str">
            <v>JV0012147</v>
          </cell>
          <cell r="G4009">
            <v>36891</v>
          </cell>
          <cell r="H4009">
            <v>2</v>
          </cell>
          <cell r="I4009">
            <v>1292.28</v>
          </cell>
          <cell r="J4009">
            <v>2</v>
          </cell>
          <cell r="K4009">
            <v>36891</v>
          </cell>
          <cell r="N4009">
            <v>0</v>
          </cell>
          <cell r="O4009">
            <v>1290.28</v>
          </cell>
          <cell r="P4009">
            <v>1290.28</v>
          </cell>
          <cell r="Q4009">
            <v>1290.28</v>
          </cell>
          <cell r="R4009">
            <v>1290.28</v>
          </cell>
          <cell r="S4009">
            <v>1290.28</v>
          </cell>
          <cell r="T4009">
            <v>0</v>
          </cell>
          <cell r="U4009">
            <v>0</v>
          </cell>
          <cell r="V4009">
            <v>0</v>
          </cell>
          <cell r="W4009">
            <v>0</v>
          </cell>
          <cell r="X4009">
            <v>0</v>
          </cell>
          <cell r="Y4009">
            <v>0</v>
          </cell>
          <cell r="Z4009">
            <v>0</v>
          </cell>
          <cell r="AA4009">
            <v>0</v>
          </cell>
          <cell r="AB4009">
            <v>0</v>
          </cell>
          <cell r="AC4009">
            <v>0</v>
          </cell>
          <cell r="AD4009">
            <v>0</v>
          </cell>
          <cell r="AE4009">
            <v>0</v>
          </cell>
        </row>
        <row r="4010">
          <cell r="C4010" t="str">
            <v>S060300302</v>
          </cell>
          <cell r="D4010" t="str">
            <v>JOB-EXP-0054</v>
          </cell>
          <cell r="E4010" t="str">
            <v>สร้างตัวเข็มบานแป๊ป ท่อ 9.53</v>
          </cell>
          <cell r="F4010" t="str">
            <v>JV0012147</v>
          </cell>
          <cell r="G4010">
            <v>36891</v>
          </cell>
          <cell r="H4010">
            <v>2</v>
          </cell>
          <cell r="I4010">
            <v>1443.53</v>
          </cell>
          <cell r="J4010">
            <v>2</v>
          </cell>
          <cell r="K4010">
            <v>36891</v>
          </cell>
          <cell r="N4010">
            <v>0</v>
          </cell>
          <cell r="O4010">
            <v>1441.53</v>
          </cell>
          <cell r="P4010">
            <v>1441.53</v>
          </cell>
          <cell r="Q4010">
            <v>1441.53</v>
          </cell>
          <cell r="R4010">
            <v>1441.53</v>
          </cell>
          <cell r="S4010">
            <v>1441.53</v>
          </cell>
          <cell r="T4010">
            <v>0</v>
          </cell>
          <cell r="U4010">
            <v>0</v>
          </cell>
          <cell r="V4010">
            <v>0</v>
          </cell>
          <cell r="W4010">
            <v>0</v>
          </cell>
          <cell r="X4010">
            <v>0</v>
          </cell>
          <cell r="Y4010">
            <v>0</v>
          </cell>
          <cell r="Z4010">
            <v>0</v>
          </cell>
          <cell r="AA4010">
            <v>0</v>
          </cell>
          <cell r="AB4010">
            <v>0</v>
          </cell>
          <cell r="AC4010">
            <v>0</v>
          </cell>
          <cell r="AD4010">
            <v>0</v>
          </cell>
          <cell r="AE4010">
            <v>0</v>
          </cell>
        </row>
        <row r="4011">
          <cell r="C4011" t="str">
            <v>S060300303</v>
          </cell>
          <cell r="D4011" t="str">
            <v>JOB-TUBE แม่พิมพ์ดัดท่อ 3/8 เครื่อง #5</v>
          </cell>
          <cell r="F4011" t="str">
            <v>JV0012147</v>
          </cell>
          <cell r="G4011">
            <v>36891</v>
          </cell>
          <cell r="H4011">
            <v>1</v>
          </cell>
          <cell r="I4011">
            <v>2174.38</v>
          </cell>
          <cell r="J4011">
            <v>1</v>
          </cell>
          <cell r="K4011">
            <v>36891</v>
          </cell>
          <cell r="N4011">
            <v>0</v>
          </cell>
          <cell r="O4011">
            <v>2173.38</v>
          </cell>
          <cell r="P4011">
            <v>2173.38</v>
          </cell>
          <cell r="Q4011">
            <v>2173.38</v>
          </cell>
          <cell r="R4011">
            <v>2173.38</v>
          </cell>
          <cell r="S4011">
            <v>2173.38</v>
          </cell>
          <cell r="T4011">
            <v>0</v>
          </cell>
          <cell r="U4011">
            <v>0</v>
          </cell>
          <cell r="V4011">
            <v>0</v>
          </cell>
          <cell r="W4011">
            <v>0</v>
          </cell>
          <cell r="X4011">
            <v>0</v>
          </cell>
          <cell r="Y4011">
            <v>0</v>
          </cell>
          <cell r="Z4011">
            <v>0</v>
          </cell>
          <cell r="AA4011">
            <v>0</v>
          </cell>
          <cell r="AB4011">
            <v>0</v>
          </cell>
          <cell r="AC4011">
            <v>0</v>
          </cell>
          <cell r="AD4011">
            <v>0</v>
          </cell>
          <cell r="AE4011">
            <v>0</v>
          </cell>
        </row>
        <row r="4012">
          <cell r="C4012" t="str">
            <v>H047000409</v>
          </cell>
          <cell r="D4012" t="str">
            <v>FAX MODEM 56K SUPRA EXPRESS</v>
          </cell>
          <cell r="F4012" t="str">
            <v>RR0101024</v>
          </cell>
          <cell r="G4012">
            <v>36894</v>
          </cell>
          <cell r="H4012">
            <v>1</v>
          </cell>
          <cell r="I4012">
            <v>2660</v>
          </cell>
          <cell r="J4012">
            <v>1</v>
          </cell>
          <cell r="K4012">
            <v>36894</v>
          </cell>
          <cell r="N4012">
            <v>0</v>
          </cell>
          <cell r="O4012">
            <v>2659</v>
          </cell>
          <cell r="P4012">
            <v>2659</v>
          </cell>
          <cell r="Q4012">
            <v>2659</v>
          </cell>
          <cell r="R4012">
            <v>2659</v>
          </cell>
          <cell r="S4012">
            <v>2659</v>
          </cell>
          <cell r="T4012">
            <v>0</v>
          </cell>
          <cell r="U4012">
            <v>0</v>
          </cell>
          <cell r="V4012">
            <v>0</v>
          </cell>
          <cell r="W4012">
            <v>0</v>
          </cell>
          <cell r="X4012">
            <v>0</v>
          </cell>
          <cell r="Y4012">
            <v>0</v>
          </cell>
          <cell r="Z4012">
            <v>0</v>
          </cell>
          <cell r="AA4012">
            <v>0</v>
          </cell>
          <cell r="AB4012">
            <v>0</v>
          </cell>
          <cell r="AC4012">
            <v>0</v>
          </cell>
          <cell r="AD4012">
            <v>0</v>
          </cell>
          <cell r="AE4012">
            <v>0</v>
          </cell>
        </row>
        <row r="4013">
          <cell r="C4013" t="str">
            <v>S049900400</v>
          </cell>
          <cell r="D4013" t="str">
            <v>HARDDISK MAXTOR 4.3GB</v>
          </cell>
          <cell r="F4013" t="str">
            <v>RR0101045</v>
          </cell>
          <cell r="G4013">
            <v>36896</v>
          </cell>
          <cell r="H4013">
            <v>1</v>
          </cell>
          <cell r="I4013">
            <v>3800</v>
          </cell>
          <cell r="J4013">
            <v>1</v>
          </cell>
          <cell r="K4013">
            <v>36896</v>
          </cell>
          <cell r="N4013">
            <v>0</v>
          </cell>
          <cell r="O4013">
            <v>3799</v>
          </cell>
          <cell r="P4013">
            <v>3799</v>
          </cell>
          <cell r="Q4013">
            <v>3799</v>
          </cell>
          <cell r="R4013">
            <v>3799</v>
          </cell>
          <cell r="S4013">
            <v>3799</v>
          </cell>
          <cell r="T4013">
            <v>0</v>
          </cell>
          <cell r="U4013">
            <v>0</v>
          </cell>
          <cell r="V4013">
            <v>0</v>
          </cell>
          <cell r="W4013">
            <v>0</v>
          </cell>
          <cell r="X4013">
            <v>0</v>
          </cell>
          <cell r="Y4013">
            <v>0</v>
          </cell>
          <cell r="Z4013">
            <v>0</v>
          </cell>
          <cell r="AA4013">
            <v>0</v>
          </cell>
          <cell r="AB4013">
            <v>0</v>
          </cell>
          <cell r="AC4013">
            <v>0</v>
          </cell>
          <cell r="AD4013">
            <v>0</v>
          </cell>
          <cell r="AE4013">
            <v>0</v>
          </cell>
        </row>
        <row r="4014">
          <cell r="C4014" t="str">
            <v>S049900401</v>
          </cell>
          <cell r="D4014" t="str">
            <v>เครื่องโทรศัพท์สายเดี่ยวมี HAND FREE</v>
          </cell>
          <cell r="F4014" t="str">
            <v>RR0101200</v>
          </cell>
          <cell r="G4014">
            <v>36918</v>
          </cell>
          <cell r="H4014">
            <v>1</v>
          </cell>
          <cell r="I4014">
            <v>1400</v>
          </cell>
          <cell r="J4014">
            <v>1</v>
          </cell>
          <cell r="K4014">
            <v>36918</v>
          </cell>
          <cell r="N4014">
            <v>0</v>
          </cell>
          <cell r="O4014">
            <v>1399</v>
          </cell>
          <cell r="P4014">
            <v>1399</v>
          </cell>
          <cell r="Q4014">
            <v>1399</v>
          </cell>
          <cell r="R4014">
            <v>1399</v>
          </cell>
          <cell r="S4014">
            <v>1399</v>
          </cell>
          <cell r="T4014">
            <v>0</v>
          </cell>
          <cell r="U4014">
            <v>0</v>
          </cell>
          <cell r="V4014">
            <v>0</v>
          </cell>
          <cell r="W4014">
            <v>0</v>
          </cell>
          <cell r="X4014">
            <v>0</v>
          </cell>
          <cell r="Y4014">
            <v>0</v>
          </cell>
          <cell r="Z4014">
            <v>0</v>
          </cell>
          <cell r="AA4014">
            <v>0</v>
          </cell>
          <cell r="AB4014">
            <v>0</v>
          </cell>
          <cell r="AC4014">
            <v>0</v>
          </cell>
          <cell r="AD4014">
            <v>0</v>
          </cell>
          <cell r="AE4014">
            <v>0</v>
          </cell>
        </row>
        <row r="4015">
          <cell r="C4015" t="str">
            <v>S070400123</v>
          </cell>
          <cell r="D4015" t="str">
            <v>แม่พิมพ์ LAMINATION (MTR-170/2)</v>
          </cell>
          <cell r="F4015" t="str">
            <v>RR0101154</v>
          </cell>
          <cell r="G4015">
            <v>36911</v>
          </cell>
          <cell r="H4015">
            <v>1</v>
          </cell>
          <cell r="I4015">
            <v>125000</v>
          </cell>
          <cell r="J4015">
            <v>1</v>
          </cell>
          <cell r="K4015">
            <v>36911</v>
          </cell>
          <cell r="N4015">
            <v>0</v>
          </cell>
          <cell r="O4015">
            <v>124999</v>
          </cell>
          <cell r="P4015">
            <v>124999</v>
          </cell>
          <cell r="Q4015">
            <v>124999</v>
          </cell>
          <cell r="R4015">
            <v>124999</v>
          </cell>
          <cell r="S4015">
            <v>124999</v>
          </cell>
          <cell r="T4015">
            <v>0</v>
          </cell>
          <cell r="U4015">
            <v>0</v>
          </cell>
          <cell r="V4015">
            <v>0</v>
          </cell>
          <cell r="W4015">
            <v>0</v>
          </cell>
          <cell r="X4015">
            <v>0</v>
          </cell>
          <cell r="Y4015">
            <v>0</v>
          </cell>
          <cell r="Z4015">
            <v>0</v>
          </cell>
          <cell r="AA4015">
            <v>0</v>
          </cell>
          <cell r="AB4015">
            <v>0</v>
          </cell>
          <cell r="AC4015">
            <v>0</v>
          </cell>
          <cell r="AD4015">
            <v>0</v>
          </cell>
          <cell r="AE4015">
            <v>0</v>
          </cell>
        </row>
        <row r="4016">
          <cell r="C4016" t="str">
            <v>S060400453</v>
          </cell>
          <cell r="D4016" t="str">
            <v>รอกไฟฟ้า "DEMAE" ขนาด 250 กก.</v>
          </cell>
          <cell r="F4016" t="str">
            <v>RR0101121</v>
          </cell>
          <cell r="G4016">
            <v>36907</v>
          </cell>
          <cell r="H4016">
            <v>1</v>
          </cell>
          <cell r="I4016">
            <v>28000</v>
          </cell>
          <cell r="J4016">
            <v>1</v>
          </cell>
          <cell r="K4016">
            <v>36907</v>
          </cell>
          <cell r="N4016">
            <v>0</v>
          </cell>
          <cell r="O4016">
            <v>27999</v>
          </cell>
          <cell r="P4016">
            <v>27999</v>
          </cell>
          <cell r="Q4016">
            <v>27999</v>
          </cell>
          <cell r="R4016">
            <v>27999</v>
          </cell>
          <cell r="S4016">
            <v>27999</v>
          </cell>
          <cell r="T4016">
            <v>0</v>
          </cell>
          <cell r="U4016">
            <v>0</v>
          </cell>
          <cell r="V4016">
            <v>0</v>
          </cell>
          <cell r="W4016">
            <v>0</v>
          </cell>
          <cell r="X4016">
            <v>0</v>
          </cell>
          <cell r="Y4016">
            <v>0</v>
          </cell>
          <cell r="Z4016">
            <v>0</v>
          </cell>
          <cell r="AA4016">
            <v>0</v>
          </cell>
          <cell r="AB4016">
            <v>0</v>
          </cell>
          <cell r="AC4016">
            <v>0</v>
          </cell>
          <cell r="AD4016">
            <v>0</v>
          </cell>
          <cell r="AE4016">
            <v>0</v>
          </cell>
        </row>
        <row r="4017">
          <cell r="C4017" t="str">
            <v>S060800266</v>
          </cell>
          <cell r="D4017" t="str">
            <v>เทอร์โมไฮโกรมิเตอร์ TFC-9606 DIGITAL DM-761681</v>
          </cell>
          <cell r="F4017" t="str">
            <v>RR0101122</v>
          </cell>
          <cell r="G4017">
            <v>36908</v>
          </cell>
          <cell r="H4017">
            <v>1</v>
          </cell>
          <cell r="I4017">
            <v>1440</v>
          </cell>
          <cell r="J4017">
            <v>1</v>
          </cell>
          <cell r="K4017">
            <v>36908</v>
          </cell>
          <cell r="N4017">
            <v>0</v>
          </cell>
          <cell r="O4017">
            <v>1439</v>
          </cell>
          <cell r="P4017">
            <v>1439</v>
          </cell>
          <cell r="Q4017">
            <v>1439</v>
          </cell>
          <cell r="R4017">
            <v>1439</v>
          </cell>
          <cell r="S4017">
            <v>1439</v>
          </cell>
          <cell r="T4017">
            <v>0</v>
          </cell>
          <cell r="U4017">
            <v>0</v>
          </cell>
          <cell r="V4017">
            <v>0</v>
          </cell>
          <cell r="W4017">
            <v>0</v>
          </cell>
          <cell r="X4017">
            <v>0</v>
          </cell>
          <cell r="Y4017">
            <v>0</v>
          </cell>
          <cell r="Z4017">
            <v>0</v>
          </cell>
          <cell r="AA4017">
            <v>0</v>
          </cell>
          <cell r="AB4017">
            <v>0</v>
          </cell>
          <cell r="AC4017">
            <v>0</v>
          </cell>
          <cell r="AD4017">
            <v>0</v>
          </cell>
          <cell r="AE4017">
            <v>0</v>
          </cell>
        </row>
        <row r="4018">
          <cell r="C4018" t="str">
            <v>S049900402</v>
          </cell>
          <cell r="D4018" t="str">
            <v>REMOVABLE RACK</v>
          </cell>
          <cell r="F4018" t="str">
            <v>RR0101138</v>
          </cell>
          <cell r="G4018">
            <v>36910</v>
          </cell>
          <cell r="H4018">
            <v>10</v>
          </cell>
          <cell r="I4018">
            <v>4000</v>
          </cell>
          <cell r="J4018">
            <v>10</v>
          </cell>
          <cell r="K4018">
            <v>36910</v>
          </cell>
          <cell r="N4018">
            <v>0</v>
          </cell>
          <cell r="O4018">
            <v>3990</v>
          </cell>
          <cell r="P4018">
            <v>3990</v>
          </cell>
          <cell r="Q4018">
            <v>3990</v>
          </cell>
          <cell r="R4018">
            <v>3990</v>
          </cell>
          <cell r="S4018">
            <v>3990</v>
          </cell>
          <cell r="T4018">
            <v>0</v>
          </cell>
          <cell r="U4018">
            <v>0</v>
          </cell>
          <cell r="V4018">
            <v>0</v>
          </cell>
          <cell r="W4018">
            <v>0</v>
          </cell>
          <cell r="X4018">
            <v>0</v>
          </cell>
          <cell r="Y4018">
            <v>0</v>
          </cell>
          <cell r="Z4018">
            <v>0</v>
          </cell>
          <cell r="AA4018">
            <v>0</v>
          </cell>
          <cell r="AB4018">
            <v>0</v>
          </cell>
          <cell r="AC4018">
            <v>0</v>
          </cell>
          <cell r="AD4018">
            <v>0</v>
          </cell>
          <cell r="AE4018">
            <v>0</v>
          </cell>
        </row>
        <row r="4019">
          <cell r="C4019" t="str">
            <v>S049900403</v>
          </cell>
          <cell r="D4019" t="str">
            <v>HARDDISK 15.3GB ATA-66</v>
          </cell>
          <cell r="F4019" t="str">
            <v>RR0101138</v>
          </cell>
          <cell r="G4019">
            <v>36910</v>
          </cell>
          <cell r="H4019">
            <v>2</v>
          </cell>
          <cell r="I4019">
            <v>11000</v>
          </cell>
          <cell r="J4019">
            <v>2</v>
          </cell>
          <cell r="K4019">
            <v>36910</v>
          </cell>
          <cell r="N4019">
            <v>0</v>
          </cell>
          <cell r="O4019">
            <v>10998</v>
          </cell>
          <cell r="P4019">
            <v>10998</v>
          </cell>
          <cell r="Q4019">
            <v>10998</v>
          </cell>
          <cell r="R4019">
            <v>10998</v>
          </cell>
          <cell r="S4019">
            <v>10998</v>
          </cell>
          <cell r="T4019">
            <v>0</v>
          </cell>
          <cell r="U4019">
            <v>0</v>
          </cell>
          <cell r="V4019">
            <v>0</v>
          </cell>
          <cell r="W4019">
            <v>0</v>
          </cell>
          <cell r="X4019">
            <v>0</v>
          </cell>
          <cell r="Y4019">
            <v>0</v>
          </cell>
          <cell r="Z4019">
            <v>0</v>
          </cell>
          <cell r="AA4019">
            <v>0</v>
          </cell>
          <cell r="AB4019">
            <v>0</v>
          </cell>
          <cell r="AC4019">
            <v>0</v>
          </cell>
          <cell r="AD4019">
            <v>0</v>
          </cell>
          <cell r="AE4019">
            <v>0</v>
          </cell>
        </row>
        <row r="4020">
          <cell r="C4020" t="str">
            <v>H047000410</v>
          </cell>
          <cell r="D4020" t="str">
            <v>MAINBOARD</v>
          </cell>
          <cell r="F4020" t="str">
            <v>RR0101242</v>
          </cell>
          <cell r="G4020">
            <v>36908</v>
          </cell>
          <cell r="H4020">
            <v>1</v>
          </cell>
          <cell r="I4020">
            <v>3500</v>
          </cell>
          <cell r="J4020">
            <v>1</v>
          </cell>
          <cell r="K4020">
            <v>36908</v>
          </cell>
          <cell r="N4020">
            <v>0</v>
          </cell>
          <cell r="O4020">
            <v>3499</v>
          </cell>
          <cell r="P4020">
            <v>3499</v>
          </cell>
          <cell r="Q4020">
            <v>3499</v>
          </cell>
          <cell r="R4020">
            <v>3499</v>
          </cell>
          <cell r="S4020">
            <v>3499</v>
          </cell>
          <cell r="T4020">
            <v>0</v>
          </cell>
          <cell r="U4020">
            <v>0</v>
          </cell>
          <cell r="V4020">
            <v>0</v>
          </cell>
          <cell r="W4020">
            <v>0</v>
          </cell>
          <cell r="X4020">
            <v>0</v>
          </cell>
          <cell r="Y4020">
            <v>0</v>
          </cell>
          <cell r="Z4020">
            <v>0</v>
          </cell>
          <cell r="AA4020">
            <v>0</v>
          </cell>
          <cell r="AB4020">
            <v>0</v>
          </cell>
          <cell r="AC4020">
            <v>0</v>
          </cell>
          <cell r="AD4020">
            <v>0</v>
          </cell>
          <cell r="AE4020">
            <v>0</v>
          </cell>
        </row>
        <row r="4021">
          <cell r="C4021" t="str">
            <v>S070800035</v>
          </cell>
          <cell r="D4021" t="str">
            <v>SPARE PARTS FOR HIDAKA FIN DIE FIRST IRONING PUNCH</v>
          </cell>
          <cell r="E4021" t="str">
            <v>DIE (ชิ้นส่วนแม่พิมพ์ทำจากเหล็กอะไหล่)</v>
          </cell>
          <cell r="F4021" t="str">
            <v>ES01/03</v>
          </cell>
          <cell r="G4021">
            <v>36901</v>
          </cell>
          <cell r="H4021">
            <v>1</v>
          </cell>
          <cell r="I4021">
            <v>346084.27</v>
          </cell>
          <cell r="J4021">
            <v>1</v>
          </cell>
          <cell r="K4021">
            <v>36901</v>
          </cell>
          <cell r="N4021">
            <v>0</v>
          </cell>
          <cell r="O4021">
            <v>346083.27</v>
          </cell>
          <cell r="P4021">
            <v>346083.27</v>
          </cell>
          <cell r="Q4021">
            <v>346083.27</v>
          </cell>
          <cell r="R4021">
            <v>346083.27</v>
          </cell>
          <cell r="S4021">
            <v>346083.27</v>
          </cell>
          <cell r="T4021">
            <v>0</v>
          </cell>
          <cell r="U4021">
            <v>0</v>
          </cell>
          <cell r="V4021">
            <v>0</v>
          </cell>
          <cell r="W4021">
            <v>0</v>
          </cell>
          <cell r="X4021">
            <v>0</v>
          </cell>
          <cell r="Y4021">
            <v>0</v>
          </cell>
          <cell r="Z4021">
            <v>0</v>
          </cell>
          <cell r="AA4021">
            <v>0</v>
          </cell>
          <cell r="AB4021">
            <v>0</v>
          </cell>
          <cell r="AC4021">
            <v>0</v>
          </cell>
          <cell r="AD4021">
            <v>0</v>
          </cell>
          <cell r="AE4021">
            <v>0</v>
          </cell>
        </row>
        <row r="4022">
          <cell r="C4022" t="str">
            <v>S060400454</v>
          </cell>
          <cell r="D4022" t="str">
            <v>JOB-EX-00-01-001 Plate เครื่องอัดแน่น Patt.0.625Y</v>
          </cell>
          <cell r="E4022" t="str">
            <v>1 นิ้ว</v>
          </cell>
          <cell r="F4022" t="str">
            <v>JV0101028</v>
          </cell>
          <cell r="G4022">
            <v>36922</v>
          </cell>
          <cell r="H4022">
            <v>1</v>
          </cell>
          <cell r="I4022">
            <v>5741.75</v>
          </cell>
          <cell r="J4022">
            <v>1</v>
          </cell>
          <cell r="K4022">
            <v>36922</v>
          </cell>
          <cell r="N4022">
            <v>0</v>
          </cell>
          <cell r="O4022">
            <v>5740.75</v>
          </cell>
          <cell r="P4022">
            <v>5740.75</v>
          </cell>
          <cell r="Q4022">
            <v>5740.75</v>
          </cell>
          <cell r="R4022">
            <v>5740.75</v>
          </cell>
          <cell r="S4022">
            <v>5740.75</v>
          </cell>
          <cell r="T4022">
            <v>0</v>
          </cell>
          <cell r="U4022">
            <v>0</v>
          </cell>
          <cell r="V4022">
            <v>0</v>
          </cell>
          <cell r="W4022">
            <v>0</v>
          </cell>
          <cell r="X4022">
            <v>0</v>
          </cell>
          <cell r="Y4022">
            <v>0</v>
          </cell>
          <cell r="Z4022">
            <v>0</v>
          </cell>
          <cell r="AA4022">
            <v>0</v>
          </cell>
          <cell r="AB4022">
            <v>0</v>
          </cell>
          <cell r="AC4022">
            <v>0</v>
          </cell>
          <cell r="AD4022">
            <v>0</v>
          </cell>
          <cell r="AE4022">
            <v>0</v>
          </cell>
        </row>
        <row r="4023">
          <cell r="C4023" t="str">
            <v>S060400455</v>
          </cell>
          <cell r="D4023" t="str">
            <v>JOB-EX-00-01-002 ทำตัวบานท่อเส้นผ่าศูนย์กลาง 10 MM</v>
          </cell>
          <cell r="F4023" t="str">
            <v>JV0101028</v>
          </cell>
          <cell r="G4023">
            <v>36922</v>
          </cell>
          <cell r="H4023">
            <v>5</v>
          </cell>
          <cell r="I4023">
            <v>1910.94</v>
          </cell>
          <cell r="J4023">
            <v>5</v>
          </cell>
          <cell r="K4023">
            <v>36922</v>
          </cell>
          <cell r="N4023">
            <v>0</v>
          </cell>
          <cell r="O4023">
            <v>1905.94</v>
          </cell>
          <cell r="P4023">
            <v>1905.94</v>
          </cell>
          <cell r="Q4023">
            <v>1905.94</v>
          </cell>
          <cell r="R4023">
            <v>1905.94</v>
          </cell>
          <cell r="S4023">
            <v>1905.94</v>
          </cell>
          <cell r="T4023">
            <v>0</v>
          </cell>
          <cell r="U4023">
            <v>0</v>
          </cell>
          <cell r="V4023">
            <v>0</v>
          </cell>
          <cell r="W4023">
            <v>0</v>
          </cell>
          <cell r="X4023">
            <v>0</v>
          </cell>
          <cell r="Y4023">
            <v>0</v>
          </cell>
          <cell r="Z4023">
            <v>0</v>
          </cell>
          <cell r="AA4023">
            <v>0</v>
          </cell>
          <cell r="AB4023">
            <v>0</v>
          </cell>
          <cell r="AC4023">
            <v>0</v>
          </cell>
          <cell r="AD4023">
            <v>0</v>
          </cell>
          <cell r="AE4023">
            <v>0</v>
          </cell>
        </row>
        <row r="4024">
          <cell r="C4024" t="str">
            <v>S060400456</v>
          </cell>
          <cell r="D4024" t="str">
            <v>JOB-INOUT-00-12-003 ทำแกนกระทุ้นท่อ</v>
          </cell>
          <cell r="F4024" t="str">
            <v>RR0101028</v>
          </cell>
          <cell r="G4024">
            <v>36922</v>
          </cell>
          <cell r="H4024">
            <v>5</v>
          </cell>
          <cell r="I4024">
            <v>4262.8500000000004</v>
          </cell>
          <cell r="J4024">
            <v>5</v>
          </cell>
          <cell r="K4024">
            <v>36922</v>
          </cell>
          <cell r="N4024">
            <v>0</v>
          </cell>
          <cell r="O4024">
            <v>4257.8500000000004</v>
          </cell>
          <cell r="P4024">
            <v>4257.8500000000004</v>
          </cell>
          <cell r="Q4024">
            <v>4257.8500000000004</v>
          </cell>
          <cell r="R4024">
            <v>4257.8500000000004</v>
          </cell>
          <cell r="S4024">
            <v>4257.8500000000004</v>
          </cell>
          <cell r="T4024">
            <v>0</v>
          </cell>
          <cell r="U4024">
            <v>0</v>
          </cell>
          <cell r="V4024">
            <v>0</v>
          </cell>
          <cell r="W4024">
            <v>0</v>
          </cell>
          <cell r="X4024">
            <v>0</v>
          </cell>
          <cell r="Y4024">
            <v>0</v>
          </cell>
          <cell r="Z4024">
            <v>0</v>
          </cell>
          <cell r="AA4024">
            <v>0</v>
          </cell>
          <cell r="AB4024">
            <v>0</v>
          </cell>
          <cell r="AC4024">
            <v>0</v>
          </cell>
          <cell r="AD4024">
            <v>0</v>
          </cell>
          <cell r="AE4024">
            <v>0</v>
          </cell>
        </row>
        <row r="4025">
          <cell r="C4025" t="str">
            <v>S060400457</v>
          </cell>
          <cell r="D4025" t="str">
            <v>JOB-IN-OUT-00-12-005 ทำหัวเข็มดัดท่อ CW 3/4</v>
          </cell>
          <cell r="F4025" t="str">
            <v>RR0101028</v>
          </cell>
          <cell r="G4025">
            <v>36922</v>
          </cell>
          <cell r="H4025">
            <v>1</v>
          </cell>
          <cell r="I4025">
            <v>6967.77</v>
          </cell>
          <cell r="J4025">
            <v>1</v>
          </cell>
          <cell r="K4025">
            <v>36922</v>
          </cell>
          <cell r="N4025">
            <v>0</v>
          </cell>
          <cell r="O4025">
            <v>6966.77</v>
          </cell>
          <cell r="P4025">
            <v>6966.77</v>
          </cell>
          <cell r="Q4025">
            <v>6966.77</v>
          </cell>
          <cell r="R4025">
            <v>6966.77</v>
          </cell>
          <cell r="S4025">
            <v>6966.77</v>
          </cell>
          <cell r="T4025">
            <v>0</v>
          </cell>
          <cell r="U4025">
            <v>0</v>
          </cell>
          <cell r="V4025">
            <v>0</v>
          </cell>
          <cell r="W4025">
            <v>0</v>
          </cell>
          <cell r="X4025">
            <v>0</v>
          </cell>
          <cell r="Y4025">
            <v>0</v>
          </cell>
          <cell r="Z4025">
            <v>0</v>
          </cell>
          <cell r="AA4025">
            <v>0</v>
          </cell>
          <cell r="AB4025">
            <v>0</v>
          </cell>
          <cell r="AC4025">
            <v>0</v>
          </cell>
          <cell r="AD4025">
            <v>0</v>
          </cell>
          <cell r="AE4025">
            <v>0</v>
          </cell>
        </row>
        <row r="4026">
          <cell r="C4026" t="str">
            <v>S070400124</v>
          </cell>
          <cell r="D4026" t="str">
            <v>JOB-9940 JIG เชื่อม INLET ECX-0933</v>
          </cell>
          <cell r="F4026" t="str">
            <v>JV0101028</v>
          </cell>
          <cell r="G4026">
            <v>36922</v>
          </cell>
          <cell r="H4026">
            <v>1</v>
          </cell>
          <cell r="I4026">
            <v>2237.23</v>
          </cell>
          <cell r="J4026">
            <v>1</v>
          </cell>
          <cell r="K4026">
            <v>36922</v>
          </cell>
          <cell r="N4026">
            <v>0</v>
          </cell>
          <cell r="O4026">
            <v>2236.23</v>
          </cell>
          <cell r="P4026">
            <v>2236.23</v>
          </cell>
          <cell r="Q4026">
            <v>2236.23</v>
          </cell>
          <cell r="R4026">
            <v>2236.23</v>
          </cell>
          <cell r="S4026">
            <v>2236.23</v>
          </cell>
          <cell r="T4026">
            <v>0</v>
          </cell>
          <cell r="U4026">
            <v>0</v>
          </cell>
          <cell r="V4026">
            <v>0</v>
          </cell>
          <cell r="W4026">
            <v>0</v>
          </cell>
          <cell r="X4026">
            <v>0</v>
          </cell>
          <cell r="Y4026">
            <v>0</v>
          </cell>
          <cell r="Z4026">
            <v>0</v>
          </cell>
          <cell r="AA4026">
            <v>0</v>
          </cell>
          <cell r="AB4026">
            <v>0</v>
          </cell>
          <cell r="AC4026">
            <v>0</v>
          </cell>
          <cell r="AD4026">
            <v>0</v>
          </cell>
          <cell r="AE4026">
            <v>0</v>
          </cell>
        </row>
        <row r="4027">
          <cell r="C4027" t="str">
            <v>S070400125</v>
          </cell>
          <cell r="D4027" t="str">
            <v>JOB-0010 แม่พิมพ์ปั๊มท่อเส้นผ่าศูนย์กลาง 3/8 3ทาง</v>
          </cell>
          <cell r="F4027" t="str">
            <v>JV0101028</v>
          </cell>
          <cell r="G4027">
            <v>36922</v>
          </cell>
          <cell r="H4027">
            <v>1</v>
          </cell>
          <cell r="I4027">
            <v>9397.06</v>
          </cell>
          <cell r="J4027">
            <v>1</v>
          </cell>
          <cell r="K4027">
            <v>36922</v>
          </cell>
          <cell r="N4027">
            <v>0</v>
          </cell>
          <cell r="O4027">
            <v>9396.06</v>
          </cell>
          <cell r="P4027">
            <v>9396.06</v>
          </cell>
          <cell r="Q4027">
            <v>9396.06</v>
          </cell>
          <cell r="R4027">
            <v>9396.06</v>
          </cell>
          <cell r="S4027">
            <v>9396.06</v>
          </cell>
          <cell r="T4027">
            <v>0</v>
          </cell>
          <cell r="U4027">
            <v>0</v>
          </cell>
          <cell r="V4027">
            <v>0</v>
          </cell>
          <cell r="W4027">
            <v>0</v>
          </cell>
          <cell r="X4027">
            <v>0</v>
          </cell>
          <cell r="Y4027">
            <v>0</v>
          </cell>
          <cell r="Z4027">
            <v>0</v>
          </cell>
          <cell r="AA4027">
            <v>0</v>
          </cell>
          <cell r="AB4027">
            <v>0</v>
          </cell>
          <cell r="AC4027">
            <v>0</v>
          </cell>
          <cell r="AD4027">
            <v>0</v>
          </cell>
          <cell r="AE4027">
            <v>0</v>
          </cell>
        </row>
        <row r="4028">
          <cell r="C4028" t="str">
            <v>S070400126</v>
          </cell>
          <cell r="D4028" t="str">
            <v>JOB-0013 แม่พิมพ์เจาะคุมระยะเส้นผ่าศูนย์กลาง 12.7</v>
          </cell>
          <cell r="E4028" t="str">
            <v>MM.</v>
          </cell>
          <cell r="F4028" t="str">
            <v>JV0101028</v>
          </cell>
          <cell r="G4028">
            <v>36922</v>
          </cell>
          <cell r="H4028">
            <v>1</v>
          </cell>
          <cell r="I4028">
            <v>2792.66</v>
          </cell>
          <cell r="J4028">
            <v>1</v>
          </cell>
          <cell r="K4028">
            <v>36922</v>
          </cell>
          <cell r="N4028">
            <v>0</v>
          </cell>
          <cell r="O4028">
            <v>2791.66</v>
          </cell>
          <cell r="P4028">
            <v>2791.66</v>
          </cell>
          <cell r="Q4028">
            <v>2791.66</v>
          </cell>
          <cell r="R4028">
            <v>2791.66</v>
          </cell>
          <cell r="S4028">
            <v>2791.66</v>
          </cell>
          <cell r="T4028">
            <v>0</v>
          </cell>
          <cell r="U4028">
            <v>0</v>
          </cell>
          <cell r="V4028">
            <v>0</v>
          </cell>
          <cell r="W4028">
            <v>0</v>
          </cell>
          <cell r="X4028">
            <v>0</v>
          </cell>
          <cell r="Y4028">
            <v>0</v>
          </cell>
          <cell r="Z4028">
            <v>0</v>
          </cell>
          <cell r="AA4028">
            <v>0</v>
          </cell>
          <cell r="AB4028">
            <v>0</v>
          </cell>
          <cell r="AC4028">
            <v>0</v>
          </cell>
          <cell r="AD4028">
            <v>0</v>
          </cell>
          <cell r="AE4028">
            <v>0</v>
          </cell>
        </row>
        <row r="4029">
          <cell r="C4029" t="str">
            <v>S070400127</v>
          </cell>
          <cell r="D4029" t="str">
            <v>JOB-0013 แม่พิมพ์เจาะคุมระยะเส้นผ่าศูนย์กลาง9.75 M</v>
          </cell>
          <cell r="E4029" t="str">
            <v>M.</v>
          </cell>
          <cell r="F4029" t="str">
            <v>JV0101028</v>
          </cell>
          <cell r="G4029">
            <v>36922</v>
          </cell>
          <cell r="H4029">
            <v>1</v>
          </cell>
          <cell r="I4029">
            <v>2828.09</v>
          </cell>
          <cell r="J4029">
            <v>1</v>
          </cell>
          <cell r="K4029">
            <v>36922</v>
          </cell>
          <cell r="N4029">
            <v>0</v>
          </cell>
          <cell r="O4029">
            <v>2827.09</v>
          </cell>
          <cell r="P4029">
            <v>2827.09</v>
          </cell>
          <cell r="Q4029">
            <v>2827.09</v>
          </cell>
          <cell r="R4029">
            <v>2827.09</v>
          </cell>
          <cell r="S4029">
            <v>2827.09</v>
          </cell>
          <cell r="T4029">
            <v>0</v>
          </cell>
          <cell r="U4029">
            <v>0</v>
          </cell>
          <cell r="V4029">
            <v>0</v>
          </cell>
          <cell r="W4029">
            <v>0</v>
          </cell>
          <cell r="X4029">
            <v>0</v>
          </cell>
          <cell r="Y4029">
            <v>0</v>
          </cell>
          <cell r="Z4029">
            <v>0</v>
          </cell>
          <cell r="AA4029">
            <v>0</v>
          </cell>
          <cell r="AB4029">
            <v>0</v>
          </cell>
          <cell r="AC4029">
            <v>0</v>
          </cell>
          <cell r="AD4029">
            <v>0</v>
          </cell>
          <cell r="AE4029">
            <v>0</v>
          </cell>
        </row>
        <row r="4030">
          <cell r="C4030" t="str">
            <v>S060200260</v>
          </cell>
          <cell r="D4030" t="str">
            <v>JOB-MW-00-10-004 พิมพ์กดชิ้นงาน</v>
          </cell>
          <cell r="F4030" t="str">
            <v>JV0101028</v>
          </cell>
          <cell r="G4030">
            <v>36922</v>
          </cell>
          <cell r="H4030">
            <v>6</v>
          </cell>
          <cell r="I4030">
            <v>1887.5</v>
          </cell>
          <cell r="J4030">
            <v>6</v>
          </cell>
          <cell r="K4030">
            <v>36922</v>
          </cell>
          <cell r="N4030">
            <v>0</v>
          </cell>
          <cell r="O4030">
            <v>1881.5</v>
          </cell>
          <cell r="P4030">
            <v>1881.5</v>
          </cell>
          <cell r="Q4030">
            <v>1881.5</v>
          </cell>
          <cell r="R4030">
            <v>1881.5</v>
          </cell>
          <cell r="S4030">
            <v>1881.5</v>
          </cell>
          <cell r="T4030">
            <v>0</v>
          </cell>
          <cell r="U4030">
            <v>0</v>
          </cell>
          <cell r="V4030">
            <v>0</v>
          </cell>
          <cell r="W4030">
            <v>0</v>
          </cell>
          <cell r="X4030">
            <v>0</v>
          </cell>
          <cell r="Y4030">
            <v>0</v>
          </cell>
          <cell r="Z4030">
            <v>0</v>
          </cell>
          <cell r="AA4030">
            <v>0</v>
          </cell>
          <cell r="AB4030">
            <v>0</v>
          </cell>
          <cell r="AC4030">
            <v>0</v>
          </cell>
          <cell r="AD4030">
            <v>0</v>
          </cell>
          <cell r="AE4030">
            <v>0</v>
          </cell>
        </row>
        <row r="4031">
          <cell r="C4031" t="str">
            <v>S060200261</v>
          </cell>
          <cell r="D4031" t="str">
            <v>JOB-00-12-017 ทำหัว Spot</v>
          </cell>
          <cell r="F4031" t="str">
            <v>JV0101028</v>
          </cell>
          <cell r="G4031">
            <v>36922</v>
          </cell>
          <cell r="H4031">
            <v>1</v>
          </cell>
          <cell r="I4031">
            <v>3185</v>
          </cell>
          <cell r="J4031">
            <v>1</v>
          </cell>
          <cell r="K4031">
            <v>36922</v>
          </cell>
          <cell r="N4031">
            <v>0</v>
          </cell>
          <cell r="O4031">
            <v>3184</v>
          </cell>
          <cell r="P4031">
            <v>3184</v>
          </cell>
          <cell r="Q4031">
            <v>3184</v>
          </cell>
          <cell r="R4031">
            <v>3184</v>
          </cell>
          <cell r="S4031">
            <v>3184</v>
          </cell>
          <cell r="T4031">
            <v>0</v>
          </cell>
          <cell r="U4031">
            <v>0</v>
          </cell>
          <cell r="V4031">
            <v>0</v>
          </cell>
          <cell r="W4031">
            <v>0</v>
          </cell>
          <cell r="X4031">
            <v>0</v>
          </cell>
          <cell r="Y4031">
            <v>0</v>
          </cell>
          <cell r="Z4031">
            <v>0</v>
          </cell>
          <cell r="AA4031">
            <v>0</v>
          </cell>
          <cell r="AB4031">
            <v>0</v>
          </cell>
          <cell r="AC4031">
            <v>0</v>
          </cell>
          <cell r="AD4031">
            <v>0</v>
          </cell>
          <cell r="AE4031">
            <v>0</v>
          </cell>
        </row>
        <row r="4032">
          <cell r="C4032" t="str">
            <v>S060200262</v>
          </cell>
          <cell r="D4032" t="str">
            <v>JOB-01-01-023 ทำหัว Spot</v>
          </cell>
          <cell r="F4032" t="str">
            <v>JV0101028</v>
          </cell>
          <cell r="G4032">
            <v>36922</v>
          </cell>
          <cell r="H4032">
            <v>1</v>
          </cell>
          <cell r="I4032">
            <v>4436.25</v>
          </cell>
          <cell r="J4032">
            <v>1</v>
          </cell>
          <cell r="K4032">
            <v>36922</v>
          </cell>
          <cell r="N4032">
            <v>0</v>
          </cell>
          <cell r="O4032">
            <v>4435.25</v>
          </cell>
          <cell r="P4032">
            <v>4435.25</v>
          </cell>
          <cell r="Q4032">
            <v>4435.25</v>
          </cell>
          <cell r="R4032">
            <v>4435.25</v>
          </cell>
          <cell r="S4032">
            <v>4435.25</v>
          </cell>
          <cell r="T4032">
            <v>0</v>
          </cell>
          <cell r="U4032">
            <v>0</v>
          </cell>
          <cell r="V4032">
            <v>0</v>
          </cell>
          <cell r="W4032">
            <v>0</v>
          </cell>
          <cell r="X4032">
            <v>0</v>
          </cell>
          <cell r="Y4032">
            <v>0</v>
          </cell>
          <cell r="Z4032">
            <v>0</v>
          </cell>
          <cell r="AA4032">
            <v>0</v>
          </cell>
          <cell r="AB4032">
            <v>0</v>
          </cell>
          <cell r="AC4032">
            <v>0</v>
          </cell>
          <cell r="AD4032">
            <v>0</v>
          </cell>
          <cell r="AE4032">
            <v>0</v>
          </cell>
        </row>
        <row r="4033">
          <cell r="C4033" t="str">
            <v>S060200263</v>
          </cell>
          <cell r="D4033" t="str">
            <v>JOB-0008 สร้างชุดจับพิมพ์ตอก THECO</v>
          </cell>
          <cell r="F4033" t="str">
            <v>JV0101028</v>
          </cell>
          <cell r="G4033">
            <v>36922</v>
          </cell>
          <cell r="H4033">
            <v>2</v>
          </cell>
          <cell r="I4033">
            <v>550.4</v>
          </cell>
          <cell r="J4033">
            <v>2</v>
          </cell>
          <cell r="K4033">
            <v>36922</v>
          </cell>
          <cell r="N4033">
            <v>0</v>
          </cell>
          <cell r="O4033">
            <v>548.4</v>
          </cell>
          <cell r="P4033">
            <v>548.4</v>
          </cell>
          <cell r="Q4033">
            <v>548.4</v>
          </cell>
          <cell r="R4033">
            <v>548.4</v>
          </cell>
          <cell r="S4033">
            <v>548.4</v>
          </cell>
          <cell r="T4033">
            <v>0</v>
          </cell>
          <cell r="U4033">
            <v>0</v>
          </cell>
          <cell r="V4033">
            <v>0</v>
          </cell>
          <cell r="W4033">
            <v>0</v>
          </cell>
          <cell r="X4033">
            <v>0</v>
          </cell>
          <cell r="Y4033">
            <v>0</v>
          </cell>
          <cell r="Z4033">
            <v>0</v>
          </cell>
          <cell r="AA4033">
            <v>0</v>
          </cell>
          <cell r="AB4033">
            <v>0</v>
          </cell>
          <cell r="AC4033">
            <v>0</v>
          </cell>
          <cell r="AD4033">
            <v>0</v>
          </cell>
          <cell r="AE4033">
            <v>0</v>
          </cell>
        </row>
        <row r="4034">
          <cell r="C4034" t="str">
            <v>S060400458</v>
          </cell>
          <cell r="D4034" t="str">
            <v>JOB-0051 หัวเชื่อม GAS</v>
          </cell>
          <cell r="F4034" t="str">
            <v>JV0101028</v>
          </cell>
          <cell r="G4034">
            <v>36922</v>
          </cell>
          <cell r="H4034">
            <v>200</v>
          </cell>
          <cell r="I4034">
            <v>16735.63</v>
          </cell>
          <cell r="J4034">
            <v>200</v>
          </cell>
          <cell r="K4034">
            <v>36922</v>
          </cell>
          <cell r="N4034">
            <v>0</v>
          </cell>
          <cell r="O4034">
            <v>16535.63</v>
          </cell>
          <cell r="P4034">
            <v>16535.63</v>
          </cell>
          <cell r="Q4034">
            <v>16535.63</v>
          </cell>
          <cell r="R4034">
            <v>16535.63</v>
          </cell>
          <cell r="S4034">
            <v>16535.63</v>
          </cell>
          <cell r="T4034">
            <v>0</v>
          </cell>
          <cell r="U4034">
            <v>0</v>
          </cell>
          <cell r="V4034">
            <v>0</v>
          </cell>
          <cell r="W4034">
            <v>0</v>
          </cell>
          <cell r="X4034">
            <v>0</v>
          </cell>
          <cell r="Y4034">
            <v>0</v>
          </cell>
          <cell r="Z4034">
            <v>0</v>
          </cell>
          <cell r="AA4034">
            <v>0</v>
          </cell>
          <cell r="AB4034">
            <v>0</v>
          </cell>
          <cell r="AC4034">
            <v>0</v>
          </cell>
          <cell r="AD4034">
            <v>0</v>
          </cell>
          <cell r="AE4034">
            <v>0</v>
          </cell>
        </row>
        <row r="4035">
          <cell r="C4035" t="str">
            <v>S060600015</v>
          </cell>
          <cell r="D4035" t="str">
            <v>JOB- ทำแคล้มล๊อคงาน</v>
          </cell>
          <cell r="F4035" t="str">
            <v>JV0101028</v>
          </cell>
          <cell r="G4035">
            <v>36922</v>
          </cell>
          <cell r="H4035">
            <v>1</v>
          </cell>
          <cell r="I4035">
            <v>11602.5</v>
          </cell>
          <cell r="J4035">
            <v>1</v>
          </cell>
          <cell r="K4035">
            <v>36922</v>
          </cell>
          <cell r="N4035">
            <v>0</v>
          </cell>
          <cell r="O4035">
            <v>11601.5</v>
          </cell>
          <cell r="P4035">
            <v>11601.5</v>
          </cell>
          <cell r="Q4035">
            <v>11601.5</v>
          </cell>
          <cell r="R4035">
            <v>11601.5</v>
          </cell>
          <cell r="S4035">
            <v>11601.5</v>
          </cell>
          <cell r="T4035">
            <v>0</v>
          </cell>
          <cell r="U4035">
            <v>0</v>
          </cell>
          <cell r="V4035">
            <v>0</v>
          </cell>
          <cell r="W4035">
            <v>0</v>
          </cell>
          <cell r="X4035">
            <v>0</v>
          </cell>
          <cell r="Y4035">
            <v>0</v>
          </cell>
          <cell r="Z4035">
            <v>0</v>
          </cell>
          <cell r="AA4035">
            <v>0</v>
          </cell>
          <cell r="AB4035">
            <v>0</v>
          </cell>
          <cell r="AC4035">
            <v>0</v>
          </cell>
          <cell r="AD4035">
            <v>0</v>
          </cell>
          <cell r="AE4035">
            <v>0</v>
          </cell>
        </row>
        <row r="4036">
          <cell r="C4036" t="str">
            <v>S070200782</v>
          </cell>
          <cell r="D4036" t="str">
            <v>JOB-00-11-005 แม่พิมพ์เจาะเส้นผ่าศูนย์กลาง 8.55</v>
          </cell>
          <cell r="F4036" t="str">
            <v>JV0101028</v>
          </cell>
          <cell r="G4036">
            <v>36922</v>
          </cell>
          <cell r="H4036">
            <v>1</v>
          </cell>
          <cell r="I4036">
            <v>5027.38</v>
          </cell>
          <cell r="J4036">
            <v>1</v>
          </cell>
          <cell r="K4036">
            <v>36922</v>
          </cell>
          <cell r="N4036">
            <v>0</v>
          </cell>
          <cell r="O4036">
            <v>5026.38</v>
          </cell>
          <cell r="P4036">
            <v>5026.38</v>
          </cell>
          <cell r="Q4036">
            <v>5026.38</v>
          </cell>
          <cell r="R4036">
            <v>5026.38</v>
          </cell>
          <cell r="S4036">
            <v>5026.38</v>
          </cell>
          <cell r="T4036">
            <v>0</v>
          </cell>
          <cell r="U4036">
            <v>0</v>
          </cell>
          <cell r="V4036">
            <v>0</v>
          </cell>
          <cell r="W4036">
            <v>0</v>
          </cell>
          <cell r="X4036">
            <v>0</v>
          </cell>
          <cell r="Y4036">
            <v>0</v>
          </cell>
          <cell r="Z4036">
            <v>0</v>
          </cell>
          <cell r="AA4036">
            <v>0</v>
          </cell>
          <cell r="AB4036">
            <v>0</v>
          </cell>
          <cell r="AC4036">
            <v>0</v>
          </cell>
          <cell r="AD4036">
            <v>0</v>
          </cell>
          <cell r="AE4036">
            <v>0</v>
          </cell>
        </row>
        <row r="4037">
          <cell r="C4037" t="str">
            <v>S070200783</v>
          </cell>
          <cell r="D4037" t="str">
            <v>JOB-00-11-006 แม่พิมพ์เจาะเส้นผ่าศูนย์กลาง 8.53</v>
          </cell>
          <cell r="E4037" t="str">
            <v>3R*17H</v>
          </cell>
          <cell r="F4037" t="str">
            <v>JV0101028</v>
          </cell>
          <cell r="G4037">
            <v>36922</v>
          </cell>
          <cell r="H4037">
            <v>1</v>
          </cell>
          <cell r="I4037">
            <v>8957.35</v>
          </cell>
          <cell r="J4037">
            <v>1</v>
          </cell>
          <cell r="K4037">
            <v>36922</v>
          </cell>
          <cell r="N4037">
            <v>0</v>
          </cell>
          <cell r="O4037">
            <v>8956.35</v>
          </cell>
          <cell r="P4037">
            <v>8956.35</v>
          </cell>
          <cell r="Q4037">
            <v>8956.35</v>
          </cell>
          <cell r="R4037">
            <v>8956.35</v>
          </cell>
          <cell r="S4037">
            <v>8956.35</v>
          </cell>
          <cell r="T4037">
            <v>0</v>
          </cell>
          <cell r="U4037">
            <v>0</v>
          </cell>
          <cell r="V4037">
            <v>0</v>
          </cell>
          <cell r="W4037">
            <v>0</v>
          </cell>
          <cell r="X4037">
            <v>0</v>
          </cell>
          <cell r="Y4037">
            <v>0</v>
          </cell>
          <cell r="Z4037">
            <v>0</v>
          </cell>
          <cell r="AA4037">
            <v>0</v>
          </cell>
          <cell r="AB4037">
            <v>0</v>
          </cell>
          <cell r="AC4037">
            <v>0</v>
          </cell>
          <cell r="AD4037">
            <v>0</v>
          </cell>
          <cell r="AE4037">
            <v>0</v>
          </cell>
        </row>
        <row r="4038">
          <cell r="C4038" t="str">
            <v>S070200784</v>
          </cell>
          <cell r="D4038" t="str">
            <v>JOB-00-11-020 แม่พิมพ์เจาะเส้นผ่าศูนย์กลาง 10.05</v>
          </cell>
          <cell r="E4038" t="str">
            <v>8R*11 H</v>
          </cell>
          <cell r="F4038" t="str">
            <v>JV0101028</v>
          </cell>
          <cell r="G4038">
            <v>36922</v>
          </cell>
          <cell r="H4038">
            <v>1</v>
          </cell>
          <cell r="I4038">
            <v>967.5</v>
          </cell>
          <cell r="J4038">
            <v>1</v>
          </cell>
          <cell r="K4038">
            <v>36922</v>
          </cell>
          <cell r="N4038">
            <v>0</v>
          </cell>
          <cell r="O4038">
            <v>966.5</v>
          </cell>
          <cell r="P4038">
            <v>966.5</v>
          </cell>
          <cell r="Q4038">
            <v>966.5</v>
          </cell>
          <cell r="R4038">
            <v>966.5</v>
          </cell>
          <cell r="S4038">
            <v>966.5</v>
          </cell>
          <cell r="T4038">
            <v>0</v>
          </cell>
          <cell r="U4038">
            <v>0</v>
          </cell>
          <cell r="V4038">
            <v>0</v>
          </cell>
          <cell r="W4038">
            <v>0</v>
          </cell>
          <cell r="X4038">
            <v>0</v>
          </cell>
          <cell r="Y4038">
            <v>0</v>
          </cell>
          <cell r="Z4038">
            <v>0</v>
          </cell>
          <cell r="AA4038">
            <v>0</v>
          </cell>
          <cell r="AB4038">
            <v>0</v>
          </cell>
          <cell r="AC4038">
            <v>0</v>
          </cell>
          <cell r="AD4038">
            <v>0</v>
          </cell>
          <cell r="AE4038">
            <v>0</v>
          </cell>
        </row>
        <row r="4039">
          <cell r="C4039" t="str">
            <v>S070200785</v>
          </cell>
          <cell r="D4039" t="str">
            <v>JOB-00-11-021 แม่พิมพ์เจาะเส้นผ่าศูนย์กลาง 3.2</v>
          </cell>
          <cell r="F4039" t="str">
            <v>JV0101028</v>
          </cell>
          <cell r="G4039">
            <v>36922</v>
          </cell>
          <cell r="H4039">
            <v>1</v>
          </cell>
          <cell r="I4039">
            <v>7972.68</v>
          </cell>
          <cell r="J4039">
            <v>1</v>
          </cell>
          <cell r="K4039">
            <v>36922</v>
          </cell>
          <cell r="N4039">
            <v>0</v>
          </cell>
          <cell r="O4039">
            <v>7971.68</v>
          </cell>
          <cell r="P4039">
            <v>7971.68</v>
          </cell>
          <cell r="Q4039">
            <v>7971.68</v>
          </cell>
          <cell r="R4039">
            <v>7971.68</v>
          </cell>
          <cell r="S4039">
            <v>7971.68</v>
          </cell>
          <cell r="T4039">
            <v>0</v>
          </cell>
          <cell r="U4039">
            <v>0</v>
          </cell>
          <cell r="V4039">
            <v>0</v>
          </cell>
          <cell r="W4039">
            <v>0</v>
          </cell>
          <cell r="X4039">
            <v>0</v>
          </cell>
          <cell r="Y4039">
            <v>0</v>
          </cell>
          <cell r="Z4039">
            <v>0</v>
          </cell>
          <cell r="AA4039">
            <v>0</v>
          </cell>
          <cell r="AB4039">
            <v>0</v>
          </cell>
          <cell r="AC4039">
            <v>0</v>
          </cell>
          <cell r="AD4039">
            <v>0</v>
          </cell>
          <cell r="AE4039">
            <v>0</v>
          </cell>
        </row>
        <row r="4040">
          <cell r="C4040" t="str">
            <v>S070200786</v>
          </cell>
          <cell r="D4040" t="str">
            <v>JOB-00-12-006 แม่พิมพ์เจาะเส้นผ่าศูนย์กลาง 5*2H</v>
          </cell>
          <cell r="F4040" t="str">
            <v>JV0101028</v>
          </cell>
          <cell r="G4040">
            <v>36922</v>
          </cell>
          <cell r="H4040">
            <v>1</v>
          </cell>
          <cell r="I4040">
            <v>1478.29</v>
          </cell>
          <cell r="J4040">
            <v>1</v>
          </cell>
          <cell r="K4040">
            <v>36922</v>
          </cell>
          <cell r="N4040">
            <v>0</v>
          </cell>
          <cell r="O4040">
            <v>1477.29</v>
          </cell>
          <cell r="P4040">
            <v>1477.29</v>
          </cell>
          <cell r="Q4040">
            <v>1477.29</v>
          </cell>
          <cell r="R4040">
            <v>1477.29</v>
          </cell>
          <cell r="S4040">
            <v>1477.29</v>
          </cell>
          <cell r="T4040">
            <v>0</v>
          </cell>
          <cell r="U4040">
            <v>0</v>
          </cell>
          <cell r="V4040">
            <v>0</v>
          </cell>
          <cell r="W4040">
            <v>0</v>
          </cell>
          <cell r="X4040">
            <v>0</v>
          </cell>
          <cell r="Y4040">
            <v>0</v>
          </cell>
          <cell r="Z4040">
            <v>0</v>
          </cell>
          <cell r="AA4040">
            <v>0</v>
          </cell>
          <cell r="AB4040">
            <v>0</v>
          </cell>
          <cell r="AC4040">
            <v>0</v>
          </cell>
          <cell r="AD4040">
            <v>0</v>
          </cell>
          <cell r="AE4040">
            <v>0</v>
          </cell>
        </row>
        <row r="4041">
          <cell r="C4041" t="str">
            <v>S070200787</v>
          </cell>
          <cell r="D4041" t="str">
            <v>JOB-00-12-007 แม่พิมพ์ BLACK CCR-0235</v>
          </cell>
          <cell r="F4041" t="str">
            <v>JV0101028</v>
          </cell>
          <cell r="G4041">
            <v>36922</v>
          </cell>
          <cell r="H4041">
            <v>1</v>
          </cell>
          <cell r="I4041">
            <v>1321.25</v>
          </cell>
          <cell r="J4041">
            <v>1</v>
          </cell>
          <cell r="K4041">
            <v>36922</v>
          </cell>
          <cell r="N4041">
            <v>0</v>
          </cell>
          <cell r="O4041">
            <v>1320.25</v>
          </cell>
          <cell r="P4041">
            <v>1320.25</v>
          </cell>
          <cell r="Q4041">
            <v>1320.25</v>
          </cell>
          <cell r="R4041">
            <v>1320.25</v>
          </cell>
          <cell r="S4041">
            <v>1320.25</v>
          </cell>
          <cell r="T4041">
            <v>0</v>
          </cell>
          <cell r="U4041">
            <v>0</v>
          </cell>
          <cell r="V4041">
            <v>0</v>
          </cell>
          <cell r="W4041">
            <v>0</v>
          </cell>
          <cell r="X4041">
            <v>0</v>
          </cell>
          <cell r="Y4041">
            <v>0</v>
          </cell>
          <cell r="Z4041">
            <v>0</v>
          </cell>
          <cell r="AA4041">
            <v>0</v>
          </cell>
          <cell r="AB4041">
            <v>0</v>
          </cell>
          <cell r="AC4041">
            <v>0</v>
          </cell>
          <cell r="AD4041">
            <v>0</v>
          </cell>
          <cell r="AE4041">
            <v>0</v>
          </cell>
        </row>
        <row r="4042">
          <cell r="C4042" t="str">
            <v>S070200788</v>
          </cell>
          <cell r="D4042" t="str">
            <v>JOB-00-11-011 แม่พิมพ์ Slot 5*17.5</v>
          </cell>
          <cell r="F4042" t="str">
            <v>JV0101028</v>
          </cell>
          <cell r="G4042">
            <v>36922</v>
          </cell>
          <cell r="H4042">
            <v>2</v>
          </cell>
          <cell r="I4042">
            <v>7556.69</v>
          </cell>
          <cell r="J4042">
            <v>2</v>
          </cell>
          <cell r="K4042">
            <v>36922</v>
          </cell>
          <cell r="N4042">
            <v>0</v>
          </cell>
          <cell r="O4042">
            <v>7554.69</v>
          </cell>
          <cell r="P4042">
            <v>7554.69</v>
          </cell>
          <cell r="Q4042">
            <v>7554.69</v>
          </cell>
          <cell r="R4042">
            <v>7554.69</v>
          </cell>
          <cell r="S4042">
            <v>7554.69</v>
          </cell>
          <cell r="T4042">
            <v>0</v>
          </cell>
          <cell r="U4042">
            <v>0</v>
          </cell>
          <cell r="V4042">
            <v>0</v>
          </cell>
          <cell r="W4042">
            <v>0</v>
          </cell>
          <cell r="X4042">
            <v>0</v>
          </cell>
          <cell r="Y4042">
            <v>0</v>
          </cell>
          <cell r="Z4042">
            <v>0</v>
          </cell>
          <cell r="AA4042">
            <v>0</v>
          </cell>
          <cell r="AB4042">
            <v>0</v>
          </cell>
          <cell r="AC4042">
            <v>0</v>
          </cell>
          <cell r="AD4042">
            <v>0</v>
          </cell>
          <cell r="AE4042">
            <v>0</v>
          </cell>
        </row>
        <row r="4043">
          <cell r="C4043" t="str">
            <v>S070200789</v>
          </cell>
          <cell r="D4043" t="str">
            <v>JOB-00-12-002 แม่พิมพ์ Slot 5*10</v>
          </cell>
          <cell r="F4043" t="str">
            <v>JV0101028</v>
          </cell>
          <cell r="G4043">
            <v>36922</v>
          </cell>
          <cell r="H4043">
            <v>1</v>
          </cell>
          <cell r="I4043">
            <v>2284.89</v>
          </cell>
          <cell r="J4043">
            <v>1</v>
          </cell>
          <cell r="K4043">
            <v>36922</v>
          </cell>
          <cell r="N4043">
            <v>0</v>
          </cell>
          <cell r="O4043">
            <v>2283.89</v>
          </cell>
          <cell r="P4043">
            <v>2283.89</v>
          </cell>
          <cell r="Q4043">
            <v>2283.89</v>
          </cell>
          <cell r="R4043">
            <v>2283.89</v>
          </cell>
          <cell r="S4043">
            <v>2283.89</v>
          </cell>
          <cell r="T4043">
            <v>0</v>
          </cell>
          <cell r="U4043">
            <v>0</v>
          </cell>
          <cell r="V4043">
            <v>0</v>
          </cell>
          <cell r="W4043">
            <v>0</v>
          </cell>
          <cell r="X4043">
            <v>0</v>
          </cell>
          <cell r="Y4043">
            <v>0</v>
          </cell>
          <cell r="Z4043">
            <v>0</v>
          </cell>
          <cell r="AA4043">
            <v>0</v>
          </cell>
          <cell r="AB4043">
            <v>0</v>
          </cell>
          <cell r="AC4043">
            <v>0</v>
          </cell>
          <cell r="AD4043">
            <v>0</v>
          </cell>
          <cell r="AE4043">
            <v>0</v>
          </cell>
        </row>
        <row r="4044">
          <cell r="C4044" t="str">
            <v>S070200790</v>
          </cell>
          <cell r="D4044" t="str">
            <v>JOB-00-12-014 แม่พิมพ์เจาะเส้นผ่าศูนย์กลาง 8.5 MM.</v>
          </cell>
          <cell r="F4044" t="str">
            <v>JV0101028</v>
          </cell>
          <cell r="G4044">
            <v>36922</v>
          </cell>
          <cell r="H4044">
            <v>1</v>
          </cell>
          <cell r="I4044">
            <v>3642.41</v>
          </cell>
          <cell r="J4044">
            <v>1</v>
          </cell>
          <cell r="K4044">
            <v>36922</v>
          </cell>
          <cell r="N4044">
            <v>0</v>
          </cell>
          <cell r="O4044">
            <v>3641.41</v>
          </cell>
          <cell r="P4044">
            <v>3641.41</v>
          </cell>
          <cell r="Q4044">
            <v>3641.41</v>
          </cell>
          <cell r="R4044">
            <v>3641.41</v>
          </cell>
          <cell r="S4044">
            <v>3641.41</v>
          </cell>
          <cell r="T4044">
            <v>0</v>
          </cell>
          <cell r="U4044">
            <v>0</v>
          </cell>
          <cell r="V4044">
            <v>0</v>
          </cell>
          <cell r="W4044">
            <v>0</v>
          </cell>
          <cell r="X4044">
            <v>0</v>
          </cell>
          <cell r="Y4044">
            <v>0</v>
          </cell>
          <cell r="Z4044">
            <v>0</v>
          </cell>
          <cell r="AA4044">
            <v>0</v>
          </cell>
          <cell r="AB4044">
            <v>0</v>
          </cell>
          <cell r="AC4044">
            <v>0</v>
          </cell>
          <cell r="AD4044">
            <v>0</v>
          </cell>
          <cell r="AE4044">
            <v>0</v>
          </cell>
        </row>
        <row r="4045">
          <cell r="C4045" t="str">
            <v>S070200791</v>
          </cell>
          <cell r="D4045" t="str">
            <v>JOB-00-01-002 แม่พิมพ์เจาะเส้นผ่าศูนย์กลาง 9 MM.</v>
          </cell>
          <cell r="F4045" t="str">
            <v>JV0101028</v>
          </cell>
          <cell r="G4045">
            <v>36922</v>
          </cell>
          <cell r="H4045">
            <v>1</v>
          </cell>
          <cell r="I4045">
            <v>4376.41</v>
          </cell>
          <cell r="J4045">
            <v>1</v>
          </cell>
          <cell r="K4045">
            <v>36922</v>
          </cell>
          <cell r="N4045">
            <v>0</v>
          </cell>
          <cell r="O4045">
            <v>4375.41</v>
          </cell>
          <cell r="P4045">
            <v>4375.41</v>
          </cell>
          <cell r="Q4045">
            <v>4375.41</v>
          </cell>
          <cell r="R4045">
            <v>4375.41</v>
          </cell>
          <cell r="S4045">
            <v>4375.41</v>
          </cell>
          <cell r="T4045">
            <v>0</v>
          </cell>
          <cell r="U4045">
            <v>0</v>
          </cell>
          <cell r="V4045">
            <v>0</v>
          </cell>
          <cell r="W4045">
            <v>0</v>
          </cell>
          <cell r="X4045">
            <v>0</v>
          </cell>
          <cell r="Y4045">
            <v>0</v>
          </cell>
          <cell r="Z4045">
            <v>0</v>
          </cell>
          <cell r="AA4045">
            <v>0</v>
          </cell>
          <cell r="AB4045">
            <v>0</v>
          </cell>
          <cell r="AC4045">
            <v>0</v>
          </cell>
          <cell r="AD4045">
            <v>0</v>
          </cell>
          <cell r="AE4045">
            <v>0</v>
          </cell>
        </row>
        <row r="4046">
          <cell r="C4046" t="str">
            <v>S070200792</v>
          </cell>
          <cell r="D4046" t="str">
            <v>JOB-00-01-015 แม่พิมพ์ขึ้นรูป Bracket Support</v>
          </cell>
          <cell r="E4046" t="str">
            <v>CCX-672,CCX-673</v>
          </cell>
          <cell r="F4046" t="str">
            <v>JV0101028</v>
          </cell>
          <cell r="G4046">
            <v>36922</v>
          </cell>
          <cell r="H4046">
            <v>2</v>
          </cell>
          <cell r="I4046">
            <v>1823.57</v>
          </cell>
          <cell r="J4046">
            <v>2</v>
          </cell>
          <cell r="K4046">
            <v>36922</v>
          </cell>
          <cell r="N4046">
            <v>0</v>
          </cell>
          <cell r="O4046">
            <v>1821.57</v>
          </cell>
          <cell r="P4046">
            <v>1821.57</v>
          </cell>
          <cell r="Q4046">
            <v>1821.57</v>
          </cell>
          <cell r="R4046">
            <v>1821.57</v>
          </cell>
          <cell r="S4046">
            <v>1821.57</v>
          </cell>
          <cell r="T4046">
            <v>0</v>
          </cell>
          <cell r="U4046">
            <v>0</v>
          </cell>
          <cell r="V4046">
            <v>0</v>
          </cell>
          <cell r="W4046">
            <v>0</v>
          </cell>
          <cell r="X4046">
            <v>0</v>
          </cell>
          <cell r="Y4046">
            <v>0</v>
          </cell>
          <cell r="Z4046">
            <v>0</v>
          </cell>
          <cell r="AA4046">
            <v>0</v>
          </cell>
          <cell r="AB4046">
            <v>0</v>
          </cell>
          <cell r="AC4046">
            <v>0</v>
          </cell>
          <cell r="AD4046">
            <v>0</v>
          </cell>
          <cell r="AE4046">
            <v>0</v>
          </cell>
        </row>
        <row r="4047">
          <cell r="C4047" t="str">
            <v>S070200793</v>
          </cell>
          <cell r="D4047" t="str">
            <v>JOB-00-01-016 แม่พิมพ์เส้นผ่าศูนย์กลาง 4.5 MM.</v>
          </cell>
          <cell r="F4047" t="str">
            <v>JV0101028</v>
          </cell>
          <cell r="G4047">
            <v>36922</v>
          </cell>
          <cell r="H4047">
            <v>1</v>
          </cell>
          <cell r="I4047">
            <v>1014.45</v>
          </cell>
          <cell r="J4047">
            <v>1</v>
          </cell>
          <cell r="K4047">
            <v>36922</v>
          </cell>
          <cell r="N4047">
            <v>0</v>
          </cell>
          <cell r="O4047">
            <v>1013.45</v>
          </cell>
          <cell r="P4047">
            <v>1013.45</v>
          </cell>
          <cell r="Q4047">
            <v>1013.45</v>
          </cell>
          <cell r="R4047">
            <v>1013.45</v>
          </cell>
          <cell r="S4047">
            <v>1013.45</v>
          </cell>
          <cell r="T4047">
            <v>0</v>
          </cell>
          <cell r="U4047">
            <v>0</v>
          </cell>
          <cell r="V4047">
            <v>0</v>
          </cell>
          <cell r="W4047">
            <v>0</v>
          </cell>
          <cell r="X4047">
            <v>0</v>
          </cell>
          <cell r="Y4047">
            <v>0</v>
          </cell>
          <cell r="Z4047">
            <v>0</v>
          </cell>
          <cell r="AA4047">
            <v>0</v>
          </cell>
          <cell r="AB4047">
            <v>0</v>
          </cell>
          <cell r="AC4047">
            <v>0</v>
          </cell>
          <cell r="AD4047">
            <v>0</v>
          </cell>
          <cell r="AE4047">
            <v>0</v>
          </cell>
        </row>
        <row r="4048">
          <cell r="C4048" t="str">
            <v>S070200794</v>
          </cell>
          <cell r="D4048" t="str">
            <v>JOB-00-01-020 แม่พิมพ์เจาะเส้นผ่าศูนย์กลาง 7.2 MM</v>
          </cell>
          <cell r="E4048" t="str">
            <v>6R*10H(1"*1")</v>
          </cell>
          <cell r="F4048" t="str">
            <v>JV0101028</v>
          </cell>
          <cell r="G4048">
            <v>36922</v>
          </cell>
          <cell r="H4048">
            <v>2</v>
          </cell>
          <cell r="I4048">
            <v>2772.5</v>
          </cell>
          <cell r="J4048">
            <v>2</v>
          </cell>
          <cell r="K4048">
            <v>36922</v>
          </cell>
          <cell r="N4048">
            <v>0</v>
          </cell>
          <cell r="O4048">
            <v>2770.5</v>
          </cell>
          <cell r="P4048">
            <v>2770.5</v>
          </cell>
          <cell r="Q4048">
            <v>2770.5</v>
          </cell>
          <cell r="R4048">
            <v>2770.5</v>
          </cell>
          <cell r="S4048">
            <v>2770.5</v>
          </cell>
          <cell r="T4048">
            <v>0</v>
          </cell>
          <cell r="U4048">
            <v>0</v>
          </cell>
          <cell r="V4048">
            <v>0</v>
          </cell>
          <cell r="W4048">
            <v>0</v>
          </cell>
          <cell r="X4048">
            <v>0</v>
          </cell>
          <cell r="Y4048">
            <v>0</v>
          </cell>
          <cell r="Z4048">
            <v>0</v>
          </cell>
          <cell r="AA4048">
            <v>0</v>
          </cell>
          <cell r="AB4048">
            <v>0</v>
          </cell>
          <cell r="AC4048">
            <v>0</v>
          </cell>
          <cell r="AD4048">
            <v>0</v>
          </cell>
          <cell r="AE4048">
            <v>0</v>
          </cell>
        </row>
        <row r="4049">
          <cell r="C4049" t="str">
            <v>S070200795</v>
          </cell>
          <cell r="D4049" t="str">
            <v>JOB-00-01-026 แม่พิมพ์ Collar (RB) 2R*14H 5/16</v>
          </cell>
          <cell r="F4049" t="str">
            <v>JV0101028</v>
          </cell>
          <cell r="G4049">
            <v>36922</v>
          </cell>
          <cell r="H4049">
            <v>1</v>
          </cell>
          <cell r="I4049">
            <v>6483.75</v>
          </cell>
          <cell r="J4049">
            <v>1</v>
          </cell>
          <cell r="K4049">
            <v>36922</v>
          </cell>
          <cell r="N4049">
            <v>0</v>
          </cell>
          <cell r="O4049">
            <v>6482.75</v>
          </cell>
          <cell r="P4049">
            <v>6482.75</v>
          </cell>
          <cell r="Q4049">
            <v>6482.75</v>
          </cell>
          <cell r="R4049">
            <v>6482.75</v>
          </cell>
          <cell r="S4049">
            <v>6482.75</v>
          </cell>
          <cell r="T4049">
            <v>0</v>
          </cell>
          <cell r="U4049">
            <v>0</v>
          </cell>
          <cell r="V4049">
            <v>0</v>
          </cell>
          <cell r="W4049">
            <v>0</v>
          </cell>
          <cell r="X4049">
            <v>0</v>
          </cell>
          <cell r="Y4049">
            <v>0</v>
          </cell>
          <cell r="Z4049">
            <v>0</v>
          </cell>
          <cell r="AA4049">
            <v>0</v>
          </cell>
          <cell r="AB4049">
            <v>0</v>
          </cell>
          <cell r="AC4049">
            <v>0</v>
          </cell>
          <cell r="AD4049">
            <v>0</v>
          </cell>
          <cell r="AE4049">
            <v>0</v>
          </cell>
        </row>
        <row r="4050">
          <cell r="C4050" t="str">
            <v>S070200796</v>
          </cell>
          <cell r="D4050" t="str">
            <v>JOB-9783 แม่พิมพ์ Bracket Support SMA-94-37</v>
          </cell>
          <cell r="F4050" t="str">
            <v>JV0101028</v>
          </cell>
          <cell r="G4050">
            <v>36922</v>
          </cell>
          <cell r="H4050">
            <v>1</v>
          </cell>
          <cell r="I4050">
            <v>22497.64</v>
          </cell>
          <cell r="J4050">
            <v>1</v>
          </cell>
          <cell r="K4050">
            <v>36922</v>
          </cell>
          <cell r="N4050">
            <v>0</v>
          </cell>
          <cell r="O4050">
            <v>22496.639999999999</v>
          </cell>
          <cell r="P4050">
            <v>22496.639999999999</v>
          </cell>
          <cell r="Q4050">
            <v>22496.639999999999</v>
          </cell>
          <cell r="R4050">
            <v>22496.639999999999</v>
          </cell>
          <cell r="S4050">
            <v>22496.639999999999</v>
          </cell>
          <cell r="T4050">
            <v>0</v>
          </cell>
          <cell r="U4050">
            <v>0</v>
          </cell>
          <cell r="V4050">
            <v>0</v>
          </cell>
          <cell r="W4050">
            <v>0</v>
          </cell>
          <cell r="X4050">
            <v>0</v>
          </cell>
          <cell r="Y4050">
            <v>0</v>
          </cell>
          <cell r="Z4050">
            <v>0</v>
          </cell>
          <cell r="AA4050">
            <v>0</v>
          </cell>
          <cell r="AB4050">
            <v>0</v>
          </cell>
          <cell r="AC4050">
            <v>0</v>
          </cell>
          <cell r="AD4050">
            <v>0</v>
          </cell>
          <cell r="AE4050">
            <v>0</v>
          </cell>
        </row>
        <row r="4051">
          <cell r="C4051" t="str">
            <v>S070300086</v>
          </cell>
          <cell r="D4051" t="str">
            <v>JOB-0012 จัดทำ Hair Pin Die Item F</v>
          </cell>
          <cell r="F4051" t="str">
            <v>JV0101028</v>
          </cell>
          <cell r="G4051">
            <v>36922</v>
          </cell>
          <cell r="H4051">
            <v>4</v>
          </cell>
          <cell r="I4051">
            <v>20674.63</v>
          </cell>
          <cell r="J4051">
            <v>4</v>
          </cell>
          <cell r="K4051">
            <v>36922</v>
          </cell>
          <cell r="N4051">
            <v>0</v>
          </cell>
          <cell r="O4051">
            <v>20670.63</v>
          </cell>
          <cell r="P4051">
            <v>20670.63</v>
          </cell>
          <cell r="Q4051">
            <v>20670.63</v>
          </cell>
          <cell r="R4051">
            <v>20670.63</v>
          </cell>
          <cell r="S4051">
            <v>20670.63</v>
          </cell>
          <cell r="T4051">
            <v>0</v>
          </cell>
          <cell r="U4051">
            <v>0</v>
          </cell>
          <cell r="V4051">
            <v>0</v>
          </cell>
          <cell r="W4051">
            <v>0</v>
          </cell>
          <cell r="X4051">
            <v>0</v>
          </cell>
          <cell r="Y4051">
            <v>0</v>
          </cell>
          <cell r="Z4051">
            <v>0</v>
          </cell>
          <cell r="AA4051">
            <v>0</v>
          </cell>
          <cell r="AB4051">
            <v>0</v>
          </cell>
          <cell r="AC4051">
            <v>0</v>
          </cell>
          <cell r="AD4051">
            <v>0</v>
          </cell>
          <cell r="AE4051">
            <v>0</v>
          </cell>
        </row>
        <row r="4052">
          <cell r="C4052" t="str">
            <v>S070400128</v>
          </cell>
          <cell r="D4052" t="str">
            <v>JOB-0064 Jig เชื่อม Inlet ECA-0163</v>
          </cell>
          <cell r="F4052" t="str">
            <v>JV0101028</v>
          </cell>
          <cell r="G4052">
            <v>36922</v>
          </cell>
          <cell r="H4052">
            <v>1</v>
          </cell>
          <cell r="I4052">
            <v>3340.25</v>
          </cell>
          <cell r="J4052">
            <v>1</v>
          </cell>
          <cell r="K4052">
            <v>36922</v>
          </cell>
          <cell r="N4052">
            <v>0</v>
          </cell>
          <cell r="O4052">
            <v>3339.25</v>
          </cell>
          <cell r="P4052">
            <v>3339.25</v>
          </cell>
          <cell r="Q4052">
            <v>3339.25</v>
          </cell>
          <cell r="R4052">
            <v>3339.25</v>
          </cell>
          <cell r="S4052">
            <v>3339.25</v>
          </cell>
          <cell r="T4052">
            <v>0</v>
          </cell>
          <cell r="U4052">
            <v>0</v>
          </cell>
          <cell r="V4052">
            <v>0</v>
          </cell>
          <cell r="W4052">
            <v>0</v>
          </cell>
          <cell r="X4052">
            <v>0</v>
          </cell>
          <cell r="Y4052">
            <v>0</v>
          </cell>
          <cell r="Z4052">
            <v>0</v>
          </cell>
          <cell r="AA4052">
            <v>0</v>
          </cell>
          <cell r="AB4052">
            <v>0</v>
          </cell>
          <cell r="AC4052">
            <v>0</v>
          </cell>
          <cell r="AD4052">
            <v>0</v>
          </cell>
          <cell r="AE4052">
            <v>0</v>
          </cell>
        </row>
        <row r="4053">
          <cell r="C4053" t="str">
            <v>S070400129</v>
          </cell>
          <cell r="D4053" t="str">
            <v>JOB-0059 Jig เชื่อม Inlet-Outlet CCX-0361</v>
          </cell>
          <cell r="F4053" t="str">
            <v>JV0101028</v>
          </cell>
          <cell r="G4053">
            <v>36922</v>
          </cell>
          <cell r="H4053">
            <v>1</v>
          </cell>
          <cell r="I4053">
            <v>3950.98</v>
          </cell>
          <cell r="J4053">
            <v>1</v>
          </cell>
          <cell r="K4053">
            <v>36922</v>
          </cell>
          <cell r="N4053">
            <v>0</v>
          </cell>
          <cell r="O4053">
            <v>3949.98</v>
          </cell>
          <cell r="P4053">
            <v>3949.98</v>
          </cell>
          <cell r="Q4053">
            <v>3949.98</v>
          </cell>
          <cell r="R4053">
            <v>3949.98</v>
          </cell>
          <cell r="S4053">
            <v>3949.98</v>
          </cell>
          <cell r="T4053">
            <v>0</v>
          </cell>
          <cell r="U4053">
            <v>0</v>
          </cell>
          <cell r="V4053">
            <v>0</v>
          </cell>
          <cell r="W4053">
            <v>0</v>
          </cell>
          <cell r="X4053">
            <v>0</v>
          </cell>
          <cell r="Y4053">
            <v>0</v>
          </cell>
          <cell r="Z4053">
            <v>0</v>
          </cell>
          <cell r="AA4053">
            <v>0</v>
          </cell>
          <cell r="AB4053">
            <v>0</v>
          </cell>
          <cell r="AC4053">
            <v>0</v>
          </cell>
          <cell r="AD4053">
            <v>0</v>
          </cell>
          <cell r="AE4053">
            <v>0</v>
          </cell>
        </row>
        <row r="4054">
          <cell r="C4054" t="str">
            <v>S070400130</v>
          </cell>
          <cell r="D4054" t="str">
            <v>JOB-0004 JIG เจาะรู Thermostat</v>
          </cell>
          <cell r="F4054" t="str">
            <v>JV0101028</v>
          </cell>
          <cell r="G4054">
            <v>36922</v>
          </cell>
          <cell r="H4054">
            <v>1</v>
          </cell>
          <cell r="I4054">
            <v>2528</v>
          </cell>
          <cell r="J4054">
            <v>1</v>
          </cell>
          <cell r="K4054">
            <v>36922</v>
          </cell>
          <cell r="N4054">
            <v>0</v>
          </cell>
          <cell r="O4054">
            <v>2527</v>
          </cell>
          <cell r="P4054">
            <v>2527</v>
          </cell>
          <cell r="Q4054">
            <v>2527</v>
          </cell>
          <cell r="R4054">
            <v>2527</v>
          </cell>
          <cell r="S4054">
            <v>2527</v>
          </cell>
          <cell r="T4054">
            <v>0</v>
          </cell>
          <cell r="U4054">
            <v>0</v>
          </cell>
          <cell r="V4054">
            <v>0</v>
          </cell>
          <cell r="W4054">
            <v>0</v>
          </cell>
          <cell r="X4054">
            <v>0</v>
          </cell>
          <cell r="Y4054">
            <v>0</v>
          </cell>
          <cell r="Z4054">
            <v>0</v>
          </cell>
          <cell r="AA4054">
            <v>0</v>
          </cell>
          <cell r="AB4054">
            <v>0</v>
          </cell>
          <cell r="AC4054">
            <v>0</v>
          </cell>
          <cell r="AD4054">
            <v>0</v>
          </cell>
          <cell r="AE4054">
            <v>0</v>
          </cell>
        </row>
        <row r="4055">
          <cell r="C4055" t="str">
            <v>S070200797</v>
          </cell>
          <cell r="D4055" t="str">
            <v>JOB-9786 แม่พิมพ์ Bracket Hdder SMA-93228</v>
          </cell>
          <cell r="F4055" t="str">
            <v>JV0101028</v>
          </cell>
          <cell r="G4055">
            <v>36922</v>
          </cell>
          <cell r="H4055">
            <v>1</v>
          </cell>
          <cell r="I4055">
            <v>26698.42</v>
          </cell>
          <cell r="J4055">
            <v>1</v>
          </cell>
          <cell r="K4055">
            <v>36922</v>
          </cell>
          <cell r="N4055">
            <v>0</v>
          </cell>
          <cell r="O4055">
            <v>26697.42</v>
          </cell>
          <cell r="P4055">
            <v>26697.42</v>
          </cell>
          <cell r="Q4055">
            <v>26697.42</v>
          </cell>
          <cell r="R4055">
            <v>26697.42</v>
          </cell>
          <cell r="S4055">
            <v>26697.42</v>
          </cell>
          <cell r="T4055">
            <v>0</v>
          </cell>
          <cell r="U4055">
            <v>0</v>
          </cell>
          <cell r="V4055">
            <v>0</v>
          </cell>
          <cell r="W4055">
            <v>0</v>
          </cell>
          <cell r="X4055">
            <v>0</v>
          </cell>
          <cell r="Y4055">
            <v>0</v>
          </cell>
          <cell r="Z4055">
            <v>0</v>
          </cell>
          <cell r="AA4055">
            <v>0</v>
          </cell>
          <cell r="AB4055">
            <v>0</v>
          </cell>
          <cell r="AC4055">
            <v>0</v>
          </cell>
          <cell r="AD4055">
            <v>0</v>
          </cell>
          <cell r="AE4055">
            <v>0</v>
          </cell>
        </row>
        <row r="4056">
          <cell r="C4056" t="str">
            <v>S049900404</v>
          </cell>
          <cell r="D4056" t="str">
            <v>MAINBOARD M-7023D,ATX</v>
          </cell>
          <cell r="F4056" t="str">
            <v>RR0102334</v>
          </cell>
          <cell r="G4056">
            <v>36938</v>
          </cell>
          <cell r="H4056">
            <v>1</v>
          </cell>
          <cell r="I4056">
            <v>3000</v>
          </cell>
          <cell r="J4056">
            <v>1</v>
          </cell>
          <cell r="K4056">
            <v>36938</v>
          </cell>
          <cell r="N4056">
            <v>0</v>
          </cell>
          <cell r="O4056">
            <v>2999</v>
          </cell>
          <cell r="P4056">
            <v>2999</v>
          </cell>
          <cell r="Q4056">
            <v>2999</v>
          </cell>
          <cell r="R4056">
            <v>2999</v>
          </cell>
          <cell r="S4056">
            <v>2999</v>
          </cell>
          <cell r="T4056">
            <v>0</v>
          </cell>
          <cell r="U4056">
            <v>0</v>
          </cell>
          <cell r="V4056">
            <v>0</v>
          </cell>
          <cell r="W4056">
            <v>0</v>
          </cell>
          <cell r="X4056">
            <v>0</v>
          </cell>
          <cell r="Y4056">
            <v>0</v>
          </cell>
          <cell r="Z4056">
            <v>0</v>
          </cell>
          <cell r="AA4056">
            <v>0</v>
          </cell>
          <cell r="AB4056">
            <v>0</v>
          </cell>
          <cell r="AC4056">
            <v>0</v>
          </cell>
          <cell r="AD4056">
            <v>0</v>
          </cell>
          <cell r="AE4056">
            <v>0</v>
          </cell>
        </row>
        <row r="4057">
          <cell r="C4057" t="str">
            <v>S060400459</v>
          </cell>
          <cell r="D4057" t="str">
            <v>ถังแก๊สสำหรับเชื่อมงาน อุปกรณ์ติดตั้ง</v>
          </cell>
          <cell r="F4057" t="str">
            <v>RR0102276</v>
          </cell>
          <cell r="G4057">
            <v>36938</v>
          </cell>
          <cell r="H4057">
            <v>1</v>
          </cell>
          <cell r="I4057">
            <v>50160</v>
          </cell>
          <cell r="J4057">
            <v>1</v>
          </cell>
          <cell r="K4057">
            <v>36938</v>
          </cell>
          <cell r="N4057">
            <v>0</v>
          </cell>
          <cell r="O4057">
            <v>50159</v>
          </cell>
          <cell r="P4057">
            <v>50159</v>
          </cell>
          <cell r="Q4057">
            <v>50159</v>
          </cell>
          <cell r="R4057">
            <v>50159</v>
          </cell>
          <cell r="S4057">
            <v>50159</v>
          </cell>
          <cell r="T4057">
            <v>0</v>
          </cell>
          <cell r="U4057">
            <v>0</v>
          </cell>
          <cell r="V4057">
            <v>0</v>
          </cell>
          <cell r="W4057">
            <v>0</v>
          </cell>
          <cell r="X4057">
            <v>0</v>
          </cell>
          <cell r="Y4057">
            <v>0</v>
          </cell>
          <cell r="Z4057">
            <v>0</v>
          </cell>
          <cell r="AA4057">
            <v>0</v>
          </cell>
          <cell r="AB4057">
            <v>0</v>
          </cell>
          <cell r="AC4057">
            <v>0</v>
          </cell>
          <cell r="AD4057">
            <v>0</v>
          </cell>
          <cell r="AE4057">
            <v>0</v>
          </cell>
        </row>
        <row r="4058">
          <cell r="C4058" t="str">
            <v>S049900405</v>
          </cell>
          <cell r="D4058" t="str">
            <v>CPU INTEL CELERON 500 MHZ,MICRO ATX TOWER CASE</v>
          </cell>
          <cell r="E4058" t="str">
            <v>WITH 250W. POWER</v>
          </cell>
          <cell r="F4058" t="str">
            <v>RR0102227</v>
          </cell>
          <cell r="G4058">
            <v>36938</v>
          </cell>
          <cell r="H4058">
            <v>1</v>
          </cell>
          <cell r="I4058">
            <v>4000</v>
          </cell>
          <cell r="J4058">
            <v>1</v>
          </cell>
          <cell r="K4058">
            <v>36938</v>
          </cell>
          <cell r="N4058">
            <v>0</v>
          </cell>
          <cell r="O4058">
            <v>3999</v>
          </cell>
          <cell r="P4058">
            <v>3999</v>
          </cell>
          <cell r="Q4058">
            <v>3999</v>
          </cell>
          <cell r="R4058">
            <v>3999</v>
          </cell>
          <cell r="S4058">
            <v>3999</v>
          </cell>
          <cell r="T4058">
            <v>0</v>
          </cell>
          <cell r="U4058">
            <v>0</v>
          </cell>
          <cell r="V4058">
            <v>0</v>
          </cell>
          <cell r="W4058">
            <v>0</v>
          </cell>
          <cell r="X4058">
            <v>0</v>
          </cell>
          <cell r="Y4058">
            <v>0</v>
          </cell>
          <cell r="Z4058">
            <v>0</v>
          </cell>
          <cell r="AA4058">
            <v>0</v>
          </cell>
          <cell r="AB4058">
            <v>0</v>
          </cell>
          <cell r="AC4058">
            <v>0</v>
          </cell>
          <cell r="AD4058">
            <v>0</v>
          </cell>
          <cell r="AE4058">
            <v>0</v>
          </cell>
        </row>
        <row r="4059">
          <cell r="C4059" t="str">
            <v>H047000411</v>
          </cell>
          <cell r="D4059" t="str">
            <v>CPU INTER CELERON 500 MHZ.</v>
          </cell>
          <cell r="E4059" t="str">
            <v>MICRO ATX TOWER CASE WITH 250W. POWER</v>
          </cell>
          <cell r="F4059" t="str">
            <v>RR0102062</v>
          </cell>
          <cell r="G4059">
            <v>36928</v>
          </cell>
          <cell r="H4059">
            <v>1</v>
          </cell>
          <cell r="I4059">
            <v>7750</v>
          </cell>
          <cell r="J4059">
            <v>1</v>
          </cell>
          <cell r="K4059">
            <v>36928</v>
          </cell>
          <cell r="N4059">
            <v>0</v>
          </cell>
          <cell r="O4059">
            <v>7749</v>
          </cell>
          <cell r="P4059">
            <v>7749</v>
          </cell>
          <cell r="Q4059">
            <v>7749</v>
          </cell>
          <cell r="R4059">
            <v>7749</v>
          </cell>
          <cell r="S4059">
            <v>7749</v>
          </cell>
          <cell r="T4059">
            <v>0</v>
          </cell>
          <cell r="U4059">
            <v>0</v>
          </cell>
          <cell r="V4059">
            <v>0</v>
          </cell>
          <cell r="W4059">
            <v>0</v>
          </cell>
          <cell r="X4059">
            <v>0</v>
          </cell>
          <cell r="Y4059">
            <v>0</v>
          </cell>
          <cell r="Z4059">
            <v>0</v>
          </cell>
          <cell r="AA4059">
            <v>0</v>
          </cell>
          <cell r="AB4059">
            <v>0</v>
          </cell>
          <cell r="AC4059">
            <v>0</v>
          </cell>
          <cell r="AD4059">
            <v>0</v>
          </cell>
          <cell r="AE4059">
            <v>0</v>
          </cell>
        </row>
        <row r="4060">
          <cell r="C4060" t="str">
            <v>S060300304</v>
          </cell>
          <cell r="D4060" t="str">
            <v>แก๊สเซฟเวอร์"CROWN " รุ่น YGS #NB</v>
          </cell>
          <cell r="F4060" t="str">
            <v>RR0102060</v>
          </cell>
          <cell r="G4060">
            <v>36928</v>
          </cell>
          <cell r="H4060">
            <v>1</v>
          </cell>
          <cell r="I4060">
            <v>8000</v>
          </cell>
          <cell r="J4060">
            <v>1</v>
          </cell>
          <cell r="K4060">
            <v>36928</v>
          </cell>
          <cell r="N4060">
            <v>0</v>
          </cell>
          <cell r="O4060">
            <v>7999</v>
          </cell>
          <cell r="P4060">
            <v>7999</v>
          </cell>
          <cell r="Q4060">
            <v>7999</v>
          </cell>
          <cell r="R4060">
            <v>7999</v>
          </cell>
          <cell r="S4060">
            <v>7999</v>
          </cell>
          <cell r="T4060">
            <v>0</v>
          </cell>
          <cell r="U4060">
            <v>0</v>
          </cell>
          <cell r="V4060">
            <v>0</v>
          </cell>
          <cell r="W4060">
            <v>0</v>
          </cell>
          <cell r="X4060">
            <v>0</v>
          </cell>
          <cell r="Y4060">
            <v>0</v>
          </cell>
          <cell r="Z4060">
            <v>0</v>
          </cell>
          <cell r="AA4060">
            <v>0</v>
          </cell>
          <cell r="AB4060">
            <v>0</v>
          </cell>
          <cell r="AC4060">
            <v>0</v>
          </cell>
          <cell r="AD4060">
            <v>0</v>
          </cell>
          <cell r="AE4060">
            <v>0</v>
          </cell>
        </row>
        <row r="4061">
          <cell r="C4061" t="str">
            <v>H067700039</v>
          </cell>
          <cell r="D4061" t="str">
            <v>แก๊สอ๊อกซิเย่น ฮารีส รุ่น 801-10</v>
          </cell>
          <cell r="F4061" t="str">
            <v>RR0102060</v>
          </cell>
          <cell r="G4061">
            <v>36928</v>
          </cell>
          <cell r="H4061">
            <v>1</v>
          </cell>
          <cell r="I4061">
            <v>1400</v>
          </cell>
          <cell r="J4061">
            <v>1</v>
          </cell>
          <cell r="K4061">
            <v>36928</v>
          </cell>
          <cell r="N4061">
            <v>0</v>
          </cell>
          <cell r="O4061">
            <v>1399</v>
          </cell>
          <cell r="P4061">
            <v>1399</v>
          </cell>
          <cell r="Q4061">
            <v>1399</v>
          </cell>
          <cell r="R4061">
            <v>1399</v>
          </cell>
          <cell r="S4061">
            <v>1399</v>
          </cell>
          <cell r="T4061">
            <v>0</v>
          </cell>
          <cell r="U4061">
            <v>0</v>
          </cell>
          <cell r="V4061">
            <v>0</v>
          </cell>
          <cell r="W4061">
            <v>0</v>
          </cell>
          <cell r="X4061">
            <v>0</v>
          </cell>
          <cell r="Y4061">
            <v>0</v>
          </cell>
          <cell r="Z4061">
            <v>0</v>
          </cell>
          <cell r="AA4061">
            <v>0</v>
          </cell>
          <cell r="AB4061">
            <v>0</v>
          </cell>
          <cell r="AC4061">
            <v>0</v>
          </cell>
          <cell r="AD4061">
            <v>0</v>
          </cell>
          <cell r="AE4061">
            <v>0</v>
          </cell>
        </row>
        <row r="4062">
          <cell r="C4062" t="str">
            <v>S060900021</v>
          </cell>
          <cell r="D4062" t="str">
            <v>สกูรริงเกจ GRIR2A-7/8"-18</v>
          </cell>
          <cell r="F4062" t="str">
            <v>RR0102138</v>
          </cell>
          <cell r="G4062">
            <v>36934</v>
          </cell>
          <cell r="H4062">
            <v>1</v>
          </cell>
          <cell r="I4062">
            <v>14155</v>
          </cell>
          <cell r="J4062">
            <v>1</v>
          </cell>
          <cell r="K4062">
            <v>36934</v>
          </cell>
          <cell r="N4062">
            <v>0</v>
          </cell>
          <cell r="O4062">
            <v>14154</v>
          </cell>
          <cell r="P4062">
            <v>14154</v>
          </cell>
          <cell r="Q4062">
            <v>14154</v>
          </cell>
          <cell r="R4062">
            <v>14154</v>
          </cell>
          <cell r="S4062">
            <v>14154</v>
          </cell>
          <cell r="T4062">
            <v>0</v>
          </cell>
          <cell r="U4062">
            <v>0</v>
          </cell>
          <cell r="V4062">
            <v>0</v>
          </cell>
          <cell r="W4062">
            <v>0</v>
          </cell>
          <cell r="X4062">
            <v>0</v>
          </cell>
          <cell r="Y4062">
            <v>0</v>
          </cell>
          <cell r="Z4062">
            <v>0</v>
          </cell>
          <cell r="AA4062">
            <v>0</v>
          </cell>
          <cell r="AB4062">
            <v>0</v>
          </cell>
          <cell r="AC4062">
            <v>0</v>
          </cell>
          <cell r="AD4062">
            <v>0</v>
          </cell>
          <cell r="AE4062">
            <v>0</v>
          </cell>
        </row>
        <row r="4063">
          <cell r="C4063" t="str">
            <v>S060400460</v>
          </cell>
          <cell r="D4063" t="str">
            <v>หัวแร้งพร้อมไส้ # HP 200</v>
          </cell>
          <cell r="F4063" t="str">
            <v>RR0102163</v>
          </cell>
          <cell r="G4063">
            <v>36932</v>
          </cell>
          <cell r="H4063">
            <v>1</v>
          </cell>
          <cell r="I4063">
            <v>2040</v>
          </cell>
          <cell r="J4063">
            <v>1</v>
          </cell>
          <cell r="K4063">
            <v>36932</v>
          </cell>
          <cell r="N4063">
            <v>0</v>
          </cell>
          <cell r="O4063">
            <v>2039</v>
          </cell>
          <cell r="P4063">
            <v>2039</v>
          </cell>
          <cell r="Q4063">
            <v>2039</v>
          </cell>
          <cell r="R4063">
            <v>2039</v>
          </cell>
          <cell r="S4063">
            <v>2039</v>
          </cell>
          <cell r="T4063">
            <v>0</v>
          </cell>
          <cell r="U4063">
            <v>0</v>
          </cell>
          <cell r="V4063">
            <v>0</v>
          </cell>
          <cell r="W4063">
            <v>0</v>
          </cell>
          <cell r="X4063">
            <v>0</v>
          </cell>
          <cell r="Y4063">
            <v>0</v>
          </cell>
          <cell r="Z4063">
            <v>0</v>
          </cell>
          <cell r="AA4063">
            <v>0</v>
          </cell>
          <cell r="AB4063">
            <v>0</v>
          </cell>
          <cell r="AC4063">
            <v>0</v>
          </cell>
          <cell r="AD4063">
            <v>0</v>
          </cell>
          <cell r="AE4063">
            <v>0</v>
          </cell>
        </row>
        <row r="4064">
          <cell r="C4064" t="str">
            <v>S060900022</v>
          </cell>
          <cell r="D4064" t="str">
            <v>PRESSURE GAUGE "ASHCROFT" (USA)</v>
          </cell>
          <cell r="E4064" t="str">
            <v>MODEL:60-2462-AS-04L-0/200 PSI</v>
          </cell>
          <cell r="F4064" t="str">
            <v>RR0102304</v>
          </cell>
          <cell r="G4064">
            <v>36944</v>
          </cell>
          <cell r="H4064">
            <v>1</v>
          </cell>
          <cell r="I4064">
            <v>4800</v>
          </cell>
          <cell r="J4064">
            <v>1</v>
          </cell>
          <cell r="K4064">
            <v>36944</v>
          </cell>
          <cell r="N4064">
            <v>0</v>
          </cell>
          <cell r="O4064">
            <v>4799</v>
          </cell>
          <cell r="P4064">
            <v>4799</v>
          </cell>
          <cell r="Q4064">
            <v>4799</v>
          </cell>
          <cell r="R4064">
            <v>4799</v>
          </cell>
          <cell r="S4064">
            <v>4799</v>
          </cell>
          <cell r="T4064">
            <v>0</v>
          </cell>
          <cell r="U4064">
            <v>0</v>
          </cell>
          <cell r="V4064">
            <v>0</v>
          </cell>
          <cell r="W4064">
            <v>0</v>
          </cell>
          <cell r="X4064">
            <v>0</v>
          </cell>
          <cell r="Y4064">
            <v>0</v>
          </cell>
          <cell r="Z4064">
            <v>0</v>
          </cell>
          <cell r="AA4064">
            <v>0</v>
          </cell>
          <cell r="AB4064">
            <v>0</v>
          </cell>
          <cell r="AC4064">
            <v>0</v>
          </cell>
          <cell r="AD4064">
            <v>0</v>
          </cell>
          <cell r="AE4064">
            <v>0</v>
          </cell>
        </row>
        <row r="4065">
          <cell r="C4065" t="str">
            <v>S070300087</v>
          </cell>
          <cell r="D4065" t="str">
            <v>JOB-9754 แม่พิมพ์ม้วน FIN เครื่อง J#2 Patt22*2.25</v>
          </cell>
          <cell r="E4065" t="str">
            <v>MM.</v>
          </cell>
          <cell r="F4065" t="str">
            <v>JV0102024</v>
          </cell>
          <cell r="G4065">
            <v>36950</v>
          </cell>
          <cell r="H4065">
            <v>1</v>
          </cell>
          <cell r="I4065">
            <v>957334.55</v>
          </cell>
          <cell r="J4065">
            <v>1</v>
          </cell>
          <cell r="K4065">
            <v>36950</v>
          </cell>
          <cell r="N4065">
            <v>0</v>
          </cell>
          <cell r="O4065">
            <v>957333.55</v>
          </cell>
          <cell r="P4065">
            <v>957333.55</v>
          </cell>
          <cell r="Q4065">
            <v>957333.55</v>
          </cell>
          <cell r="R4065">
            <v>957333.55</v>
          </cell>
          <cell r="S4065">
            <v>957333.55</v>
          </cell>
          <cell r="T4065">
            <v>0</v>
          </cell>
          <cell r="U4065">
            <v>0</v>
          </cell>
          <cell r="V4065">
            <v>0</v>
          </cell>
          <cell r="W4065">
            <v>0</v>
          </cell>
          <cell r="X4065">
            <v>0</v>
          </cell>
          <cell r="Y4065">
            <v>0</v>
          </cell>
          <cell r="Z4065">
            <v>0</v>
          </cell>
          <cell r="AA4065">
            <v>0</v>
          </cell>
          <cell r="AB4065">
            <v>0</v>
          </cell>
          <cell r="AC4065">
            <v>0</v>
          </cell>
          <cell r="AD4065">
            <v>0</v>
          </cell>
          <cell r="AE4065">
            <v>0</v>
          </cell>
        </row>
        <row r="4066">
          <cell r="C4066" t="str">
            <v>S070200798</v>
          </cell>
          <cell r="D4066" t="str">
            <v>JOB-9786 แม่พิมพ์ BRACKET CCA-137 #15 (SMA-93-228)</v>
          </cell>
          <cell r="F4066" t="str">
            <v>JV0102024</v>
          </cell>
          <cell r="G4066">
            <v>36950</v>
          </cell>
          <cell r="H4066">
            <v>1</v>
          </cell>
          <cell r="I4066">
            <v>17330.98</v>
          </cell>
          <cell r="J4066">
            <v>1</v>
          </cell>
          <cell r="K4066">
            <v>36950</v>
          </cell>
          <cell r="N4066">
            <v>0</v>
          </cell>
          <cell r="O4066">
            <v>17329.98</v>
          </cell>
          <cell r="P4066">
            <v>17329.98</v>
          </cell>
          <cell r="Q4066">
            <v>17329.98</v>
          </cell>
          <cell r="R4066">
            <v>17329.98</v>
          </cell>
          <cell r="S4066">
            <v>17329.98</v>
          </cell>
          <cell r="T4066">
            <v>0</v>
          </cell>
          <cell r="U4066">
            <v>0</v>
          </cell>
          <cell r="V4066">
            <v>0</v>
          </cell>
          <cell r="W4066">
            <v>0</v>
          </cell>
          <cell r="X4066">
            <v>0</v>
          </cell>
          <cell r="Y4066">
            <v>0</v>
          </cell>
          <cell r="Z4066">
            <v>0</v>
          </cell>
          <cell r="AA4066">
            <v>0</v>
          </cell>
          <cell r="AB4066">
            <v>0</v>
          </cell>
          <cell r="AC4066">
            <v>0</v>
          </cell>
          <cell r="AD4066">
            <v>0</v>
          </cell>
          <cell r="AE4066">
            <v>0</v>
          </cell>
        </row>
        <row r="4067">
          <cell r="C4067" t="str">
            <v>S070200799</v>
          </cell>
          <cell r="D4067" t="str">
            <v>JOB-9890 แม่พิมพ์ปั๊มสไพก 5 ทาง</v>
          </cell>
          <cell r="F4067" t="str">
            <v>JV0102024</v>
          </cell>
          <cell r="G4067">
            <v>36950</v>
          </cell>
          <cell r="H4067">
            <v>1</v>
          </cell>
          <cell r="I4067">
            <v>25060.07</v>
          </cell>
          <cell r="J4067">
            <v>1</v>
          </cell>
          <cell r="K4067">
            <v>36950</v>
          </cell>
          <cell r="N4067">
            <v>0</v>
          </cell>
          <cell r="O4067">
            <v>25059.07</v>
          </cell>
          <cell r="P4067">
            <v>25059.07</v>
          </cell>
          <cell r="Q4067">
            <v>25059.07</v>
          </cell>
          <cell r="R4067">
            <v>25059.07</v>
          </cell>
          <cell r="S4067">
            <v>25059.07</v>
          </cell>
          <cell r="T4067">
            <v>0</v>
          </cell>
          <cell r="U4067">
            <v>0</v>
          </cell>
          <cell r="V4067">
            <v>0</v>
          </cell>
          <cell r="W4067">
            <v>0</v>
          </cell>
          <cell r="X4067">
            <v>0</v>
          </cell>
          <cell r="Y4067">
            <v>0</v>
          </cell>
          <cell r="Z4067">
            <v>0</v>
          </cell>
          <cell r="AA4067">
            <v>0</v>
          </cell>
          <cell r="AB4067">
            <v>0</v>
          </cell>
          <cell r="AC4067">
            <v>0</v>
          </cell>
          <cell r="AD4067">
            <v>0</v>
          </cell>
          <cell r="AE4067">
            <v>0</v>
          </cell>
        </row>
        <row r="4068">
          <cell r="C4068" t="str">
            <v>S070200800</v>
          </cell>
          <cell r="D4068" t="str">
            <v>JOB-0061 แม่พิมพ์ขึ้นรูป END PLATE HB</v>
          </cell>
          <cell r="F4068" t="str">
            <v>JV0102024</v>
          </cell>
          <cell r="G4068">
            <v>36950</v>
          </cell>
          <cell r="H4068">
            <v>1</v>
          </cell>
          <cell r="I4068">
            <v>39351.83</v>
          </cell>
          <cell r="J4068">
            <v>1</v>
          </cell>
          <cell r="K4068">
            <v>36950</v>
          </cell>
          <cell r="N4068">
            <v>0</v>
          </cell>
          <cell r="O4068">
            <v>39350.83</v>
          </cell>
          <cell r="P4068">
            <v>39350.83</v>
          </cell>
          <cell r="Q4068">
            <v>39350.83</v>
          </cell>
          <cell r="R4068">
            <v>39350.83</v>
          </cell>
          <cell r="S4068">
            <v>39350.83</v>
          </cell>
          <cell r="T4068">
            <v>0</v>
          </cell>
          <cell r="U4068">
            <v>0</v>
          </cell>
          <cell r="V4068">
            <v>0</v>
          </cell>
          <cell r="W4068">
            <v>0</v>
          </cell>
          <cell r="X4068">
            <v>0</v>
          </cell>
          <cell r="Y4068">
            <v>0</v>
          </cell>
          <cell r="Z4068">
            <v>0</v>
          </cell>
          <cell r="AA4068">
            <v>0</v>
          </cell>
          <cell r="AB4068">
            <v>0</v>
          </cell>
          <cell r="AC4068">
            <v>0</v>
          </cell>
          <cell r="AD4068">
            <v>0</v>
          </cell>
          <cell r="AE4068">
            <v>0</v>
          </cell>
        </row>
        <row r="4069">
          <cell r="C4069" t="str">
            <v>S070200801</v>
          </cell>
          <cell r="D4069" t="str">
            <v>JOB-0062 แม่พิมพ์ขึ้นรูป END PLATE HB</v>
          </cell>
          <cell r="F4069" t="str">
            <v>JV0102024</v>
          </cell>
          <cell r="G4069">
            <v>36950</v>
          </cell>
          <cell r="H4069">
            <v>1</v>
          </cell>
          <cell r="I4069">
            <v>32754.33</v>
          </cell>
          <cell r="J4069">
            <v>1</v>
          </cell>
          <cell r="K4069">
            <v>36950</v>
          </cell>
          <cell r="N4069">
            <v>0</v>
          </cell>
          <cell r="O4069">
            <v>32753.33</v>
          </cell>
          <cell r="P4069">
            <v>32753.33</v>
          </cell>
          <cell r="Q4069">
            <v>32753.33</v>
          </cell>
          <cell r="R4069">
            <v>32753.33</v>
          </cell>
          <cell r="S4069">
            <v>32753.33</v>
          </cell>
          <cell r="T4069">
            <v>0</v>
          </cell>
          <cell r="U4069">
            <v>0</v>
          </cell>
          <cell r="V4069">
            <v>0</v>
          </cell>
          <cell r="W4069">
            <v>0</v>
          </cell>
          <cell r="X4069">
            <v>0</v>
          </cell>
          <cell r="Y4069">
            <v>0</v>
          </cell>
          <cell r="Z4069">
            <v>0</v>
          </cell>
          <cell r="AA4069">
            <v>0</v>
          </cell>
          <cell r="AB4069">
            <v>0</v>
          </cell>
          <cell r="AC4069">
            <v>0</v>
          </cell>
          <cell r="AD4069">
            <v>0</v>
          </cell>
          <cell r="AE4069">
            <v>0</v>
          </cell>
        </row>
        <row r="4070">
          <cell r="C4070" t="str">
            <v>S070200802</v>
          </cell>
          <cell r="D4070" t="str">
            <v>JOB-MW-00-09-015 แม่พิมพ์ BLANK CCX-0224</v>
          </cell>
          <cell r="F4070" t="str">
            <v>JV0102024</v>
          </cell>
          <cell r="G4070">
            <v>36950</v>
          </cell>
          <cell r="H4070">
            <v>1</v>
          </cell>
          <cell r="I4070">
            <v>1391.82</v>
          </cell>
          <cell r="J4070">
            <v>1</v>
          </cell>
          <cell r="K4070">
            <v>36950</v>
          </cell>
          <cell r="N4070">
            <v>0</v>
          </cell>
          <cell r="O4070">
            <v>1390.82</v>
          </cell>
          <cell r="P4070">
            <v>1390.82</v>
          </cell>
          <cell r="Q4070">
            <v>1390.82</v>
          </cell>
          <cell r="R4070">
            <v>1390.82</v>
          </cell>
          <cell r="S4070">
            <v>1390.82</v>
          </cell>
          <cell r="T4070">
            <v>0</v>
          </cell>
          <cell r="U4070">
            <v>0</v>
          </cell>
          <cell r="V4070">
            <v>0</v>
          </cell>
          <cell r="W4070">
            <v>0</v>
          </cell>
          <cell r="X4070">
            <v>0</v>
          </cell>
          <cell r="Y4070">
            <v>0</v>
          </cell>
          <cell r="Z4070">
            <v>0</v>
          </cell>
          <cell r="AA4070">
            <v>0</v>
          </cell>
          <cell r="AB4070">
            <v>0</v>
          </cell>
          <cell r="AC4070">
            <v>0</v>
          </cell>
          <cell r="AD4070">
            <v>0</v>
          </cell>
          <cell r="AE4070">
            <v>0</v>
          </cell>
        </row>
        <row r="4071">
          <cell r="C4071" t="str">
            <v>S070200803</v>
          </cell>
          <cell r="D4071" t="str">
            <v>JOB-MW-00-09-016 แม่พิมพ์ BLANK CCX-0224</v>
          </cell>
          <cell r="F4071" t="str">
            <v>JV0102024</v>
          </cell>
          <cell r="G4071">
            <v>36950</v>
          </cell>
          <cell r="H4071">
            <v>1</v>
          </cell>
          <cell r="I4071">
            <v>6711.25</v>
          </cell>
          <cell r="J4071">
            <v>1</v>
          </cell>
          <cell r="K4071">
            <v>36950</v>
          </cell>
          <cell r="N4071">
            <v>0</v>
          </cell>
          <cell r="O4071">
            <v>6710.25</v>
          </cell>
          <cell r="P4071">
            <v>6710.25</v>
          </cell>
          <cell r="Q4071">
            <v>6710.25</v>
          </cell>
          <cell r="R4071">
            <v>6710.25</v>
          </cell>
          <cell r="S4071">
            <v>6710.25</v>
          </cell>
          <cell r="T4071">
            <v>0</v>
          </cell>
          <cell r="U4071">
            <v>0</v>
          </cell>
          <cell r="V4071">
            <v>0</v>
          </cell>
          <cell r="W4071">
            <v>0</v>
          </cell>
          <cell r="X4071">
            <v>0</v>
          </cell>
          <cell r="Y4071">
            <v>0</v>
          </cell>
          <cell r="Z4071">
            <v>0</v>
          </cell>
          <cell r="AA4071">
            <v>0</v>
          </cell>
          <cell r="AB4071">
            <v>0</v>
          </cell>
          <cell r="AC4071">
            <v>0</v>
          </cell>
          <cell r="AD4071">
            <v>0</v>
          </cell>
          <cell r="AE4071">
            <v>0</v>
          </cell>
        </row>
        <row r="4072">
          <cell r="C4072" t="str">
            <v>S070200804</v>
          </cell>
          <cell r="D4072" t="str">
            <v>JOB-MW-00-01-022 แม่พิมพ์ขึ้นรูป E/P HB,RB(</v>
          </cell>
          <cell r="E4072" t="str">
            <v>WF006651)</v>
          </cell>
          <cell r="F4072" t="str">
            <v>JV0102024</v>
          </cell>
          <cell r="G4072">
            <v>36950</v>
          </cell>
          <cell r="H4072">
            <v>1</v>
          </cell>
          <cell r="I4072">
            <v>16493.75</v>
          </cell>
          <cell r="J4072">
            <v>1</v>
          </cell>
          <cell r="K4072">
            <v>36950</v>
          </cell>
          <cell r="N4072">
            <v>0</v>
          </cell>
          <cell r="O4072">
            <v>16492.75</v>
          </cell>
          <cell r="P4072">
            <v>16492.75</v>
          </cell>
          <cell r="Q4072">
            <v>16492.75</v>
          </cell>
          <cell r="R4072">
            <v>16492.75</v>
          </cell>
          <cell r="S4072">
            <v>16492.75</v>
          </cell>
          <cell r="T4072">
            <v>0</v>
          </cell>
          <cell r="U4072">
            <v>0</v>
          </cell>
          <cell r="V4072">
            <v>0</v>
          </cell>
          <cell r="W4072">
            <v>0</v>
          </cell>
          <cell r="X4072">
            <v>0</v>
          </cell>
          <cell r="Y4072">
            <v>0</v>
          </cell>
          <cell r="Z4072">
            <v>0</v>
          </cell>
          <cell r="AA4072">
            <v>0</v>
          </cell>
          <cell r="AB4072">
            <v>0</v>
          </cell>
          <cell r="AC4072">
            <v>0</v>
          </cell>
          <cell r="AD4072">
            <v>0</v>
          </cell>
          <cell r="AE4072">
            <v>0</v>
          </cell>
        </row>
        <row r="4073">
          <cell r="C4073" t="str">
            <v>S070200805</v>
          </cell>
          <cell r="D4073" t="str">
            <v>JOB-MW-00-11-001 แม่พิมพ์เจาะรูเส้นผ่าศูนย์กลาง</v>
          </cell>
          <cell r="E4073" t="str">
            <v>10.05 MM.</v>
          </cell>
          <cell r="F4073" t="str">
            <v>JV0102024</v>
          </cell>
          <cell r="G4073">
            <v>36950</v>
          </cell>
          <cell r="H4073">
            <v>1</v>
          </cell>
          <cell r="I4073">
            <v>2062.6</v>
          </cell>
          <cell r="J4073">
            <v>1</v>
          </cell>
          <cell r="K4073">
            <v>36950</v>
          </cell>
          <cell r="N4073">
            <v>0</v>
          </cell>
          <cell r="O4073">
            <v>2061.6</v>
          </cell>
          <cell r="P4073">
            <v>2061.6</v>
          </cell>
          <cell r="Q4073">
            <v>2061.6</v>
          </cell>
          <cell r="R4073">
            <v>2061.6</v>
          </cell>
          <cell r="S4073">
            <v>2061.6</v>
          </cell>
          <cell r="T4073">
            <v>0</v>
          </cell>
          <cell r="U4073">
            <v>0</v>
          </cell>
          <cell r="V4073">
            <v>0</v>
          </cell>
          <cell r="W4073">
            <v>0</v>
          </cell>
          <cell r="X4073">
            <v>0</v>
          </cell>
          <cell r="Y4073">
            <v>0</v>
          </cell>
          <cell r="Z4073">
            <v>0</v>
          </cell>
          <cell r="AA4073">
            <v>0</v>
          </cell>
          <cell r="AB4073">
            <v>0</v>
          </cell>
          <cell r="AC4073">
            <v>0</v>
          </cell>
          <cell r="AD4073">
            <v>0</v>
          </cell>
          <cell r="AE4073">
            <v>0</v>
          </cell>
        </row>
        <row r="4074">
          <cell r="C4074" t="str">
            <v>S070200806</v>
          </cell>
          <cell r="D4074" t="str">
            <v>JOB-MW-00-11-014 แม่พิมพ์เจาะรูเส้นผ่าศูนย์กลาง</v>
          </cell>
          <cell r="E4074" t="str">
            <v>4.05 MM.</v>
          </cell>
          <cell r="F4074" t="str">
            <v>JV0102024</v>
          </cell>
          <cell r="G4074">
            <v>36950</v>
          </cell>
          <cell r="H4074">
            <v>1</v>
          </cell>
          <cell r="I4074">
            <v>1386.14</v>
          </cell>
          <cell r="J4074">
            <v>1</v>
          </cell>
          <cell r="K4074">
            <v>36950</v>
          </cell>
          <cell r="N4074">
            <v>0</v>
          </cell>
          <cell r="O4074">
            <v>1385.14</v>
          </cell>
          <cell r="P4074">
            <v>1385.14</v>
          </cell>
          <cell r="Q4074">
            <v>1385.14</v>
          </cell>
          <cell r="R4074">
            <v>1385.14</v>
          </cell>
          <cell r="S4074">
            <v>1385.14</v>
          </cell>
          <cell r="T4074">
            <v>0</v>
          </cell>
          <cell r="U4074">
            <v>0</v>
          </cell>
          <cell r="V4074">
            <v>0</v>
          </cell>
          <cell r="W4074">
            <v>0</v>
          </cell>
          <cell r="X4074">
            <v>0</v>
          </cell>
          <cell r="Y4074">
            <v>0</v>
          </cell>
          <cell r="Z4074">
            <v>0</v>
          </cell>
          <cell r="AA4074">
            <v>0</v>
          </cell>
          <cell r="AB4074">
            <v>0</v>
          </cell>
          <cell r="AC4074">
            <v>0</v>
          </cell>
          <cell r="AD4074">
            <v>0</v>
          </cell>
          <cell r="AE4074">
            <v>0</v>
          </cell>
        </row>
        <row r="4075">
          <cell r="C4075" t="str">
            <v>S070200807</v>
          </cell>
          <cell r="D4075" t="str">
            <v>JOB-MW-00-11-018 แม่พิมพ์เจาะรูเส้นผ่าศูนย์กลาง</v>
          </cell>
          <cell r="E4075" t="str">
            <v>3.5*17H</v>
          </cell>
          <cell r="F4075" t="str">
            <v>JV0102024</v>
          </cell>
          <cell r="G4075">
            <v>36950</v>
          </cell>
          <cell r="H4075">
            <v>1</v>
          </cell>
          <cell r="I4075">
            <v>6461.14</v>
          </cell>
          <cell r="J4075">
            <v>1</v>
          </cell>
          <cell r="K4075">
            <v>36950</v>
          </cell>
          <cell r="N4075">
            <v>0</v>
          </cell>
          <cell r="O4075">
            <v>6460.14</v>
          </cell>
          <cell r="P4075">
            <v>6460.14</v>
          </cell>
          <cell r="Q4075">
            <v>6460.14</v>
          </cell>
          <cell r="R4075">
            <v>6460.14</v>
          </cell>
          <cell r="S4075">
            <v>6460.14</v>
          </cell>
          <cell r="T4075">
            <v>0</v>
          </cell>
          <cell r="U4075">
            <v>0</v>
          </cell>
          <cell r="V4075">
            <v>0</v>
          </cell>
          <cell r="W4075">
            <v>0</v>
          </cell>
          <cell r="X4075">
            <v>0</v>
          </cell>
          <cell r="Y4075">
            <v>0</v>
          </cell>
          <cell r="Z4075">
            <v>0</v>
          </cell>
          <cell r="AA4075">
            <v>0</v>
          </cell>
          <cell r="AB4075">
            <v>0</v>
          </cell>
          <cell r="AC4075">
            <v>0</v>
          </cell>
          <cell r="AD4075">
            <v>0</v>
          </cell>
          <cell r="AE4075">
            <v>0</v>
          </cell>
        </row>
        <row r="4076">
          <cell r="C4076" t="str">
            <v>S070200808</v>
          </cell>
          <cell r="D4076" t="str">
            <v>JOB-MW-00-12-015 แม่พิมพ์ตัดขอบทั่วไป</v>
          </cell>
          <cell r="F4076" t="str">
            <v>JV0102024</v>
          </cell>
          <cell r="G4076">
            <v>36950</v>
          </cell>
          <cell r="H4076">
            <v>1</v>
          </cell>
          <cell r="I4076">
            <v>6320.25</v>
          </cell>
          <cell r="J4076">
            <v>1</v>
          </cell>
          <cell r="K4076">
            <v>36950</v>
          </cell>
          <cell r="N4076">
            <v>0</v>
          </cell>
          <cell r="O4076">
            <v>6319.25</v>
          </cell>
          <cell r="P4076">
            <v>6319.25</v>
          </cell>
          <cell r="Q4076">
            <v>6319.25</v>
          </cell>
          <cell r="R4076">
            <v>6319.25</v>
          </cell>
          <cell r="S4076">
            <v>6319.25</v>
          </cell>
          <cell r="T4076">
            <v>0</v>
          </cell>
          <cell r="U4076">
            <v>0</v>
          </cell>
          <cell r="V4076">
            <v>0</v>
          </cell>
          <cell r="W4076">
            <v>0</v>
          </cell>
          <cell r="X4076">
            <v>0</v>
          </cell>
          <cell r="Y4076">
            <v>0</v>
          </cell>
          <cell r="Z4076">
            <v>0</v>
          </cell>
          <cell r="AA4076">
            <v>0</v>
          </cell>
          <cell r="AB4076">
            <v>0</v>
          </cell>
          <cell r="AC4076">
            <v>0</v>
          </cell>
          <cell r="AD4076">
            <v>0</v>
          </cell>
          <cell r="AE4076">
            <v>0</v>
          </cell>
        </row>
        <row r="4077">
          <cell r="C4077" t="str">
            <v>S070200809</v>
          </cell>
          <cell r="D4077" t="str">
            <v>JOB-MW-00-12-016 แม่พิมพ์ BLANK CCX-0224</v>
          </cell>
          <cell r="F4077" t="str">
            <v>JV01020242</v>
          </cell>
          <cell r="G4077">
            <v>36950</v>
          </cell>
          <cell r="H4077">
            <v>1</v>
          </cell>
          <cell r="I4077">
            <v>3466.68</v>
          </cell>
          <cell r="J4077">
            <v>1</v>
          </cell>
          <cell r="K4077">
            <v>36950</v>
          </cell>
          <cell r="N4077">
            <v>0</v>
          </cell>
          <cell r="O4077">
            <v>3465.68</v>
          </cell>
          <cell r="P4077">
            <v>3465.68</v>
          </cell>
          <cell r="Q4077">
            <v>3465.68</v>
          </cell>
          <cell r="R4077">
            <v>3465.68</v>
          </cell>
          <cell r="S4077">
            <v>3465.68</v>
          </cell>
          <cell r="T4077">
            <v>0</v>
          </cell>
          <cell r="U4077">
            <v>0</v>
          </cell>
          <cell r="V4077">
            <v>0</v>
          </cell>
          <cell r="W4077">
            <v>0</v>
          </cell>
          <cell r="X4077">
            <v>0</v>
          </cell>
          <cell r="Y4077">
            <v>0</v>
          </cell>
          <cell r="Z4077">
            <v>0</v>
          </cell>
          <cell r="AA4077">
            <v>0</v>
          </cell>
          <cell r="AB4077">
            <v>0</v>
          </cell>
          <cell r="AC4077">
            <v>0</v>
          </cell>
          <cell r="AD4077">
            <v>0</v>
          </cell>
          <cell r="AE4077">
            <v>0</v>
          </cell>
        </row>
        <row r="4078">
          <cell r="C4078" t="str">
            <v>S070200810</v>
          </cell>
          <cell r="D4078" t="str">
            <v>JOB-MW-01-01-032 แม่พิมพ์เจาะรูเส้นผ่าศูนย์กลาง</v>
          </cell>
          <cell r="E4078" t="str">
            <v>7.2 MM.(1"*0.866)</v>
          </cell>
          <cell r="F4078" t="str">
            <v>JV0102024</v>
          </cell>
          <cell r="G4078">
            <v>36950</v>
          </cell>
          <cell r="H4078">
            <v>1</v>
          </cell>
          <cell r="I4078">
            <v>1820</v>
          </cell>
          <cell r="J4078">
            <v>1</v>
          </cell>
          <cell r="K4078">
            <v>36950</v>
          </cell>
          <cell r="N4078">
            <v>0</v>
          </cell>
          <cell r="O4078">
            <v>1819</v>
          </cell>
          <cell r="P4078">
            <v>1819</v>
          </cell>
          <cell r="Q4078">
            <v>1819</v>
          </cell>
          <cell r="R4078">
            <v>1819</v>
          </cell>
          <cell r="S4078">
            <v>1819</v>
          </cell>
          <cell r="T4078">
            <v>0</v>
          </cell>
          <cell r="U4078">
            <v>0</v>
          </cell>
          <cell r="V4078">
            <v>0</v>
          </cell>
          <cell r="W4078">
            <v>0</v>
          </cell>
          <cell r="X4078">
            <v>0</v>
          </cell>
          <cell r="Y4078">
            <v>0</v>
          </cell>
          <cell r="Z4078">
            <v>0</v>
          </cell>
          <cell r="AA4078">
            <v>0</v>
          </cell>
          <cell r="AB4078">
            <v>0</v>
          </cell>
          <cell r="AC4078">
            <v>0</v>
          </cell>
          <cell r="AD4078">
            <v>0</v>
          </cell>
          <cell r="AE4078">
            <v>0</v>
          </cell>
        </row>
        <row r="4079">
          <cell r="C4079" t="str">
            <v>S070200811</v>
          </cell>
          <cell r="D4079" t="str">
            <v>JOB-MW-01-02-010 แม่พิมพ์เจาะรูเส้นผ่าศูนย์กลาง</v>
          </cell>
          <cell r="E4079" t="str">
            <v>3.5 MM.(4 Pcs)</v>
          </cell>
          <cell r="F4079" t="str">
            <v>JV0102024</v>
          </cell>
          <cell r="G4079">
            <v>36950</v>
          </cell>
          <cell r="H4079">
            <v>1</v>
          </cell>
          <cell r="I4079">
            <v>7283.93</v>
          </cell>
          <cell r="J4079">
            <v>1</v>
          </cell>
          <cell r="K4079">
            <v>36950</v>
          </cell>
          <cell r="N4079">
            <v>0</v>
          </cell>
          <cell r="O4079">
            <v>7282.93</v>
          </cell>
          <cell r="P4079">
            <v>7282.93</v>
          </cell>
          <cell r="Q4079">
            <v>7282.93</v>
          </cell>
          <cell r="R4079">
            <v>7282.93</v>
          </cell>
          <cell r="S4079">
            <v>7282.93</v>
          </cell>
          <cell r="T4079">
            <v>0</v>
          </cell>
          <cell r="U4079">
            <v>0</v>
          </cell>
          <cell r="V4079">
            <v>0</v>
          </cell>
          <cell r="W4079">
            <v>0</v>
          </cell>
          <cell r="X4079">
            <v>0</v>
          </cell>
          <cell r="Y4079">
            <v>0</v>
          </cell>
          <cell r="Z4079">
            <v>0</v>
          </cell>
          <cell r="AA4079">
            <v>0</v>
          </cell>
          <cell r="AB4079">
            <v>0</v>
          </cell>
          <cell r="AC4079">
            <v>0</v>
          </cell>
          <cell r="AD4079">
            <v>0</v>
          </cell>
          <cell r="AE4079">
            <v>0</v>
          </cell>
        </row>
        <row r="4080">
          <cell r="C4080" t="str">
            <v>S070200812</v>
          </cell>
          <cell r="D4080" t="str">
            <v>JOB-MW-01-02-012 แม่พิมพ์เจาะรูหกเหลี่ยม</v>
          </cell>
          <cell r="E4080" t="str">
            <v>19.5*22.25</v>
          </cell>
          <cell r="F4080" t="str">
            <v>JV0102024</v>
          </cell>
          <cell r="G4080">
            <v>36950</v>
          </cell>
          <cell r="H4080">
            <v>1</v>
          </cell>
          <cell r="I4080">
            <v>980.8</v>
          </cell>
          <cell r="J4080">
            <v>1</v>
          </cell>
          <cell r="K4080">
            <v>36950</v>
          </cell>
          <cell r="N4080">
            <v>0</v>
          </cell>
          <cell r="O4080">
            <v>979.8</v>
          </cell>
          <cell r="P4080">
            <v>979.8</v>
          </cell>
          <cell r="Q4080">
            <v>979.8</v>
          </cell>
          <cell r="R4080">
            <v>979.8</v>
          </cell>
          <cell r="S4080">
            <v>979.8</v>
          </cell>
          <cell r="T4080">
            <v>0</v>
          </cell>
          <cell r="U4080">
            <v>0</v>
          </cell>
          <cell r="V4080">
            <v>0</v>
          </cell>
          <cell r="W4080">
            <v>0</v>
          </cell>
          <cell r="X4080">
            <v>0</v>
          </cell>
          <cell r="Y4080">
            <v>0</v>
          </cell>
          <cell r="Z4080">
            <v>0</v>
          </cell>
          <cell r="AA4080">
            <v>0</v>
          </cell>
          <cell r="AB4080">
            <v>0</v>
          </cell>
          <cell r="AC4080">
            <v>0</v>
          </cell>
          <cell r="AD4080">
            <v>0</v>
          </cell>
          <cell r="AE4080">
            <v>0</v>
          </cell>
        </row>
        <row r="4081">
          <cell r="C4081" t="str">
            <v>S070200813</v>
          </cell>
          <cell r="D4081" t="str">
            <v>JOB-MW-01-02-016 แม่พิมพ์ขึ้นรูป E/P ECA-0007</v>
          </cell>
          <cell r="F4081" t="str">
            <v>JV0102024</v>
          </cell>
          <cell r="G4081">
            <v>36950</v>
          </cell>
          <cell r="H4081">
            <v>1</v>
          </cell>
          <cell r="I4081">
            <v>1159.5</v>
          </cell>
          <cell r="J4081">
            <v>1</v>
          </cell>
          <cell r="K4081">
            <v>36950</v>
          </cell>
          <cell r="N4081">
            <v>0</v>
          </cell>
          <cell r="O4081">
            <v>1158.5</v>
          </cell>
          <cell r="P4081">
            <v>1158.5</v>
          </cell>
          <cell r="Q4081">
            <v>1158.5</v>
          </cell>
          <cell r="R4081">
            <v>1158.5</v>
          </cell>
          <cell r="S4081">
            <v>1158.5</v>
          </cell>
          <cell r="T4081">
            <v>0</v>
          </cell>
          <cell r="U4081">
            <v>0</v>
          </cell>
          <cell r="V4081">
            <v>0</v>
          </cell>
          <cell r="W4081">
            <v>0</v>
          </cell>
          <cell r="X4081">
            <v>0</v>
          </cell>
          <cell r="Y4081">
            <v>0</v>
          </cell>
          <cell r="Z4081">
            <v>0</v>
          </cell>
          <cell r="AA4081">
            <v>0</v>
          </cell>
          <cell r="AB4081">
            <v>0</v>
          </cell>
          <cell r="AC4081">
            <v>0</v>
          </cell>
          <cell r="AD4081">
            <v>0</v>
          </cell>
          <cell r="AE4081">
            <v>0</v>
          </cell>
        </row>
        <row r="4082">
          <cell r="C4082" t="str">
            <v>S070200814</v>
          </cell>
          <cell r="D4082" t="str">
            <v>JOB-MW-01-02-019 แม่พิมพ์เจาะรูเส้นผ่าศูนย์กลาง</v>
          </cell>
          <cell r="E4082" t="str">
            <v>3.5 MM.</v>
          </cell>
          <cell r="F4082" t="str">
            <v>JV0102024</v>
          </cell>
          <cell r="G4082">
            <v>36950</v>
          </cell>
          <cell r="H4082">
            <v>1</v>
          </cell>
          <cell r="I4082">
            <v>3224.2</v>
          </cell>
          <cell r="J4082">
            <v>1</v>
          </cell>
          <cell r="K4082">
            <v>36950</v>
          </cell>
          <cell r="N4082">
            <v>0</v>
          </cell>
          <cell r="O4082">
            <v>3223.2</v>
          </cell>
          <cell r="P4082">
            <v>3223.2</v>
          </cell>
          <cell r="Q4082">
            <v>3223.2</v>
          </cell>
          <cell r="R4082">
            <v>3223.2</v>
          </cell>
          <cell r="S4082">
            <v>3223.2</v>
          </cell>
          <cell r="T4082">
            <v>0</v>
          </cell>
          <cell r="U4082">
            <v>0</v>
          </cell>
          <cell r="V4082">
            <v>0</v>
          </cell>
          <cell r="W4082">
            <v>0</v>
          </cell>
          <cell r="X4082">
            <v>0</v>
          </cell>
          <cell r="Y4082">
            <v>0</v>
          </cell>
          <cell r="Z4082">
            <v>0</v>
          </cell>
          <cell r="AA4082">
            <v>0</v>
          </cell>
          <cell r="AB4082">
            <v>0</v>
          </cell>
          <cell r="AC4082">
            <v>0</v>
          </cell>
          <cell r="AD4082">
            <v>0</v>
          </cell>
          <cell r="AE4082">
            <v>0</v>
          </cell>
        </row>
        <row r="4083">
          <cell r="C4083" t="str">
            <v>S070400131</v>
          </cell>
          <cell r="D4083" t="str">
            <v>JOB-IN-0070 JIG ดัดโค้ง CW 5/8*44 MM.</v>
          </cell>
          <cell r="F4083" t="str">
            <v>JV0102024</v>
          </cell>
          <cell r="G4083">
            <v>36950</v>
          </cell>
          <cell r="H4083">
            <v>1</v>
          </cell>
          <cell r="I4083">
            <v>1465.95</v>
          </cell>
          <cell r="J4083">
            <v>1</v>
          </cell>
          <cell r="K4083">
            <v>36950</v>
          </cell>
          <cell r="N4083">
            <v>0</v>
          </cell>
          <cell r="O4083">
            <v>1464.95</v>
          </cell>
          <cell r="P4083">
            <v>1464.95</v>
          </cell>
          <cell r="Q4083">
            <v>1464.95</v>
          </cell>
          <cell r="R4083">
            <v>1464.95</v>
          </cell>
          <cell r="S4083">
            <v>1464.95</v>
          </cell>
          <cell r="T4083">
            <v>0</v>
          </cell>
          <cell r="U4083">
            <v>0</v>
          </cell>
          <cell r="V4083">
            <v>0</v>
          </cell>
          <cell r="W4083">
            <v>0</v>
          </cell>
          <cell r="X4083">
            <v>0</v>
          </cell>
          <cell r="Y4083">
            <v>0</v>
          </cell>
          <cell r="Z4083">
            <v>0</v>
          </cell>
          <cell r="AA4083">
            <v>0</v>
          </cell>
          <cell r="AB4083">
            <v>0</v>
          </cell>
          <cell r="AC4083">
            <v>0</v>
          </cell>
          <cell r="AD4083">
            <v>0</v>
          </cell>
          <cell r="AE4083">
            <v>0</v>
          </cell>
        </row>
        <row r="4084">
          <cell r="C4084" t="str">
            <v>S070400132</v>
          </cell>
          <cell r="D4084" t="str">
            <v>JOB-0067 พิมพ์ Tool&amp; Die ปั๊มถ้วยเส้นผ่าศูนย์กลาง</v>
          </cell>
          <cell r="E4084" t="str">
            <v>5/14</v>
          </cell>
          <cell r="F4084" t="str">
            <v>JV0102024</v>
          </cell>
          <cell r="G4084">
            <v>36950</v>
          </cell>
          <cell r="H4084">
            <v>1</v>
          </cell>
          <cell r="I4084">
            <v>1031.3</v>
          </cell>
          <cell r="J4084">
            <v>1</v>
          </cell>
          <cell r="K4084">
            <v>36950</v>
          </cell>
          <cell r="N4084">
            <v>0</v>
          </cell>
          <cell r="O4084">
            <v>1030.3</v>
          </cell>
          <cell r="P4084">
            <v>1030.3</v>
          </cell>
          <cell r="Q4084">
            <v>1030.3</v>
          </cell>
          <cell r="R4084">
            <v>1030.3</v>
          </cell>
          <cell r="S4084">
            <v>1030.3</v>
          </cell>
          <cell r="T4084">
            <v>0</v>
          </cell>
          <cell r="U4084">
            <v>0</v>
          </cell>
          <cell r="V4084">
            <v>0</v>
          </cell>
          <cell r="W4084">
            <v>0</v>
          </cell>
          <cell r="X4084">
            <v>0</v>
          </cell>
          <cell r="Y4084">
            <v>0</v>
          </cell>
          <cell r="Z4084">
            <v>0</v>
          </cell>
          <cell r="AA4084">
            <v>0</v>
          </cell>
          <cell r="AB4084">
            <v>0</v>
          </cell>
          <cell r="AC4084">
            <v>0</v>
          </cell>
          <cell r="AD4084">
            <v>0</v>
          </cell>
          <cell r="AE4084">
            <v>0</v>
          </cell>
        </row>
        <row r="4085">
          <cell r="C4085" t="str">
            <v>S070400133</v>
          </cell>
          <cell r="D4085" t="str">
            <v>JOB-IN-0068 พิมพ์ Tool &amp; Die ปั๊มถ้วยเส้นผ่าศูนย์</v>
          </cell>
          <cell r="E4085" t="str">
            <v>กลาง 1/4</v>
          </cell>
          <cell r="F4085" t="str">
            <v>JV0102024</v>
          </cell>
          <cell r="G4085">
            <v>36950</v>
          </cell>
          <cell r="H4085">
            <v>1</v>
          </cell>
          <cell r="I4085">
            <v>4102.55</v>
          </cell>
          <cell r="J4085">
            <v>1</v>
          </cell>
          <cell r="K4085">
            <v>36950</v>
          </cell>
          <cell r="N4085">
            <v>0</v>
          </cell>
          <cell r="O4085">
            <v>4101.55</v>
          </cell>
          <cell r="P4085">
            <v>4101.55</v>
          </cell>
          <cell r="Q4085">
            <v>4101.55</v>
          </cell>
          <cell r="R4085">
            <v>4101.55</v>
          </cell>
          <cell r="S4085">
            <v>4101.55</v>
          </cell>
          <cell r="T4085">
            <v>0</v>
          </cell>
          <cell r="U4085">
            <v>0</v>
          </cell>
          <cell r="V4085">
            <v>0</v>
          </cell>
          <cell r="W4085">
            <v>0</v>
          </cell>
          <cell r="X4085">
            <v>0</v>
          </cell>
          <cell r="Y4085">
            <v>0</v>
          </cell>
          <cell r="Z4085">
            <v>0</v>
          </cell>
          <cell r="AA4085">
            <v>0</v>
          </cell>
          <cell r="AB4085">
            <v>0</v>
          </cell>
          <cell r="AC4085">
            <v>0</v>
          </cell>
          <cell r="AD4085">
            <v>0</v>
          </cell>
          <cell r="AE4085">
            <v>0</v>
          </cell>
        </row>
        <row r="4086">
          <cell r="C4086" t="str">
            <v>S060300305</v>
          </cell>
          <cell r="D4086" t="str">
            <v>JOB-Fin-01-02-026 เครื่อง T#10 ชุดกระบอก Feed</v>
          </cell>
          <cell r="F4086" t="str">
            <v>JV0102024</v>
          </cell>
          <cell r="G4086">
            <v>36950</v>
          </cell>
          <cell r="H4086">
            <v>1</v>
          </cell>
          <cell r="I4086">
            <v>4891.1000000000004</v>
          </cell>
          <cell r="J4086">
            <v>1</v>
          </cell>
          <cell r="K4086">
            <v>36950</v>
          </cell>
          <cell r="N4086">
            <v>0</v>
          </cell>
          <cell r="O4086">
            <v>4890.1000000000004</v>
          </cell>
          <cell r="P4086">
            <v>4890.1000000000004</v>
          </cell>
          <cell r="Q4086">
            <v>4890.1000000000004</v>
          </cell>
          <cell r="R4086">
            <v>4890.1000000000004</v>
          </cell>
          <cell r="S4086">
            <v>4890.1000000000004</v>
          </cell>
          <cell r="T4086">
            <v>0</v>
          </cell>
          <cell r="U4086">
            <v>0</v>
          </cell>
          <cell r="V4086">
            <v>0</v>
          </cell>
          <cell r="W4086">
            <v>0</v>
          </cell>
          <cell r="X4086">
            <v>0</v>
          </cell>
          <cell r="Y4086">
            <v>0</v>
          </cell>
          <cell r="Z4086">
            <v>0</v>
          </cell>
          <cell r="AA4086">
            <v>0</v>
          </cell>
          <cell r="AB4086">
            <v>0</v>
          </cell>
          <cell r="AC4086">
            <v>0</v>
          </cell>
          <cell r="AD4086">
            <v>0</v>
          </cell>
          <cell r="AE4086">
            <v>0</v>
          </cell>
        </row>
        <row r="4087">
          <cell r="C4087" t="str">
            <v>S060300306</v>
          </cell>
          <cell r="D4087" t="str">
            <v>JOB-Tube-0076 ทำหัวเข็มดัดท่อเกลียว (9.52*0.28)</v>
          </cell>
          <cell r="F4087" t="str">
            <v>JV0102024</v>
          </cell>
          <cell r="G4087">
            <v>36950</v>
          </cell>
          <cell r="H4087">
            <v>1</v>
          </cell>
          <cell r="I4087">
            <v>1563.35</v>
          </cell>
          <cell r="J4087">
            <v>1</v>
          </cell>
          <cell r="K4087">
            <v>36950</v>
          </cell>
          <cell r="N4087">
            <v>0</v>
          </cell>
          <cell r="O4087">
            <v>1562.35</v>
          </cell>
          <cell r="P4087">
            <v>1562.35</v>
          </cell>
          <cell r="Q4087">
            <v>1562.35</v>
          </cell>
          <cell r="R4087">
            <v>1562.35</v>
          </cell>
          <cell r="S4087">
            <v>1562.35</v>
          </cell>
          <cell r="T4087">
            <v>0</v>
          </cell>
          <cell r="U4087">
            <v>0</v>
          </cell>
          <cell r="V4087">
            <v>0</v>
          </cell>
          <cell r="W4087">
            <v>0</v>
          </cell>
          <cell r="X4087">
            <v>0</v>
          </cell>
          <cell r="Y4087">
            <v>0</v>
          </cell>
          <cell r="Z4087">
            <v>0</v>
          </cell>
          <cell r="AA4087">
            <v>0</v>
          </cell>
          <cell r="AB4087">
            <v>0</v>
          </cell>
          <cell r="AC4087">
            <v>0</v>
          </cell>
          <cell r="AD4087">
            <v>0</v>
          </cell>
          <cell r="AE4087">
            <v>0</v>
          </cell>
        </row>
        <row r="4088">
          <cell r="C4088" t="str">
            <v>S060300307</v>
          </cell>
          <cell r="D4088" t="str">
            <v>JOB-TUBE-0071 สร้างจับปากท่อเครื่อง Flex(3/8*20.4)</v>
          </cell>
          <cell r="F4088" t="str">
            <v>JV0102024</v>
          </cell>
          <cell r="G4088">
            <v>36950</v>
          </cell>
          <cell r="H4088">
            <v>1</v>
          </cell>
          <cell r="I4088">
            <v>15560.55</v>
          </cell>
          <cell r="J4088">
            <v>1</v>
          </cell>
          <cell r="K4088">
            <v>36950</v>
          </cell>
          <cell r="N4088">
            <v>0</v>
          </cell>
          <cell r="O4088">
            <v>15559.55</v>
          </cell>
          <cell r="P4088">
            <v>15559.55</v>
          </cell>
          <cell r="Q4088">
            <v>15559.55</v>
          </cell>
          <cell r="R4088">
            <v>15559.55</v>
          </cell>
          <cell r="S4088">
            <v>15559.55</v>
          </cell>
          <cell r="T4088">
            <v>0</v>
          </cell>
          <cell r="U4088">
            <v>0</v>
          </cell>
          <cell r="V4088">
            <v>0</v>
          </cell>
          <cell r="W4088">
            <v>0</v>
          </cell>
          <cell r="X4088">
            <v>0</v>
          </cell>
          <cell r="Y4088">
            <v>0</v>
          </cell>
          <cell r="Z4088">
            <v>0</v>
          </cell>
          <cell r="AA4088">
            <v>0</v>
          </cell>
          <cell r="AB4088">
            <v>0</v>
          </cell>
          <cell r="AC4088">
            <v>0</v>
          </cell>
          <cell r="AD4088">
            <v>0</v>
          </cell>
          <cell r="AE4088">
            <v>0</v>
          </cell>
        </row>
        <row r="4089">
          <cell r="C4089" t="str">
            <v>S060300308</v>
          </cell>
          <cell r="D4089" t="str">
            <v>JOB-TUBE-0079 สร้างตัวบานท่อ CW 3/8</v>
          </cell>
          <cell r="F4089" t="str">
            <v>JV0102024</v>
          </cell>
          <cell r="G4089">
            <v>36950</v>
          </cell>
          <cell r="H4089">
            <v>1</v>
          </cell>
          <cell r="I4089">
            <v>2316.6</v>
          </cell>
          <cell r="J4089">
            <v>1</v>
          </cell>
          <cell r="K4089">
            <v>36950</v>
          </cell>
          <cell r="N4089">
            <v>0</v>
          </cell>
          <cell r="O4089">
            <v>2315.6</v>
          </cell>
          <cell r="P4089">
            <v>2315.6</v>
          </cell>
          <cell r="Q4089">
            <v>2315.6</v>
          </cell>
          <cell r="R4089">
            <v>2315.6</v>
          </cell>
          <cell r="S4089">
            <v>2315.6</v>
          </cell>
          <cell r="T4089">
            <v>0</v>
          </cell>
          <cell r="U4089">
            <v>0</v>
          </cell>
          <cell r="V4089">
            <v>0</v>
          </cell>
          <cell r="W4089">
            <v>0</v>
          </cell>
          <cell r="X4089">
            <v>0</v>
          </cell>
          <cell r="Y4089">
            <v>0</v>
          </cell>
          <cell r="Z4089">
            <v>0</v>
          </cell>
          <cell r="AA4089">
            <v>0</v>
          </cell>
          <cell r="AB4089">
            <v>0</v>
          </cell>
          <cell r="AC4089">
            <v>0</v>
          </cell>
          <cell r="AD4089">
            <v>0</v>
          </cell>
          <cell r="AE4089">
            <v>0</v>
          </cell>
        </row>
        <row r="4090">
          <cell r="C4090" t="str">
            <v>S060300309</v>
          </cell>
          <cell r="D4090" t="str">
            <v>JOB-TUBE-0077 สร้างตัวกระแทกบานคอท่อ</v>
          </cell>
          <cell r="F4090" t="str">
            <v>JV0102024</v>
          </cell>
          <cell r="G4090">
            <v>36950</v>
          </cell>
          <cell r="H4090">
            <v>1</v>
          </cell>
          <cell r="I4090">
            <v>10517.6</v>
          </cell>
          <cell r="J4090">
            <v>1</v>
          </cell>
          <cell r="K4090">
            <v>36950</v>
          </cell>
          <cell r="N4090">
            <v>0</v>
          </cell>
          <cell r="O4090">
            <v>10516.6</v>
          </cell>
          <cell r="P4090">
            <v>10516.6</v>
          </cell>
          <cell r="Q4090">
            <v>10516.6</v>
          </cell>
          <cell r="R4090">
            <v>10516.6</v>
          </cell>
          <cell r="S4090">
            <v>10516.6</v>
          </cell>
          <cell r="T4090">
            <v>0</v>
          </cell>
          <cell r="U4090">
            <v>0</v>
          </cell>
          <cell r="V4090">
            <v>0</v>
          </cell>
          <cell r="W4090">
            <v>0</v>
          </cell>
          <cell r="X4090">
            <v>0</v>
          </cell>
          <cell r="Y4090">
            <v>0</v>
          </cell>
          <cell r="Z4090">
            <v>0</v>
          </cell>
          <cell r="AA4090">
            <v>0</v>
          </cell>
          <cell r="AB4090">
            <v>0</v>
          </cell>
          <cell r="AC4090">
            <v>0</v>
          </cell>
          <cell r="AD4090">
            <v>0</v>
          </cell>
          <cell r="AE4090">
            <v>0</v>
          </cell>
        </row>
        <row r="4091">
          <cell r="C4091" t="str">
            <v>S060200264</v>
          </cell>
          <cell r="D4091" t="str">
            <v>JOB-MW-01-02-009 สร้างหัว Spot</v>
          </cell>
          <cell r="F4091" t="str">
            <v>JV0102024</v>
          </cell>
          <cell r="G4091">
            <v>36950</v>
          </cell>
          <cell r="H4091">
            <v>1</v>
          </cell>
          <cell r="I4091">
            <v>1478.75</v>
          </cell>
          <cell r="J4091">
            <v>1</v>
          </cell>
          <cell r="K4091">
            <v>36950</v>
          </cell>
          <cell r="N4091">
            <v>0</v>
          </cell>
          <cell r="O4091">
            <v>1477.75</v>
          </cell>
          <cell r="P4091">
            <v>1477.75</v>
          </cell>
          <cell r="Q4091">
            <v>1477.75</v>
          </cell>
          <cell r="R4091">
            <v>1477.75</v>
          </cell>
          <cell r="S4091">
            <v>1477.75</v>
          </cell>
          <cell r="T4091">
            <v>0</v>
          </cell>
          <cell r="U4091">
            <v>0</v>
          </cell>
          <cell r="V4091">
            <v>0</v>
          </cell>
          <cell r="W4091">
            <v>0</v>
          </cell>
          <cell r="X4091">
            <v>0</v>
          </cell>
          <cell r="Y4091">
            <v>0</v>
          </cell>
          <cell r="Z4091">
            <v>0</v>
          </cell>
          <cell r="AA4091">
            <v>0</v>
          </cell>
          <cell r="AB4091">
            <v>0</v>
          </cell>
          <cell r="AC4091">
            <v>0</v>
          </cell>
          <cell r="AD4091">
            <v>0</v>
          </cell>
          <cell r="AE4091">
            <v>0</v>
          </cell>
        </row>
        <row r="4092">
          <cell r="C4092" t="str">
            <v>S060400461</v>
          </cell>
          <cell r="D4092" t="str">
            <v>JOB-IN-01-02-01 ทำหัวเข็มปั๊มถ้วย 3/16</v>
          </cell>
          <cell r="F4092" t="str">
            <v>JV0102024</v>
          </cell>
          <cell r="G4092">
            <v>36950</v>
          </cell>
          <cell r="H4092">
            <v>1</v>
          </cell>
          <cell r="I4092">
            <v>640.08000000000004</v>
          </cell>
          <cell r="J4092">
            <v>1</v>
          </cell>
          <cell r="K4092">
            <v>36950</v>
          </cell>
          <cell r="N4092">
            <v>0</v>
          </cell>
          <cell r="O4092">
            <v>639.08000000000004</v>
          </cell>
          <cell r="P4092">
            <v>639.08000000000004</v>
          </cell>
          <cell r="Q4092">
            <v>639.08000000000004</v>
          </cell>
          <cell r="R4092">
            <v>639.08000000000004</v>
          </cell>
          <cell r="S4092">
            <v>639.08000000000004</v>
          </cell>
          <cell r="T4092">
            <v>0</v>
          </cell>
          <cell r="U4092">
            <v>0</v>
          </cell>
          <cell r="V4092">
            <v>0</v>
          </cell>
          <cell r="W4092">
            <v>0</v>
          </cell>
          <cell r="X4092">
            <v>0</v>
          </cell>
          <cell r="Y4092">
            <v>0</v>
          </cell>
          <cell r="Z4092">
            <v>0</v>
          </cell>
          <cell r="AA4092">
            <v>0</v>
          </cell>
          <cell r="AB4092">
            <v>0</v>
          </cell>
          <cell r="AC4092">
            <v>0</v>
          </cell>
          <cell r="AD4092">
            <v>0</v>
          </cell>
          <cell r="AE4092">
            <v>0</v>
          </cell>
        </row>
        <row r="4093">
          <cell r="C4093" t="str">
            <v>S060400462</v>
          </cell>
          <cell r="D4093" t="str">
            <v>JOB-IN-02-02 ทำแกนเจาะกระทุ้งเส้นผ่าศูนย์กลาง 1/2</v>
          </cell>
          <cell r="F4093" t="str">
            <v>JV0102024</v>
          </cell>
          <cell r="G4093">
            <v>36950</v>
          </cell>
          <cell r="H4093">
            <v>1</v>
          </cell>
          <cell r="I4093">
            <v>19806.88</v>
          </cell>
          <cell r="J4093">
            <v>1</v>
          </cell>
          <cell r="K4093">
            <v>36950</v>
          </cell>
          <cell r="N4093">
            <v>0</v>
          </cell>
          <cell r="O4093">
            <v>19805.88</v>
          </cell>
          <cell r="P4093">
            <v>19805.88</v>
          </cell>
          <cell r="Q4093">
            <v>19805.88</v>
          </cell>
          <cell r="R4093">
            <v>19805.88</v>
          </cell>
          <cell r="S4093">
            <v>19805.88</v>
          </cell>
          <cell r="T4093">
            <v>0</v>
          </cell>
          <cell r="U4093">
            <v>0</v>
          </cell>
          <cell r="V4093">
            <v>0</v>
          </cell>
          <cell r="W4093">
            <v>0</v>
          </cell>
          <cell r="X4093">
            <v>0</v>
          </cell>
          <cell r="Y4093">
            <v>0</v>
          </cell>
          <cell r="Z4093">
            <v>0</v>
          </cell>
          <cell r="AA4093">
            <v>0</v>
          </cell>
          <cell r="AB4093">
            <v>0</v>
          </cell>
          <cell r="AC4093">
            <v>0</v>
          </cell>
          <cell r="AD4093">
            <v>0</v>
          </cell>
          <cell r="AE4093">
            <v>0</v>
          </cell>
        </row>
        <row r="4094">
          <cell r="C4094" t="str">
            <v>S060400463</v>
          </cell>
          <cell r="D4094" t="str">
            <v>JOB-IN-02-003 ทำปลอกแกนกระทุ้ง 5/8-หัวเข็ม 3/8</v>
          </cell>
          <cell r="F4094" t="str">
            <v>JV0102024</v>
          </cell>
          <cell r="G4094">
            <v>36950</v>
          </cell>
          <cell r="H4094">
            <v>1</v>
          </cell>
          <cell r="I4094">
            <v>12166.01</v>
          </cell>
          <cell r="J4094">
            <v>1</v>
          </cell>
          <cell r="K4094">
            <v>36950</v>
          </cell>
          <cell r="N4094">
            <v>0</v>
          </cell>
          <cell r="O4094">
            <v>12165.01</v>
          </cell>
          <cell r="P4094">
            <v>12165.01</v>
          </cell>
          <cell r="Q4094">
            <v>12165.01</v>
          </cell>
          <cell r="R4094">
            <v>12165.01</v>
          </cell>
          <cell r="S4094">
            <v>12165.01</v>
          </cell>
          <cell r="T4094">
            <v>0</v>
          </cell>
          <cell r="U4094">
            <v>0</v>
          </cell>
          <cell r="V4094">
            <v>0</v>
          </cell>
          <cell r="W4094">
            <v>0</v>
          </cell>
          <cell r="X4094">
            <v>0</v>
          </cell>
          <cell r="Y4094">
            <v>0</v>
          </cell>
          <cell r="Z4094">
            <v>0</v>
          </cell>
          <cell r="AA4094">
            <v>0</v>
          </cell>
          <cell r="AB4094">
            <v>0</v>
          </cell>
          <cell r="AC4094">
            <v>0</v>
          </cell>
          <cell r="AD4094">
            <v>0</v>
          </cell>
          <cell r="AE4094">
            <v>0</v>
          </cell>
        </row>
        <row r="4095">
          <cell r="C4095" t="str">
            <v>S060400464</v>
          </cell>
          <cell r="D4095" t="str">
            <v>JOB-IN-0021 JIG เชื่อม Cap Tube</v>
          </cell>
          <cell r="F4095" t="str">
            <v>JV0102024</v>
          </cell>
          <cell r="G4095">
            <v>36950</v>
          </cell>
          <cell r="H4095">
            <v>1</v>
          </cell>
          <cell r="I4095">
            <v>1254.7</v>
          </cell>
          <cell r="J4095">
            <v>1</v>
          </cell>
          <cell r="K4095">
            <v>36950</v>
          </cell>
          <cell r="N4095">
            <v>0</v>
          </cell>
          <cell r="O4095">
            <v>1253.7</v>
          </cell>
          <cell r="P4095">
            <v>1253.7</v>
          </cell>
          <cell r="Q4095">
            <v>1253.7</v>
          </cell>
          <cell r="R4095">
            <v>1253.7</v>
          </cell>
          <cell r="S4095">
            <v>1253.7</v>
          </cell>
          <cell r="T4095">
            <v>0</v>
          </cell>
          <cell r="U4095">
            <v>0</v>
          </cell>
          <cell r="V4095">
            <v>0</v>
          </cell>
          <cell r="W4095">
            <v>0</v>
          </cell>
          <cell r="X4095">
            <v>0</v>
          </cell>
          <cell r="Y4095">
            <v>0</v>
          </cell>
          <cell r="Z4095">
            <v>0</v>
          </cell>
          <cell r="AA4095">
            <v>0</v>
          </cell>
          <cell r="AB4095">
            <v>0</v>
          </cell>
          <cell r="AC4095">
            <v>0</v>
          </cell>
          <cell r="AD4095">
            <v>0</v>
          </cell>
          <cell r="AE4095">
            <v>0</v>
          </cell>
        </row>
        <row r="4096">
          <cell r="C4096" t="str">
            <v>S060400465</v>
          </cell>
          <cell r="D4096" t="str">
            <v>JOB-IN-0023 สร้างชุดติดตั้ง Nipple</v>
          </cell>
          <cell r="F4096" t="str">
            <v>JV0102024</v>
          </cell>
          <cell r="G4096">
            <v>36950</v>
          </cell>
          <cell r="H4096">
            <v>1</v>
          </cell>
          <cell r="I4096">
            <v>2668.22</v>
          </cell>
          <cell r="J4096">
            <v>1</v>
          </cell>
          <cell r="K4096">
            <v>36950</v>
          </cell>
          <cell r="N4096">
            <v>0</v>
          </cell>
          <cell r="O4096">
            <v>2667.22</v>
          </cell>
          <cell r="P4096">
            <v>2667.22</v>
          </cell>
          <cell r="Q4096">
            <v>2667.22</v>
          </cell>
          <cell r="R4096">
            <v>2667.22</v>
          </cell>
          <cell r="S4096">
            <v>2667.22</v>
          </cell>
          <cell r="T4096">
            <v>0</v>
          </cell>
          <cell r="U4096">
            <v>0</v>
          </cell>
          <cell r="V4096">
            <v>0</v>
          </cell>
          <cell r="W4096">
            <v>0</v>
          </cell>
          <cell r="X4096">
            <v>0</v>
          </cell>
          <cell r="Y4096">
            <v>0</v>
          </cell>
          <cell r="Z4096">
            <v>0</v>
          </cell>
          <cell r="AA4096">
            <v>0</v>
          </cell>
          <cell r="AB4096">
            <v>0</v>
          </cell>
          <cell r="AC4096">
            <v>0</v>
          </cell>
          <cell r="AD4096">
            <v>0</v>
          </cell>
          <cell r="AE4096">
            <v>0</v>
          </cell>
        </row>
        <row r="4097">
          <cell r="C4097" t="str">
            <v>S060400466</v>
          </cell>
          <cell r="D4097" t="str">
            <v>JOB-IN-0024 JIG เจาะ Header</v>
          </cell>
          <cell r="F4097" t="str">
            <v>JV0102024</v>
          </cell>
          <cell r="G4097">
            <v>36950</v>
          </cell>
          <cell r="H4097">
            <v>1</v>
          </cell>
          <cell r="I4097">
            <v>2726.24</v>
          </cell>
          <cell r="J4097">
            <v>1</v>
          </cell>
          <cell r="K4097">
            <v>36950</v>
          </cell>
          <cell r="N4097">
            <v>0</v>
          </cell>
          <cell r="O4097">
            <v>2725.24</v>
          </cell>
          <cell r="P4097">
            <v>2725.24</v>
          </cell>
          <cell r="Q4097">
            <v>2725.24</v>
          </cell>
          <cell r="R4097">
            <v>2725.24</v>
          </cell>
          <cell r="S4097">
            <v>2725.24</v>
          </cell>
          <cell r="T4097">
            <v>0</v>
          </cell>
          <cell r="U4097">
            <v>0</v>
          </cell>
          <cell r="V4097">
            <v>0</v>
          </cell>
          <cell r="W4097">
            <v>0</v>
          </cell>
          <cell r="X4097">
            <v>0</v>
          </cell>
          <cell r="Y4097">
            <v>0</v>
          </cell>
          <cell r="Z4097">
            <v>0</v>
          </cell>
          <cell r="AA4097">
            <v>0</v>
          </cell>
          <cell r="AB4097">
            <v>0</v>
          </cell>
          <cell r="AC4097">
            <v>0</v>
          </cell>
          <cell r="AD4097">
            <v>0</v>
          </cell>
          <cell r="AE4097">
            <v>0</v>
          </cell>
        </row>
        <row r="4098">
          <cell r="C4098" t="str">
            <v>S060400467</v>
          </cell>
          <cell r="D4098" t="str">
            <v>JOB-0063 สร้างตัวจับท่อ เส้นผ่าศูนย์กลาง12.5</v>
          </cell>
          <cell r="F4098" t="str">
            <v>JV0102024</v>
          </cell>
          <cell r="G4098">
            <v>36950</v>
          </cell>
          <cell r="H4098">
            <v>1</v>
          </cell>
          <cell r="I4098">
            <v>6392.75</v>
          </cell>
          <cell r="J4098">
            <v>1</v>
          </cell>
          <cell r="K4098">
            <v>36950</v>
          </cell>
          <cell r="N4098">
            <v>0</v>
          </cell>
          <cell r="O4098">
            <v>6391.75</v>
          </cell>
          <cell r="P4098">
            <v>6391.75</v>
          </cell>
          <cell r="Q4098">
            <v>6391.75</v>
          </cell>
          <cell r="R4098">
            <v>6391.75</v>
          </cell>
          <cell r="S4098">
            <v>6391.75</v>
          </cell>
          <cell r="T4098">
            <v>0</v>
          </cell>
          <cell r="U4098">
            <v>0</v>
          </cell>
          <cell r="V4098">
            <v>0</v>
          </cell>
          <cell r="W4098">
            <v>0</v>
          </cell>
          <cell r="X4098">
            <v>0</v>
          </cell>
          <cell r="Y4098">
            <v>0</v>
          </cell>
          <cell r="Z4098">
            <v>0</v>
          </cell>
          <cell r="AA4098">
            <v>0</v>
          </cell>
          <cell r="AB4098">
            <v>0</v>
          </cell>
          <cell r="AC4098">
            <v>0</v>
          </cell>
          <cell r="AD4098">
            <v>0</v>
          </cell>
          <cell r="AE4098">
            <v>0</v>
          </cell>
        </row>
        <row r="4099">
          <cell r="C4099" t="str">
            <v>S060400468</v>
          </cell>
          <cell r="D4099" t="str">
            <v>JOB-00-02-270 อุปกรณ์เชื่อม -ฆ้อนยาง</v>
          </cell>
          <cell r="F4099" t="str">
            <v>JV0102024</v>
          </cell>
          <cell r="G4099">
            <v>36950</v>
          </cell>
          <cell r="H4099">
            <v>1</v>
          </cell>
          <cell r="I4099">
            <v>254.22</v>
          </cell>
          <cell r="J4099">
            <v>1</v>
          </cell>
          <cell r="K4099">
            <v>36950</v>
          </cell>
          <cell r="N4099">
            <v>0</v>
          </cell>
          <cell r="O4099">
            <v>253.22</v>
          </cell>
          <cell r="P4099">
            <v>253.22</v>
          </cell>
          <cell r="Q4099">
            <v>253.22</v>
          </cell>
          <cell r="R4099">
            <v>253.22</v>
          </cell>
          <cell r="S4099">
            <v>253.22</v>
          </cell>
          <cell r="T4099">
            <v>0</v>
          </cell>
          <cell r="U4099">
            <v>0</v>
          </cell>
          <cell r="V4099">
            <v>0</v>
          </cell>
          <cell r="W4099">
            <v>0</v>
          </cell>
          <cell r="X4099">
            <v>0</v>
          </cell>
          <cell r="Y4099">
            <v>0</v>
          </cell>
          <cell r="Z4099">
            <v>0</v>
          </cell>
          <cell r="AA4099">
            <v>0</v>
          </cell>
          <cell r="AB4099">
            <v>0</v>
          </cell>
          <cell r="AC4099">
            <v>0</v>
          </cell>
          <cell r="AD4099">
            <v>0</v>
          </cell>
          <cell r="AE4099">
            <v>0</v>
          </cell>
        </row>
        <row r="4100">
          <cell r="C4100" t="str">
            <v>S060400469</v>
          </cell>
          <cell r="D4100" t="str">
            <v>JOB-00-12-274 ทำหัว Test</v>
          </cell>
          <cell r="F4100" t="str">
            <v>JV0102024</v>
          </cell>
          <cell r="G4100">
            <v>36950</v>
          </cell>
          <cell r="H4100">
            <v>1</v>
          </cell>
          <cell r="I4100">
            <v>2099.48</v>
          </cell>
          <cell r="J4100">
            <v>1</v>
          </cell>
          <cell r="K4100">
            <v>36950</v>
          </cell>
          <cell r="N4100">
            <v>0</v>
          </cell>
          <cell r="O4100">
            <v>2098.48</v>
          </cell>
          <cell r="P4100">
            <v>2098.48</v>
          </cell>
          <cell r="Q4100">
            <v>2098.48</v>
          </cell>
          <cell r="R4100">
            <v>2098.48</v>
          </cell>
          <cell r="S4100">
            <v>2098.48</v>
          </cell>
          <cell r="T4100">
            <v>0</v>
          </cell>
          <cell r="U4100">
            <v>0</v>
          </cell>
          <cell r="V4100">
            <v>0</v>
          </cell>
          <cell r="W4100">
            <v>0</v>
          </cell>
          <cell r="X4100">
            <v>0</v>
          </cell>
          <cell r="Y4100">
            <v>0</v>
          </cell>
          <cell r="Z4100">
            <v>0</v>
          </cell>
          <cell r="AA4100">
            <v>0</v>
          </cell>
          <cell r="AB4100">
            <v>0</v>
          </cell>
          <cell r="AC4100">
            <v>0</v>
          </cell>
          <cell r="AD4100">
            <v>0</v>
          </cell>
          <cell r="AE4100">
            <v>0</v>
          </cell>
        </row>
        <row r="4101">
          <cell r="C4101" t="str">
            <v>S060400470</v>
          </cell>
          <cell r="D4101" t="str">
            <v>JOB-01-02-009 ทำหัว Test</v>
          </cell>
          <cell r="F4101" t="str">
            <v>JV0102024</v>
          </cell>
          <cell r="G4101">
            <v>36950</v>
          </cell>
          <cell r="H4101">
            <v>1</v>
          </cell>
          <cell r="I4101">
            <v>1433.4</v>
          </cell>
          <cell r="J4101">
            <v>1</v>
          </cell>
          <cell r="K4101">
            <v>36950</v>
          </cell>
          <cell r="N4101">
            <v>0</v>
          </cell>
          <cell r="O4101">
            <v>1432.4</v>
          </cell>
          <cell r="P4101">
            <v>1432.4</v>
          </cell>
          <cell r="Q4101">
            <v>1432.4</v>
          </cell>
          <cell r="R4101">
            <v>1432.4</v>
          </cell>
          <cell r="S4101">
            <v>1432.4</v>
          </cell>
          <cell r="T4101">
            <v>0</v>
          </cell>
          <cell r="U4101">
            <v>0</v>
          </cell>
          <cell r="V4101">
            <v>0</v>
          </cell>
          <cell r="W4101">
            <v>0</v>
          </cell>
          <cell r="X4101">
            <v>0</v>
          </cell>
          <cell r="Y4101">
            <v>0</v>
          </cell>
          <cell r="Z4101">
            <v>0</v>
          </cell>
          <cell r="AA4101">
            <v>0</v>
          </cell>
          <cell r="AB4101">
            <v>0</v>
          </cell>
          <cell r="AC4101">
            <v>0</v>
          </cell>
          <cell r="AD4101">
            <v>0</v>
          </cell>
          <cell r="AE4101">
            <v>0</v>
          </cell>
        </row>
        <row r="4102">
          <cell r="C4102" t="str">
            <v>S060400471</v>
          </cell>
          <cell r="D4102" t="str">
            <v>JOB-01-02-009 อุปกรณ์ Test รั่ว</v>
          </cell>
          <cell r="F4102" t="str">
            <v>JV0102024</v>
          </cell>
          <cell r="G4102">
            <v>36950</v>
          </cell>
          <cell r="H4102">
            <v>1</v>
          </cell>
          <cell r="I4102">
            <v>1957.24</v>
          </cell>
          <cell r="J4102">
            <v>1</v>
          </cell>
          <cell r="K4102">
            <v>36950</v>
          </cell>
          <cell r="N4102">
            <v>0</v>
          </cell>
          <cell r="O4102">
            <v>1956.24</v>
          </cell>
          <cell r="P4102">
            <v>1956.24</v>
          </cell>
          <cell r="Q4102">
            <v>1956.24</v>
          </cell>
          <cell r="R4102">
            <v>1956.24</v>
          </cell>
          <cell r="S4102">
            <v>1956.24</v>
          </cell>
          <cell r="T4102">
            <v>0</v>
          </cell>
          <cell r="U4102">
            <v>0</v>
          </cell>
          <cell r="V4102">
            <v>0</v>
          </cell>
          <cell r="W4102">
            <v>0</v>
          </cell>
          <cell r="X4102">
            <v>0</v>
          </cell>
          <cell r="Y4102">
            <v>0</v>
          </cell>
          <cell r="Z4102">
            <v>0</v>
          </cell>
          <cell r="AA4102">
            <v>0</v>
          </cell>
          <cell r="AB4102">
            <v>0</v>
          </cell>
          <cell r="AC4102">
            <v>0</v>
          </cell>
          <cell r="AD4102">
            <v>0</v>
          </cell>
          <cell r="AE4102">
            <v>0</v>
          </cell>
        </row>
        <row r="4103">
          <cell r="C4103" t="str">
            <v>S060400472</v>
          </cell>
          <cell r="D4103" t="str">
            <v>JOB-01-02-011 อุปกรณ์ Test รั่ว</v>
          </cell>
          <cell r="F4103" t="str">
            <v>JV0102024</v>
          </cell>
          <cell r="G4103">
            <v>36950</v>
          </cell>
          <cell r="H4103">
            <v>1</v>
          </cell>
          <cell r="I4103">
            <v>1945.57</v>
          </cell>
          <cell r="J4103">
            <v>1</v>
          </cell>
          <cell r="K4103">
            <v>36950</v>
          </cell>
          <cell r="N4103">
            <v>0</v>
          </cell>
          <cell r="O4103">
            <v>1944.57</v>
          </cell>
          <cell r="P4103">
            <v>1944.57</v>
          </cell>
          <cell r="Q4103">
            <v>1944.57</v>
          </cell>
          <cell r="R4103">
            <v>1944.57</v>
          </cell>
          <cell r="S4103">
            <v>1944.57</v>
          </cell>
          <cell r="T4103">
            <v>0</v>
          </cell>
          <cell r="U4103">
            <v>0</v>
          </cell>
          <cell r="V4103">
            <v>0</v>
          </cell>
          <cell r="W4103">
            <v>0</v>
          </cell>
          <cell r="X4103">
            <v>0</v>
          </cell>
          <cell r="Y4103">
            <v>0</v>
          </cell>
          <cell r="Z4103">
            <v>0</v>
          </cell>
          <cell r="AA4103">
            <v>0</v>
          </cell>
          <cell r="AB4103">
            <v>0</v>
          </cell>
          <cell r="AC4103">
            <v>0</v>
          </cell>
          <cell r="AD4103">
            <v>0</v>
          </cell>
          <cell r="AE4103">
            <v>0</v>
          </cell>
        </row>
        <row r="4104">
          <cell r="C4104" t="str">
            <v>S060400473</v>
          </cell>
          <cell r="D4104" t="str">
            <v>JOB-9948 JIG เชื่อมประกอบ ECX-0918</v>
          </cell>
          <cell r="F4104" t="str">
            <v>JV0102024</v>
          </cell>
          <cell r="G4104">
            <v>36950</v>
          </cell>
          <cell r="H4104">
            <v>1</v>
          </cell>
          <cell r="I4104">
            <v>6491.06</v>
          </cell>
          <cell r="J4104">
            <v>1</v>
          </cell>
          <cell r="K4104">
            <v>36950</v>
          </cell>
          <cell r="N4104">
            <v>0</v>
          </cell>
          <cell r="O4104">
            <v>6490.06</v>
          </cell>
          <cell r="P4104">
            <v>6490.06</v>
          </cell>
          <cell r="Q4104">
            <v>6490.06</v>
          </cell>
          <cell r="R4104">
            <v>6490.06</v>
          </cell>
          <cell r="S4104">
            <v>6490.06</v>
          </cell>
          <cell r="T4104">
            <v>0</v>
          </cell>
          <cell r="U4104">
            <v>0</v>
          </cell>
          <cell r="V4104">
            <v>0</v>
          </cell>
          <cell r="W4104">
            <v>0</v>
          </cell>
          <cell r="X4104">
            <v>0</v>
          </cell>
          <cell r="Y4104">
            <v>0</v>
          </cell>
          <cell r="Z4104">
            <v>0</v>
          </cell>
          <cell r="AA4104">
            <v>0</v>
          </cell>
          <cell r="AB4104">
            <v>0</v>
          </cell>
          <cell r="AC4104">
            <v>0</v>
          </cell>
          <cell r="AD4104">
            <v>0</v>
          </cell>
          <cell r="AE4104">
            <v>0</v>
          </cell>
        </row>
        <row r="4105">
          <cell r="C4105" t="str">
            <v>S060400474</v>
          </cell>
          <cell r="D4105" t="str">
            <v>JOB-0021 JIG ประกอบ In-Out ใส่ Coil</v>
          </cell>
          <cell r="F4105" t="str">
            <v>JV0102024</v>
          </cell>
          <cell r="G4105">
            <v>36950</v>
          </cell>
          <cell r="H4105">
            <v>1</v>
          </cell>
          <cell r="I4105">
            <v>6082.83</v>
          </cell>
          <cell r="J4105">
            <v>1</v>
          </cell>
          <cell r="K4105">
            <v>36950</v>
          </cell>
          <cell r="N4105">
            <v>0</v>
          </cell>
          <cell r="O4105">
            <v>6081.83</v>
          </cell>
          <cell r="P4105">
            <v>6081.83</v>
          </cell>
          <cell r="Q4105">
            <v>6081.83</v>
          </cell>
          <cell r="R4105">
            <v>6081.83</v>
          </cell>
          <cell r="S4105">
            <v>6081.83</v>
          </cell>
          <cell r="T4105">
            <v>0</v>
          </cell>
          <cell r="U4105">
            <v>0</v>
          </cell>
          <cell r="V4105">
            <v>0</v>
          </cell>
          <cell r="W4105">
            <v>0</v>
          </cell>
          <cell r="X4105">
            <v>0</v>
          </cell>
          <cell r="Y4105">
            <v>0</v>
          </cell>
          <cell r="Z4105">
            <v>0</v>
          </cell>
          <cell r="AA4105">
            <v>0</v>
          </cell>
          <cell r="AB4105">
            <v>0</v>
          </cell>
          <cell r="AC4105">
            <v>0</v>
          </cell>
          <cell r="AD4105">
            <v>0</v>
          </cell>
          <cell r="AE4105">
            <v>0</v>
          </cell>
        </row>
        <row r="4106">
          <cell r="C4106" t="str">
            <v>S060300310</v>
          </cell>
          <cell r="D4106" t="str">
            <v>พัดลมโรงงาน 24 นิ้ว *1/3 HP</v>
          </cell>
          <cell r="F4106" t="str">
            <v>RR0103132</v>
          </cell>
          <cell r="G4106">
            <v>36960</v>
          </cell>
          <cell r="H4106">
            <v>2</v>
          </cell>
          <cell r="I4106">
            <v>3800</v>
          </cell>
          <cell r="J4106">
            <v>2</v>
          </cell>
          <cell r="K4106">
            <v>36960</v>
          </cell>
          <cell r="N4106">
            <v>0</v>
          </cell>
          <cell r="O4106">
            <v>3798</v>
          </cell>
          <cell r="P4106">
            <v>3798</v>
          </cell>
          <cell r="Q4106">
            <v>3798</v>
          </cell>
          <cell r="R4106">
            <v>3798</v>
          </cell>
          <cell r="S4106">
            <v>3798</v>
          </cell>
          <cell r="T4106">
            <v>0</v>
          </cell>
          <cell r="U4106">
            <v>0</v>
          </cell>
          <cell r="V4106">
            <v>0</v>
          </cell>
          <cell r="W4106">
            <v>0</v>
          </cell>
          <cell r="X4106">
            <v>0</v>
          </cell>
          <cell r="Y4106">
            <v>0</v>
          </cell>
          <cell r="Z4106">
            <v>0</v>
          </cell>
          <cell r="AA4106">
            <v>0</v>
          </cell>
          <cell r="AB4106">
            <v>0</v>
          </cell>
          <cell r="AC4106">
            <v>0</v>
          </cell>
          <cell r="AD4106">
            <v>0</v>
          </cell>
          <cell r="AE4106">
            <v>0</v>
          </cell>
        </row>
        <row r="4107">
          <cell r="C4107" t="str">
            <v>S060500049</v>
          </cell>
          <cell r="D4107" t="str">
            <v>ค่าปล่องห้องพ่นสี</v>
          </cell>
          <cell r="F4107" t="str">
            <v>RR0103272</v>
          </cell>
          <cell r="G4107">
            <v>36965</v>
          </cell>
          <cell r="H4107">
            <v>1</v>
          </cell>
          <cell r="I4107">
            <v>31000</v>
          </cell>
          <cell r="J4107">
            <v>1</v>
          </cell>
          <cell r="K4107">
            <v>36965</v>
          </cell>
          <cell r="N4107">
            <v>0</v>
          </cell>
          <cell r="O4107">
            <v>30999</v>
          </cell>
          <cell r="P4107">
            <v>30999</v>
          </cell>
          <cell r="Q4107">
            <v>30999</v>
          </cell>
          <cell r="R4107">
            <v>30999</v>
          </cell>
          <cell r="S4107">
            <v>30999</v>
          </cell>
          <cell r="T4107">
            <v>0</v>
          </cell>
          <cell r="U4107">
            <v>0</v>
          </cell>
          <cell r="V4107">
            <v>0</v>
          </cell>
          <cell r="W4107">
            <v>0</v>
          </cell>
          <cell r="X4107">
            <v>0</v>
          </cell>
          <cell r="Y4107">
            <v>0</v>
          </cell>
          <cell r="Z4107">
            <v>0</v>
          </cell>
          <cell r="AA4107">
            <v>0</v>
          </cell>
          <cell r="AB4107">
            <v>0</v>
          </cell>
          <cell r="AC4107">
            <v>0</v>
          </cell>
          <cell r="AD4107">
            <v>0</v>
          </cell>
          <cell r="AE4107">
            <v>0</v>
          </cell>
        </row>
        <row r="4108">
          <cell r="C4108" t="str">
            <v>H047000412</v>
          </cell>
          <cell r="D4108" t="str">
            <v>หน่วยความจำ 64 เมกะไบต์</v>
          </cell>
          <cell r="F4108" t="str">
            <v>RR0103420</v>
          </cell>
          <cell r="G4108">
            <v>36977</v>
          </cell>
          <cell r="H4108">
            <v>1</v>
          </cell>
          <cell r="I4108">
            <v>1150</v>
          </cell>
          <cell r="J4108">
            <v>1</v>
          </cell>
          <cell r="K4108">
            <v>36977</v>
          </cell>
          <cell r="N4108">
            <v>0</v>
          </cell>
          <cell r="O4108">
            <v>1149</v>
          </cell>
          <cell r="P4108">
            <v>1149</v>
          </cell>
          <cell r="Q4108">
            <v>1149</v>
          </cell>
          <cell r="R4108">
            <v>1149</v>
          </cell>
          <cell r="S4108">
            <v>1149</v>
          </cell>
          <cell r="T4108">
            <v>0</v>
          </cell>
          <cell r="U4108">
            <v>0</v>
          </cell>
          <cell r="V4108">
            <v>0</v>
          </cell>
          <cell r="W4108">
            <v>0</v>
          </cell>
          <cell r="X4108">
            <v>0</v>
          </cell>
          <cell r="Y4108">
            <v>0</v>
          </cell>
          <cell r="Z4108">
            <v>0</v>
          </cell>
          <cell r="AA4108">
            <v>0</v>
          </cell>
          <cell r="AB4108">
            <v>0</v>
          </cell>
          <cell r="AC4108">
            <v>0</v>
          </cell>
          <cell r="AD4108">
            <v>0</v>
          </cell>
          <cell r="AE4108">
            <v>0</v>
          </cell>
        </row>
        <row r="4109">
          <cell r="C4109" t="str">
            <v>S060200265</v>
          </cell>
          <cell r="D4109" t="str">
            <v>เวอร์เนีย 530-114 MITUTOYO</v>
          </cell>
          <cell r="F4109" t="str">
            <v>RR0103219</v>
          </cell>
          <cell r="G4109">
            <v>36965</v>
          </cell>
          <cell r="H4109">
            <v>1</v>
          </cell>
          <cell r="I4109">
            <v>1754.3</v>
          </cell>
          <cell r="J4109">
            <v>1</v>
          </cell>
          <cell r="K4109">
            <v>36965</v>
          </cell>
          <cell r="N4109">
            <v>0</v>
          </cell>
          <cell r="O4109">
            <v>1753.3</v>
          </cell>
          <cell r="P4109">
            <v>1753.3</v>
          </cell>
          <cell r="Q4109">
            <v>1753.3</v>
          </cell>
          <cell r="R4109">
            <v>1753.3</v>
          </cell>
          <cell r="S4109">
            <v>1753.3</v>
          </cell>
          <cell r="T4109">
            <v>0</v>
          </cell>
          <cell r="U4109">
            <v>0</v>
          </cell>
          <cell r="V4109">
            <v>0</v>
          </cell>
          <cell r="W4109">
            <v>0</v>
          </cell>
          <cell r="X4109">
            <v>0</v>
          </cell>
          <cell r="Y4109">
            <v>0</v>
          </cell>
          <cell r="Z4109">
            <v>0</v>
          </cell>
          <cell r="AA4109">
            <v>0</v>
          </cell>
          <cell r="AB4109">
            <v>0</v>
          </cell>
          <cell r="AC4109">
            <v>0</v>
          </cell>
          <cell r="AD4109">
            <v>0</v>
          </cell>
          <cell r="AE4109">
            <v>0</v>
          </cell>
        </row>
        <row r="4110">
          <cell r="C4110" t="str">
            <v>S070300088</v>
          </cell>
          <cell r="D4110" t="str">
            <v>JOB-TUBE-03-001 JIG ดัดท่อเส้นผ่าศูนย์กลาง 3/8</v>
          </cell>
          <cell r="E4110" t="str">
            <v>เครื่อง #5</v>
          </cell>
          <cell r="F4110" t="str">
            <v>JV01030059</v>
          </cell>
          <cell r="G4110">
            <v>36981</v>
          </cell>
          <cell r="H4110">
            <v>1</v>
          </cell>
          <cell r="I4110">
            <v>14239.5</v>
          </cell>
          <cell r="J4110">
            <v>1</v>
          </cell>
          <cell r="K4110">
            <v>36981</v>
          </cell>
          <cell r="N4110">
            <v>0</v>
          </cell>
          <cell r="O4110">
            <v>14238.5</v>
          </cell>
          <cell r="P4110">
            <v>14238.5</v>
          </cell>
          <cell r="Q4110">
            <v>14238.5</v>
          </cell>
          <cell r="R4110">
            <v>14238.5</v>
          </cell>
          <cell r="S4110">
            <v>14238.5</v>
          </cell>
          <cell r="T4110">
            <v>0</v>
          </cell>
          <cell r="U4110">
            <v>0</v>
          </cell>
          <cell r="V4110">
            <v>0</v>
          </cell>
          <cell r="W4110">
            <v>0</v>
          </cell>
          <cell r="X4110">
            <v>0</v>
          </cell>
          <cell r="Y4110">
            <v>0</v>
          </cell>
          <cell r="Z4110">
            <v>0</v>
          </cell>
          <cell r="AA4110">
            <v>0</v>
          </cell>
          <cell r="AB4110">
            <v>0</v>
          </cell>
          <cell r="AC4110">
            <v>0</v>
          </cell>
          <cell r="AD4110">
            <v>0</v>
          </cell>
          <cell r="AE4110">
            <v>0</v>
          </cell>
        </row>
        <row r="4111">
          <cell r="C4111" t="str">
            <v>S070300089</v>
          </cell>
          <cell r="D4111" t="str">
            <v>JOB-TUBE-03-017 เครื่องดัดท่อ Seme Auto #5 Cw 3/8</v>
          </cell>
          <cell r="F4111" t="str">
            <v>JV0103059</v>
          </cell>
          <cell r="G4111">
            <v>36981</v>
          </cell>
          <cell r="H4111">
            <v>1</v>
          </cell>
          <cell r="I4111">
            <v>2161.25</v>
          </cell>
          <cell r="J4111">
            <v>1</v>
          </cell>
          <cell r="K4111">
            <v>36981</v>
          </cell>
          <cell r="N4111">
            <v>0</v>
          </cell>
          <cell r="O4111">
            <v>2160.25</v>
          </cell>
          <cell r="P4111">
            <v>2160.25</v>
          </cell>
          <cell r="Q4111">
            <v>2160.25</v>
          </cell>
          <cell r="R4111">
            <v>2160.25</v>
          </cell>
          <cell r="S4111">
            <v>2160.25</v>
          </cell>
          <cell r="T4111">
            <v>0</v>
          </cell>
          <cell r="U4111">
            <v>0</v>
          </cell>
          <cell r="V4111">
            <v>0</v>
          </cell>
          <cell r="W4111">
            <v>0</v>
          </cell>
          <cell r="X4111">
            <v>0</v>
          </cell>
          <cell r="Y4111">
            <v>0</v>
          </cell>
          <cell r="Z4111">
            <v>0</v>
          </cell>
          <cell r="AA4111">
            <v>0</v>
          </cell>
          <cell r="AB4111">
            <v>0</v>
          </cell>
          <cell r="AC4111">
            <v>0</v>
          </cell>
          <cell r="AD4111">
            <v>0</v>
          </cell>
          <cell r="AE4111">
            <v>0</v>
          </cell>
        </row>
        <row r="4112">
          <cell r="C4112" t="str">
            <v>S070300090</v>
          </cell>
          <cell r="D4112" t="str">
            <v>JOB-TUBE-03-013 แม่พิมพ์ดัดท่อ 3/8 โค้ง 25.4</v>
          </cell>
          <cell r="F4112" t="str">
            <v>RR0103059</v>
          </cell>
          <cell r="G4112">
            <v>36981</v>
          </cell>
          <cell r="H4112">
            <v>1</v>
          </cell>
          <cell r="I4112">
            <v>7606.1</v>
          </cell>
          <cell r="J4112">
            <v>1</v>
          </cell>
          <cell r="K4112">
            <v>36981</v>
          </cell>
          <cell r="N4112">
            <v>0</v>
          </cell>
          <cell r="O4112">
            <v>7605.1</v>
          </cell>
          <cell r="P4112">
            <v>7605.1</v>
          </cell>
          <cell r="Q4112">
            <v>7605.1</v>
          </cell>
          <cell r="R4112">
            <v>7605.1</v>
          </cell>
          <cell r="S4112">
            <v>7605.1</v>
          </cell>
          <cell r="T4112">
            <v>0</v>
          </cell>
          <cell r="U4112">
            <v>0</v>
          </cell>
          <cell r="V4112">
            <v>0</v>
          </cell>
          <cell r="W4112">
            <v>0</v>
          </cell>
          <cell r="X4112">
            <v>0</v>
          </cell>
          <cell r="Y4112">
            <v>0</v>
          </cell>
          <cell r="Z4112">
            <v>0</v>
          </cell>
          <cell r="AA4112">
            <v>0</v>
          </cell>
          <cell r="AB4112">
            <v>0</v>
          </cell>
          <cell r="AC4112">
            <v>0</v>
          </cell>
          <cell r="AD4112">
            <v>0</v>
          </cell>
          <cell r="AE4112">
            <v>0</v>
          </cell>
        </row>
        <row r="4113">
          <cell r="C4113" t="str">
            <v>S070400134</v>
          </cell>
          <cell r="D4113" t="str">
            <v>JOB-002/0078 JIG ดัดท่อ CW 5/8</v>
          </cell>
          <cell r="F4113" t="str">
            <v>JV0103059</v>
          </cell>
          <cell r="G4113">
            <v>36981</v>
          </cell>
          <cell r="H4113">
            <v>1</v>
          </cell>
          <cell r="I4113">
            <v>9568.07</v>
          </cell>
          <cell r="J4113">
            <v>1</v>
          </cell>
          <cell r="K4113">
            <v>36981</v>
          </cell>
          <cell r="N4113">
            <v>0</v>
          </cell>
          <cell r="O4113">
            <v>9567.07</v>
          </cell>
          <cell r="P4113">
            <v>9567.07</v>
          </cell>
          <cell r="Q4113">
            <v>9567.07</v>
          </cell>
          <cell r="R4113">
            <v>9567.07</v>
          </cell>
          <cell r="S4113">
            <v>9567.07</v>
          </cell>
          <cell r="T4113">
            <v>0</v>
          </cell>
          <cell r="U4113">
            <v>0</v>
          </cell>
          <cell r="V4113">
            <v>0</v>
          </cell>
          <cell r="W4113">
            <v>0</v>
          </cell>
          <cell r="X4113">
            <v>0</v>
          </cell>
          <cell r="Y4113">
            <v>0</v>
          </cell>
          <cell r="Z4113">
            <v>0</v>
          </cell>
          <cell r="AA4113">
            <v>0</v>
          </cell>
          <cell r="AB4113">
            <v>0</v>
          </cell>
          <cell r="AC4113">
            <v>0</v>
          </cell>
          <cell r="AD4113">
            <v>0</v>
          </cell>
          <cell r="AE4113">
            <v>0</v>
          </cell>
        </row>
        <row r="4114">
          <cell r="C4114" t="str">
            <v>S070400135</v>
          </cell>
          <cell r="D4114" t="str">
            <v>JOB-001/0014 JIG เจาะท่อ Outlet Header</v>
          </cell>
          <cell r="F4114" t="str">
            <v>JV0103059</v>
          </cell>
          <cell r="G4114">
            <v>36981</v>
          </cell>
          <cell r="H4114">
            <v>1</v>
          </cell>
          <cell r="I4114">
            <v>4512.6000000000004</v>
          </cell>
          <cell r="J4114">
            <v>1</v>
          </cell>
          <cell r="K4114">
            <v>36981</v>
          </cell>
          <cell r="N4114">
            <v>0</v>
          </cell>
          <cell r="O4114">
            <v>4511.6000000000004</v>
          </cell>
          <cell r="P4114">
            <v>4511.6000000000004</v>
          </cell>
          <cell r="Q4114">
            <v>4511.6000000000004</v>
          </cell>
          <cell r="R4114">
            <v>4511.6000000000004</v>
          </cell>
          <cell r="S4114">
            <v>4511.6000000000004</v>
          </cell>
          <cell r="T4114">
            <v>0</v>
          </cell>
          <cell r="U4114">
            <v>0</v>
          </cell>
          <cell r="V4114">
            <v>0</v>
          </cell>
          <cell r="W4114">
            <v>0</v>
          </cell>
          <cell r="X4114">
            <v>0</v>
          </cell>
          <cell r="Y4114">
            <v>0</v>
          </cell>
          <cell r="Z4114">
            <v>0</v>
          </cell>
          <cell r="AA4114">
            <v>0</v>
          </cell>
          <cell r="AB4114">
            <v>0</v>
          </cell>
          <cell r="AC4114">
            <v>0</v>
          </cell>
          <cell r="AD4114">
            <v>0</v>
          </cell>
          <cell r="AE4114">
            <v>0</v>
          </cell>
        </row>
        <row r="4115">
          <cell r="C4115" t="str">
            <v>S070400136</v>
          </cell>
          <cell r="D4115" t="str">
            <v>JOB-001/0027 แม่พิมพ์ปั๊มลดขนาดท่อ In-Out</v>
          </cell>
          <cell r="F4115" t="str">
            <v>JV0103059</v>
          </cell>
          <cell r="G4115">
            <v>36981</v>
          </cell>
          <cell r="H4115">
            <v>1</v>
          </cell>
          <cell r="I4115">
            <v>3459.42</v>
          </cell>
          <cell r="J4115">
            <v>1</v>
          </cell>
          <cell r="K4115">
            <v>36981</v>
          </cell>
          <cell r="N4115">
            <v>0</v>
          </cell>
          <cell r="O4115">
            <v>3458.42</v>
          </cell>
          <cell r="P4115">
            <v>3458.42</v>
          </cell>
          <cell r="Q4115">
            <v>3458.42</v>
          </cell>
          <cell r="R4115">
            <v>3458.42</v>
          </cell>
          <cell r="S4115">
            <v>3458.42</v>
          </cell>
          <cell r="T4115">
            <v>0</v>
          </cell>
          <cell r="U4115">
            <v>0</v>
          </cell>
          <cell r="V4115">
            <v>0</v>
          </cell>
          <cell r="W4115">
            <v>0</v>
          </cell>
          <cell r="X4115">
            <v>0</v>
          </cell>
          <cell r="Y4115">
            <v>0</v>
          </cell>
          <cell r="Z4115">
            <v>0</v>
          </cell>
          <cell r="AA4115">
            <v>0</v>
          </cell>
          <cell r="AB4115">
            <v>0</v>
          </cell>
          <cell r="AC4115">
            <v>0</v>
          </cell>
          <cell r="AD4115">
            <v>0</v>
          </cell>
          <cell r="AE4115">
            <v>0</v>
          </cell>
        </row>
        <row r="4116">
          <cell r="C4116" t="str">
            <v>S060300311</v>
          </cell>
          <cell r="D4116" t="str">
            <v>JOB-002/0086 หัวเข็มดัดท่อ ขนาด 1/4</v>
          </cell>
          <cell r="F4116" t="str">
            <v>JV0103059</v>
          </cell>
          <cell r="G4116">
            <v>36981</v>
          </cell>
          <cell r="H4116">
            <v>5</v>
          </cell>
          <cell r="I4116">
            <v>2732.62</v>
          </cell>
          <cell r="J4116">
            <v>5</v>
          </cell>
          <cell r="K4116">
            <v>36981</v>
          </cell>
          <cell r="N4116">
            <v>0</v>
          </cell>
          <cell r="O4116">
            <v>2727.62</v>
          </cell>
          <cell r="P4116">
            <v>2727.62</v>
          </cell>
          <cell r="Q4116">
            <v>2727.62</v>
          </cell>
          <cell r="R4116">
            <v>2727.62</v>
          </cell>
          <cell r="S4116">
            <v>2727.62</v>
          </cell>
          <cell r="T4116">
            <v>0</v>
          </cell>
          <cell r="U4116">
            <v>0</v>
          </cell>
          <cell r="V4116">
            <v>0</v>
          </cell>
          <cell r="W4116">
            <v>0</v>
          </cell>
          <cell r="X4116">
            <v>0</v>
          </cell>
          <cell r="Y4116">
            <v>0</v>
          </cell>
          <cell r="Z4116">
            <v>0</v>
          </cell>
          <cell r="AA4116">
            <v>0</v>
          </cell>
          <cell r="AB4116">
            <v>0</v>
          </cell>
          <cell r="AC4116">
            <v>0</v>
          </cell>
          <cell r="AD4116">
            <v>0</v>
          </cell>
          <cell r="AE4116">
            <v>0</v>
          </cell>
        </row>
        <row r="4117">
          <cell r="C4117" t="str">
            <v>S060300312</v>
          </cell>
          <cell r="D4117" t="str">
            <v>JOB-TUBE-03-009 ทำตัว Stopper เครื่องดัด #7</v>
          </cell>
          <cell r="F4117" t="str">
            <v>JV0103059</v>
          </cell>
          <cell r="G4117">
            <v>36981</v>
          </cell>
          <cell r="H4117">
            <v>1</v>
          </cell>
          <cell r="I4117">
            <v>2755.33</v>
          </cell>
          <cell r="J4117">
            <v>1</v>
          </cell>
          <cell r="K4117">
            <v>36981</v>
          </cell>
          <cell r="N4117">
            <v>0</v>
          </cell>
          <cell r="O4117">
            <v>2754.33</v>
          </cell>
          <cell r="P4117">
            <v>2754.33</v>
          </cell>
          <cell r="Q4117">
            <v>2754.33</v>
          </cell>
          <cell r="R4117">
            <v>2754.33</v>
          </cell>
          <cell r="S4117">
            <v>2754.33</v>
          </cell>
          <cell r="T4117">
            <v>0</v>
          </cell>
          <cell r="U4117">
            <v>0</v>
          </cell>
          <cell r="V4117">
            <v>0</v>
          </cell>
          <cell r="W4117">
            <v>0</v>
          </cell>
          <cell r="X4117">
            <v>0</v>
          </cell>
          <cell r="Y4117">
            <v>0</v>
          </cell>
          <cell r="Z4117">
            <v>0</v>
          </cell>
          <cell r="AA4117">
            <v>0</v>
          </cell>
          <cell r="AB4117">
            <v>0</v>
          </cell>
          <cell r="AC4117">
            <v>0</v>
          </cell>
          <cell r="AD4117">
            <v>0</v>
          </cell>
          <cell r="AE4117">
            <v>0</v>
          </cell>
        </row>
        <row r="4118">
          <cell r="C4118" t="str">
            <v>S060200266</v>
          </cell>
          <cell r="D4118" t="str">
            <v>JOB-TUBE-02-002 หัวเข็มดัดท่อ AL เส้นผ่าศูนย์กลาง</v>
          </cell>
          <cell r="E4118" t="str">
            <v>5/16 เครื่อง #2</v>
          </cell>
          <cell r="F4118" t="str">
            <v>JV0103059</v>
          </cell>
          <cell r="G4118">
            <v>36981</v>
          </cell>
          <cell r="H4118">
            <v>1</v>
          </cell>
          <cell r="I4118">
            <v>1520.6</v>
          </cell>
          <cell r="J4118">
            <v>1</v>
          </cell>
          <cell r="K4118">
            <v>36981</v>
          </cell>
          <cell r="N4118">
            <v>0</v>
          </cell>
          <cell r="O4118">
            <v>1519.6</v>
          </cell>
          <cell r="P4118">
            <v>1519.6</v>
          </cell>
          <cell r="Q4118">
            <v>1519.6</v>
          </cell>
          <cell r="R4118">
            <v>1519.6</v>
          </cell>
          <cell r="S4118">
            <v>1519.6</v>
          </cell>
          <cell r="T4118">
            <v>0</v>
          </cell>
          <cell r="U4118">
            <v>0</v>
          </cell>
          <cell r="V4118">
            <v>0</v>
          </cell>
          <cell r="W4118">
            <v>0</v>
          </cell>
          <cell r="X4118">
            <v>0</v>
          </cell>
          <cell r="Y4118">
            <v>0</v>
          </cell>
          <cell r="Z4118">
            <v>0</v>
          </cell>
          <cell r="AA4118">
            <v>0</v>
          </cell>
          <cell r="AB4118">
            <v>0</v>
          </cell>
          <cell r="AC4118">
            <v>0</v>
          </cell>
          <cell r="AD4118">
            <v>0</v>
          </cell>
          <cell r="AE4118">
            <v>0</v>
          </cell>
        </row>
        <row r="4119">
          <cell r="C4119" t="str">
            <v>S060400475</v>
          </cell>
          <cell r="D4119" t="str">
            <v>JOB-002/0080 หัวเข็ม Flex เส้นผ่าศูนย์กลาง9.12-</v>
          </cell>
          <cell r="E4119" t="str">
            <v>9.14</v>
          </cell>
          <cell r="F4119" t="str">
            <v>JV0103059</v>
          </cell>
          <cell r="G4119">
            <v>36981</v>
          </cell>
          <cell r="H4119">
            <v>1</v>
          </cell>
          <cell r="I4119">
            <v>7186.7</v>
          </cell>
          <cell r="J4119">
            <v>1</v>
          </cell>
          <cell r="K4119">
            <v>36981</v>
          </cell>
          <cell r="N4119">
            <v>0</v>
          </cell>
          <cell r="O4119">
            <v>7185.7</v>
          </cell>
          <cell r="P4119">
            <v>7185.7</v>
          </cell>
          <cell r="Q4119">
            <v>7185.7</v>
          </cell>
          <cell r="R4119">
            <v>7185.7</v>
          </cell>
          <cell r="S4119">
            <v>7185.7</v>
          </cell>
          <cell r="T4119">
            <v>0</v>
          </cell>
          <cell r="U4119">
            <v>0</v>
          </cell>
          <cell r="V4119">
            <v>0</v>
          </cell>
          <cell r="W4119">
            <v>0</v>
          </cell>
          <cell r="X4119">
            <v>0</v>
          </cell>
          <cell r="Y4119">
            <v>0</v>
          </cell>
          <cell r="Z4119">
            <v>0</v>
          </cell>
          <cell r="AA4119">
            <v>0</v>
          </cell>
          <cell r="AB4119">
            <v>0</v>
          </cell>
          <cell r="AC4119">
            <v>0</v>
          </cell>
          <cell r="AD4119">
            <v>0</v>
          </cell>
          <cell r="AE4119">
            <v>0</v>
          </cell>
        </row>
        <row r="4120">
          <cell r="C4120" t="str">
            <v>S060400476</v>
          </cell>
          <cell r="D4120" t="str">
            <v>JOB-002/0082 ทำ Plate เบ้าประกอบ Patt .22*825</v>
          </cell>
          <cell r="F4120" t="str">
            <v>JV0103059</v>
          </cell>
          <cell r="G4120">
            <v>36981</v>
          </cell>
          <cell r="H4120">
            <v>1</v>
          </cell>
          <cell r="I4120">
            <v>1228.1500000000001</v>
          </cell>
          <cell r="J4120">
            <v>1</v>
          </cell>
          <cell r="K4120">
            <v>36981</v>
          </cell>
          <cell r="N4120">
            <v>0</v>
          </cell>
          <cell r="O4120">
            <v>1227.1500000000001</v>
          </cell>
          <cell r="P4120">
            <v>1227.1500000000001</v>
          </cell>
          <cell r="Q4120">
            <v>1227.1500000000001</v>
          </cell>
          <cell r="R4120">
            <v>1227.1500000000001</v>
          </cell>
          <cell r="S4120">
            <v>1227.1500000000001</v>
          </cell>
          <cell r="T4120">
            <v>0</v>
          </cell>
          <cell r="U4120">
            <v>0</v>
          </cell>
          <cell r="V4120">
            <v>0</v>
          </cell>
          <cell r="W4120">
            <v>0</v>
          </cell>
          <cell r="X4120">
            <v>0</v>
          </cell>
          <cell r="Y4120">
            <v>0</v>
          </cell>
          <cell r="Z4120">
            <v>0</v>
          </cell>
          <cell r="AA4120">
            <v>0</v>
          </cell>
          <cell r="AB4120">
            <v>0</v>
          </cell>
          <cell r="AC4120">
            <v>0</v>
          </cell>
          <cell r="AD4120">
            <v>0</v>
          </cell>
          <cell r="AE4120">
            <v>0</v>
          </cell>
        </row>
        <row r="4121">
          <cell r="C4121" t="str">
            <v>S060400477</v>
          </cell>
          <cell r="D4121" t="str">
            <v>JOB-EX-01-03-003 ทำตัวเหยียบ Plate เครื่อง OAK#8</v>
          </cell>
          <cell r="F4121" t="str">
            <v>JV0103059</v>
          </cell>
          <cell r="G4121">
            <v>36981</v>
          </cell>
          <cell r="H4121">
            <v>1</v>
          </cell>
          <cell r="I4121">
            <v>3745</v>
          </cell>
          <cell r="J4121">
            <v>1</v>
          </cell>
          <cell r="K4121">
            <v>36981</v>
          </cell>
          <cell r="N4121">
            <v>0</v>
          </cell>
          <cell r="O4121">
            <v>3744</v>
          </cell>
          <cell r="P4121">
            <v>3744</v>
          </cell>
          <cell r="Q4121">
            <v>3744</v>
          </cell>
          <cell r="R4121">
            <v>3744</v>
          </cell>
          <cell r="S4121">
            <v>3744</v>
          </cell>
          <cell r="T4121">
            <v>0</v>
          </cell>
          <cell r="U4121">
            <v>0</v>
          </cell>
          <cell r="V4121">
            <v>0</v>
          </cell>
          <cell r="W4121">
            <v>0</v>
          </cell>
          <cell r="X4121">
            <v>0</v>
          </cell>
          <cell r="Y4121">
            <v>0</v>
          </cell>
          <cell r="Z4121">
            <v>0</v>
          </cell>
          <cell r="AA4121">
            <v>0</v>
          </cell>
          <cell r="AB4121">
            <v>0</v>
          </cell>
          <cell r="AC4121">
            <v>0</v>
          </cell>
          <cell r="AD4121">
            <v>0</v>
          </cell>
          <cell r="AE4121">
            <v>0</v>
          </cell>
        </row>
        <row r="4122">
          <cell r="C4122" t="str">
            <v>S060400478</v>
          </cell>
          <cell r="D4122" t="str">
            <v>JOB-002/0081 หัวเข็ม Flex เส้นผ่าศูนย์กลาง9.40-</v>
          </cell>
          <cell r="E4122" t="str">
            <v>9.41</v>
          </cell>
          <cell r="F4122" t="str">
            <v>JV0103059</v>
          </cell>
          <cell r="G4122">
            <v>36981</v>
          </cell>
          <cell r="H4122">
            <v>1</v>
          </cell>
          <cell r="I4122">
            <v>5809.5</v>
          </cell>
          <cell r="J4122">
            <v>1</v>
          </cell>
          <cell r="K4122">
            <v>36981</v>
          </cell>
          <cell r="N4122">
            <v>0</v>
          </cell>
          <cell r="O4122">
            <v>5808.5</v>
          </cell>
          <cell r="P4122">
            <v>5808.5</v>
          </cell>
          <cell r="Q4122">
            <v>5808.5</v>
          </cell>
          <cell r="R4122">
            <v>5808.5</v>
          </cell>
          <cell r="S4122">
            <v>5808.5</v>
          </cell>
          <cell r="T4122">
            <v>0</v>
          </cell>
          <cell r="U4122">
            <v>0</v>
          </cell>
          <cell r="V4122">
            <v>0</v>
          </cell>
          <cell r="W4122">
            <v>0</v>
          </cell>
          <cell r="X4122">
            <v>0</v>
          </cell>
          <cell r="Y4122">
            <v>0</v>
          </cell>
          <cell r="Z4122">
            <v>0</v>
          </cell>
          <cell r="AA4122">
            <v>0</v>
          </cell>
          <cell r="AB4122">
            <v>0</v>
          </cell>
          <cell r="AC4122">
            <v>0</v>
          </cell>
          <cell r="AD4122">
            <v>0</v>
          </cell>
          <cell r="AE4122">
            <v>0</v>
          </cell>
        </row>
        <row r="4123">
          <cell r="C4123" t="str">
            <v>S060400479</v>
          </cell>
          <cell r="D4123" t="str">
            <v>JOB-9616 หัว Mandrel เครื่อง Flex ท่อ CW 3/8</v>
          </cell>
          <cell r="F4123" t="str">
            <v>JV0103059</v>
          </cell>
          <cell r="G4123">
            <v>36981</v>
          </cell>
          <cell r="H4123">
            <v>1</v>
          </cell>
          <cell r="I4123">
            <v>1027.2</v>
          </cell>
          <cell r="J4123">
            <v>1</v>
          </cell>
          <cell r="K4123">
            <v>36981</v>
          </cell>
          <cell r="N4123">
            <v>0</v>
          </cell>
          <cell r="O4123">
            <v>1026.2</v>
          </cell>
          <cell r="P4123">
            <v>1026.2</v>
          </cell>
          <cell r="Q4123">
            <v>1026.2</v>
          </cell>
          <cell r="R4123">
            <v>1026.2</v>
          </cell>
          <cell r="S4123">
            <v>1026.2</v>
          </cell>
          <cell r="T4123">
            <v>0</v>
          </cell>
          <cell r="U4123">
            <v>0</v>
          </cell>
          <cell r="V4123">
            <v>0</v>
          </cell>
          <cell r="W4123">
            <v>0</v>
          </cell>
          <cell r="X4123">
            <v>0</v>
          </cell>
          <cell r="Y4123">
            <v>0</v>
          </cell>
          <cell r="Z4123">
            <v>0</v>
          </cell>
          <cell r="AA4123">
            <v>0</v>
          </cell>
          <cell r="AB4123">
            <v>0</v>
          </cell>
          <cell r="AC4123">
            <v>0</v>
          </cell>
          <cell r="AD4123">
            <v>0</v>
          </cell>
          <cell r="AE4123">
            <v>0</v>
          </cell>
        </row>
        <row r="4124">
          <cell r="C4124" t="str">
            <v>S060400480</v>
          </cell>
          <cell r="D4124" t="str">
            <v>JOB-9628 อุปกรณ์บานท่อ HB เครื่องแน่น No.7</v>
          </cell>
          <cell r="E4124" t="str">
            <v>เส้นผ่าศูนย์กลาง 5/16</v>
          </cell>
          <cell r="F4124" t="str">
            <v>JV0103059</v>
          </cell>
          <cell r="G4124">
            <v>36981</v>
          </cell>
          <cell r="H4124">
            <v>1</v>
          </cell>
          <cell r="I4124">
            <v>5928</v>
          </cell>
          <cell r="J4124">
            <v>1</v>
          </cell>
          <cell r="K4124">
            <v>36981</v>
          </cell>
          <cell r="N4124">
            <v>0</v>
          </cell>
          <cell r="O4124">
            <v>5927</v>
          </cell>
          <cell r="P4124">
            <v>5927</v>
          </cell>
          <cell r="Q4124">
            <v>5927</v>
          </cell>
          <cell r="R4124">
            <v>5927</v>
          </cell>
          <cell r="S4124">
            <v>5927</v>
          </cell>
          <cell r="T4124">
            <v>0</v>
          </cell>
          <cell r="U4124">
            <v>0</v>
          </cell>
          <cell r="V4124">
            <v>0</v>
          </cell>
          <cell r="W4124">
            <v>0</v>
          </cell>
          <cell r="X4124">
            <v>0</v>
          </cell>
          <cell r="Y4124">
            <v>0</v>
          </cell>
          <cell r="Z4124">
            <v>0</v>
          </cell>
          <cell r="AA4124">
            <v>0</v>
          </cell>
          <cell r="AB4124">
            <v>0</v>
          </cell>
          <cell r="AC4124">
            <v>0</v>
          </cell>
          <cell r="AD4124">
            <v>0</v>
          </cell>
          <cell r="AE4124">
            <v>0</v>
          </cell>
        </row>
        <row r="4125">
          <cell r="C4125" t="str">
            <v>S060400481</v>
          </cell>
          <cell r="D4125" t="str">
            <v>JOB-9556 ปลอกบานคออัดแน่น OAK No.7</v>
          </cell>
          <cell r="E4125" t="str">
            <v>เจียรพิมพ์ Patt. 1"*0.625</v>
          </cell>
          <cell r="F4125" t="str">
            <v>JV0103059</v>
          </cell>
          <cell r="G4125">
            <v>36981</v>
          </cell>
          <cell r="H4125">
            <v>1</v>
          </cell>
          <cell r="I4125">
            <v>1889.94</v>
          </cell>
          <cell r="J4125">
            <v>1</v>
          </cell>
          <cell r="K4125">
            <v>36981</v>
          </cell>
          <cell r="N4125">
            <v>0</v>
          </cell>
          <cell r="O4125">
            <v>1888.94</v>
          </cell>
          <cell r="P4125">
            <v>1888.94</v>
          </cell>
          <cell r="Q4125">
            <v>1888.94</v>
          </cell>
          <cell r="R4125">
            <v>1888.94</v>
          </cell>
          <cell r="S4125">
            <v>1888.94</v>
          </cell>
          <cell r="T4125">
            <v>0</v>
          </cell>
          <cell r="U4125">
            <v>0</v>
          </cell>
          <cell r="V4125">
            <v>0</v>
          </cell>
          <cell r="W4125">
            <v>0</v>
          </cell>
          <cell r="X4125">
            <v>0</v>
          </cell>
          <cell r="Y4125">
            <v>0</v>
          </cell>
          <cell r="Z4125">
            <v>0</v>
          </cell>
          <cell r="AA4125">
            <v>0</v>
          </cell>
          <cell r="AB4125">
            <v>0</v>
          </cell>
          <cell r="AC4125">
            <v>0</v>
          </cell>
          <cell r="AD4125">
            <v>0</v>
          </cell>
          <cell r="AE4125">
            <v>0</v>
          </cell>
        </row>
        <row r="4126">
          <cell r="C4126" t="str">
            <v>S060400482</v>
          </cell>
          <cell r="D4126" t="str">
            <v>JOB-IN-01-03-004 ปลอกแกนกระทุ้งท่อ 1/2</v>
          </cell>
          <cell r="F4126" t="str">
            <v>JV0103059</v>
          </cell>
          <cell r="G4126">
            <v>36981</v>
          </cell>
          <cell r="H4126">
            <v>1</v>
          </cell>
          <cell r="I4126">
            <v>10046.6</v>
          </cell>
          <cell r="J4126">
            <v>1</v>
          </cell>
          <cell r="K4126">
            <v>36981</v>
          </cell>
          <cell r="N4126">
            <v>0</v>
          </cell>
          <cell r="O4126">
            <v>10045.6</v>
          </cell>
          <cell r="P4126">
            <v>10045.6</v>
          </cell>
          <cell r="Q4126">
            <v>10045.6</v>
          </cell>
          <cell r="R4126">
            <v>10045.6</v>
          </cell>
          <cell r="S4126">
            <v>10045.6</v>
          </cell>
          <cell r="T4126">
            <v>0</v>
          </cell>
          <cell r="U4126">
            <v>0</v>
          </cell>
          <cell r="V4126">
            <v>0</v>
          </cell>
          <cell r="W4126">
            <v>0</v>
          </cell>
          <cell r="X4126">
            <v>0</v>
          </cell>
          <cell r="Y4126">
            <v>0</v>
          </cell>
          <cell r="Z4126">
            <v>0</v>
          </cell>
          <cell r="AA4126">
            <v>0</v>
          </cell>
          <cell r="AB4126">
            <v>0</v>
          </cell>
          <cell r="AC4126">
            <v>0</v>
          </cell>
          <cell r="AD4126">
            <v>0</v>
          </cell>
          <cell r="AE4126">
            <v>0</v>
          </cell>
        </row>
        <row r="4127">
          <cell r="C4127" t="str">
            <v>S060400483</v>
          </cell>
          <cell r="D4127" t="str">
            <v>JOB-9647 JIG เชื่อม,เจาะท่อ IN-OUT</v>
          </cell>
          <cell r="F4127" t="str">
            <v>JV0103059</v>
          </cell>
          <cell r="G4127">
            <v>36981</v>
          </cell>
          <cell r="H4127">
            <v>1</v>
          </cell>
          <cell r="I4127">
            <v>21321</v>
          </cell>
          <cell r="J4127">
            <v>1</v>
          </cell>
          <cell r="K4127">
            <v>36981</v>
          </cell>
          <cell r="N4127">
            <v>0</v>
          </cell>
          <cell r="O4127">
            <v>21320</v>
          </cell>
          <cell r="P4127">
            <v>21320</v>
          </cell>
          <cell r="Q4127">
            <v>21320</v>
          </cell>
          <cell r="R4127">
            <v>21320</v>
          </cell>
          <cell r="S4127">
            <v>21320</v>
          </cell>
          <cell r="T4127">
            <v>0</v>
          </cell>
          <cell r="U4127">
            <v>0</v>
          </cell>
          <cell r="V4127">
            <v>0</v>
          </cell>
          <cell r="W4127">
            <v>0</v>
          </cell>
          <cell r="X4127">
            <v>0</v>
          </cell>
          <cell r="Y4127">
            <v>0</v>
          </cell>
          <cell r="Z4127">
            <v>0</v>
          </cell>
          <cell r="AA4127">
            <v>0</v>
          </cell>
          <cell r="AB4127">
            <v>0</v>
          </cell>
          <cell r="AC4127">
            <v>0</v>
          </cell>
          <cell r="AD4127">
            <v>0</v>
          </cell>
          <cell r="AE4127">
            <v>0</v>
          </cell>
        </row>
        <row r="4128">
          <cell r="C4128" t="str">
            <v>S060400484</v>
          </cell>
          <cell r="D4128" t="str">
            <v>JOB-IN-01-03-003 อะไหล่ชิ้นส่วนเครื่องปั๊ม O'ring</v>
          </cell>
          <cell r="F4128" t="str">
            <v>JV0103059</v>
          </cell>
          <cell r="G4128">
            <v>36981</v>
          </cell>
          <cell r="H4128">
            <v>1</v>
          </cell>
          <cell r="I4128">
            <v>5778.5</v>
          </cell>
          <cell r="J4128">
            <v>1</v>
          </cell>
          <cell r="K4128">
            <v>36981</v>
          </cell>
          <cell r="N4128">
            <v>0</v>
          </cell>
          <cell r="O4128">
            <v>5777.5</v>
          </cell>
          <cell r="P4128">
            <v>5777.5</v>
          </cell>
          <cell r="Q4128">
            <v>5777.5</v>
          </cell>
          <cell r="R4128">
            <v>5777.5</v>
          </cell>
          <cell r="S4128">
            <v>5777.5</v>
          </cell>
          <cell r="T4128">
            <v>0</v>
          </cell>
          <cell r="U4128">
            <v>0</v>
          </cell>
          <cell r="V4128">
            <v>0</v>
          </cell>
          <cell r="W4128">
            <v>0</v>
          </cell>
          <cell r="X4128">
            <v>0</v>
          </cell>
          <cell r="Y4128">
            <v>0</v>
          </cell>
          <cell r="Z4128">
            <v>0</v>
          </cell>
          <cell r="AA4128">
            <v>0</v>
          </cell>
          <cell r="AB4128">
            <v>0</v>
          </cell>
          <cell r="AC4128">
            <v>0</v>
          </cell>
          <cell r="AD4128">
            <v>0</v>
          </cell>
          <cell r="AE4128">
            <v>0</v>
          </cell>
        </row>
        <row r="4129">
          <cell r="C4129" t="str">
            <v>S060400485</v>
          </cell>
          <cell r="D4129" t="str">
            <v>JOB-01-03-015 ทำตัวต่อหุบท่อ 3/8</v>
          </cell>
          <cell r="F4129" t="str">
            <v>JV0103059</v>
          </cell>
          <cell r="G4129">
            <v>36981</v>
          </cell>
          <cell r="H4129">
            <v>5</v>
          </cell>
          <cell r="I4129">
            <v>1040.6300000000001</v>
          </cell>
          <cell r="J4129">
            <v>5</v>
          </cell>
          <cell r="K4129">
            <v>36981</v>
          </cell>
          <cell r="N4129">
            <v>0</v>
          </cell>
          <cell r="O4129">
            <v>1035.6300000000001</v>
          </cell>
          <cell r="P4129">
            <v>1035.6300000000001</v>
          </cell>
          <cell r="Q4129">
            <v>1035.6300000000001</v>
          </cell>
          <cell r="R4129">
            <v>1035.6300000000001</v>
          </cell>
          <cell r="S4129">
            <v>1035.6300000000001</v>
          </cell>
          <cell r="T4129">
            <v>0</v>
          </cell>
          <cell r="U4129">
            <v>0</v>
          </cell>
          <cell r="V4129">
            <v>0</v>
          </cell>
          <cell r="W4129">
            <v>0</v>
          </cell>
          <cell r="X4129">
            <v>0</v>
          </cell>
          <cell r="Y4129">
            <v>0</v>
          </cell>
          <cell r="Z4129">
            <v>0</v>
          </cell>
          <cell r="AA4129">
            <v>0</v>
          </cell>
          <cell r="AB4129">
            <v>0</v>
          </cell>
          <cell r="AC4129">
            <v>0</v>
          </cell>
          <cell r="AD4129">
            <v>0</v>
          </cell>
          <cell r="AE4129">
            <v>0</v>
          </cell>
        </row>
        <row r="4130">
          <cell r="C4130" t="str">
            <v>S060400486</v>
          </cell>
          <cell r="D4130" t="str">
            <v>JOB-01-03-016 JIG เชื่อมหน้าแปลน</v>
          </cell>
          <cell r="F4130" t="str">
            <v>JV0103059</v>
          </cell>
          <cell r="G4130">
            <v>36981</v>
          </cell>
          <cell r="H4130">
            <v>10</v>
          </cell>
          <cell r="I4130">
            <v>1682.1</v>
          </cell>
          <cell r="J4130">
            <v>10</v>
          </cell>
          <cell r="K4130">
            <v>36981</v>
          </cell>
          <cell r="N4130">
            <v>0</v>
          </cell>
          <cell r="O4130">
            <v>1672.1</v>
          </cell>
          <cell r="P4130">
            <v>1672.1</v>
          </cell>
          <cell r="Q4130">
            <v>1672.1</v>
          </cell>
          <cell r="R4130">
            <v>1672.1</v>
          </cell>
          <cell r="S4130">
            <v>1672.1</v>
          </cell>
          <cell r="T4130">
            <v>0</v>
          </cell>
          <cell r="U4130">
            <v>0</v>
          </cell>
          <cell r="V4130">
            <v>0</v>
          </cell>
          <cell r="W4130">
            <v>0</v>
          </cell>
          <cell r="X4130">
            <v>0</v>
          </cell>
          <cell r="Y4130">
            <v>0</v>
          </cell>
          <cell r="Z4130">
            <v>0</v>
          </cell>
          <cell r="AA4130">
            <v>0</v>
          </cell>
          <cell r="AB4130">
            <v>0</v>
          </cell>
          <cell r="AC4130">
            <v>0</v>
          </cell>
          <cell r="AD4130">
            <v>0</v>
          </cell>
          <cell r="AE4130">
            <v>0</v>
          </cell>
        </row>
        <row r="4131">
          <cell r="C4131" t="str">
            <v>S060400487</v>
          </cell>
          <cell r="D4131" t="str">
            <v>JOB-01-03-018 ทำตัวตอกหุบท่อเส้นผ่าศูนย์กลาง3/5</v>
          </cell>
          <cell r="F4131" t="str">
            <v>JV0103059</v>
          </cell>
          <cell r="G4131">
            <v>36981</v>
          </cell>
          <cell r="H4131">
            <v>1</v>
          </cell>
          <cell r="I4131">
            <v>1073.29</v>
          </cell>
          <cell r="J4131">
            <v>1</v>
          </cell>
          <cell r="K4131">
            <v>36981</v>
          </cell>
          <cell r="N4131">
            <v>0</v>
          </cell>
          <cell r="O4131">
            <v>1072.29</v>
          </cell>
          <cell r="P4131">
            <v>1072.29</v>
          </cell>
          <cell r="Q4131">
            <v>1072.29</v>
          </cell>
          <cell r="R4131">
            <v>1072.29</v>
          </cell>
          <cell r="S4131">
            <v>1072.29</v>
          </cell>
          <cell r="T4131">
            <v>0</v>
          </cell>
          <cell r="U4131">
            <v>0</v>
          </cell>
          <cell r="V4131">
            <v>0</v>
          </cell>
          <cell r="W4131">
            <v>0</v>
          </cell>
          <cell r="X4131">
            <v>0</v>
          </cell>
          <cell r="Y4131">
            <v>0</v>
          </cell>
          <cell r="Z4131">
            <v>0</v>
          </cell>
          <cell r="AA4131">
            <v>0</v>
          </cell>
          <cell r="AB4131">
            <v>0</v>
          </cell>
          <cell r="AC4131">
            <v>0</v>
          </cell>
          <cell r="AD4131">
            <v>0</v>
          </cell>
          <cell r="AE4131">
            <v>0</v>
          </cell>
        </row>
        <row r="4132">
          <cell r="C4132" t="str">
            <v>S060400488</v>
          </cell>
          <cell r="D4132" t="str">
            <v>JOB-8731 JIG เชื่อมประกอบ In-Out Coil ECX-0666</v>
          </cell>
          <cell r="F4132" t="str">
            <v>JV0103059</v>
          </cell>
          <cell r="G4132">
            <v>36981</v>
          </cell>
          <cell r="H4132">
            <v>1</v>
          </cell>
          <cell r="I4132">
            <v>1027.5</v>
          </cell>
          <cell r="J4132">
            <v>1</v>
          </cell>
          <cell r="K4132">
            <v>36981</v>
          </cell>
          <cell r="N4132">
            <v>0</v>
          </cell>
          <cell r="O4132">
            <v>1026.5</v>
          </cell>
          <cell r="P4132">
            <v>1026.5</v>
          </cell>
          <cell r="Q4132">
            <v>1026.5</v>
          </cell>
          <cell r="R4132">
            <v>1026.5</v>
          </cell>
          <cell r="S4132">
            <v>1026.5</v>
          </cell>
          <cell r="T4132">
            <v>0</v>
          </cell>
          <cell r="U4132">
            <v>0</v>
          </cell>
          <cell r="V4132">
            <v>0</v>
          </cell>
          <cell r="W4132">
            <v>0</v>
          </cell>
          <cell r="X4132">
            <v>0</v>
          </cell>
          <cell r="Y4132">
            <v>0</v>
          </cell>
          <cell r="Z4132">
            <v>0</v>
          </cell>
          <cell r="AA4132">
            <v>0</v>
          </cell>
          <cell r="AB4132">
            <v>0</v>
          </cell>
          <cell r="AC4132">
            <v>0</v>
          </cell>
          <cell r="AD4132">
            <v>0</v>
          </cell>
          <cell r="AE4132">
            <v>0</v>
          </cell>
        </row>
        <row r="4133">
          <cell r="C4133" t="str">
            <v>S060200267</v>
          </cell>
          <cell r="D4133" t="str">
            <v>JOB-MW-01-03-03 Nut-Lock แม่พิพม์</v>
          </cell>
          <cell r="F4133" t="str">
            <v>JV0103059</v>
          </cell>
          <cell r="G4133">
            <v>36981</v>
          </cell>
          <cell r="H4133">
            <v>50</v>
          </cell>
          <cell r="I4133">
            <v>11395.25</v>
          </cell>
          <cell r="J4133">
            <v>50</v>
          </cell>
          <cell r="K4133">
            <v>36981</v>
          </cell>
          <cell r="N4133">
            <v>0</v>
          </cell>
          <cell r="O4133">
            <v>11345.25</v>
          </cell>
          <cell r="P4133">
            <v>11345.25</v>
          </cell>
          <cell r="Q4133">
            <v>11345.25</v>
          </cell>
          <cell r="R4133">
            <v>11345.25</v>
          </cell>
          <cell r="S4133">
            <v>11345.25</v>
          </cell>
          <cell r="T4133">
            <v>0</v>
          </cell>
          <cell r="U4133">
            <v>0</v>
          </cell>
          <cell r="V4133">
            <v>0</v>
          </cell>
          <cell r="W4133">
            <v>0</v>
          </cell>
          <cell r="X4133">
            <v>0</v>
          </cell>
          <cell r="Y4133">
            <v>0</v>
          </cell>
          <cell r="Z4133">
            <v>0</v>
          </cell>
          <cell r="AA4133">
            <v>0</v>
          </cell>
          <cell r="AB4133">
            <v>0</v>
          </cell>
          <cell r="AC4133">
            <v>0</v>
          </cell>
          <cell r="AD4133">
            <v>0</v>
          </cell>
          <cell r="AE4133">
            <v>0</v>
          </cell>
        </row>
        <row r="4134">
          <cell r="C4134" t="str">
            <v>S060300313</v>
          </cell>
          <cell r="D4134" t="str">
            <v>JOB-9625 Punch &amp; Die For Hidaka</v>
          </cell>
          <cell r="F4134" t="str">
            <v>JV0103059</v>
          </cell>
          <cell r="G4134">
            <v>36981</v>
          </cell>
          <cell r="H4134">
            <v>1</v>
          </cell>
          <cell r="I4134">
            <v>15384</v>
          </cell>
          <cell r="J4134">
            <v>1</v>
          </cell>
          <cell r="K4134">
            <v>36981</v>
          </cell>
          <cell r="N4134">
            <v>0</v>
          </cell>
          <cell r="O4134">
            <v>15383</v>
          </cell>
          <cell r="P4134">
            <v>15383</v>
          </cell>
          <cell r="Q4134">
            <v>15383</v>
          </cell>
          <cell r="R4134">
            <v>15383</v>
          </cell>
          <cell r="S4134">
            <v>15383</v>
          </cell>
          <cell r="T4134">
            <v>0</v>
          </cell>
          <cell r="U4134">
            <v>0</v>
          </cell>
          <cell r="V4134">
            <v>0</v>
          </cell>
          <cell r="W4134">
            <v>0</v>
          </cell>
          <cell r="X4134">
            <v>0</v>
          </cell>
          <cell r="Y4134">
            <v>0</v>
          </cell>
          <cell r="Z4134">
            <v>0</v>
          </cell>
          <cell r="AA4134">
            <v>0</v>
          </cell>
          <cell r="AB4134">
            <v>0</v>
          </cell>
          <cell r="AC4134">
            <v>0</v>
          </cell>
          <cell r="AD4134">
            <v>0</v>
          </cell>
          <cell r="AE4134">
            <v>0</v>
          </cell>
        </row>
        <row r="4135">
          <cell r="C4135" t="str">
            <v>S070200815</v>
          </cell>
          <cell r="D4135" t="str">
            <v>JOB-9509 แม่พิมพ์ Cover</v>
          </cell>
          <cell r="F4135" t="str">
            <v>JV0103059</v>
          </cell>
          <cell r="G4135">
            <v>36981</v>
          </cell>
          <cell r="H4135">
            <v>1</v>
          </cell>
          <cell r="I4135">
            <v>6476.53</v>
          </cell>
          <cell r="J4135">
            <v>1</v>
          </cell>
          <cell r="K4135">
            <v>36981</v>
          </cell>
          <cell r="N4135">
            <v>0</v>
          </cell>
          <cell r="O4135">
            <v>6475.53</v>
          </cell>
          <cell r="P4135">
            <v>6475.53</v>
          </cell>
          <cell r="Q4135">
            <v>6475.53</v>
          </cell>
          <cell r="R4135">
            <v>6475.53</v>
          </cell>
          <cell r="S4135">
            <v>6475.53</v>
          </cell>
          <cell r="T4135">
            <v>0</v>
          </cell>
          <cell r="U4135">
            <v>0</v>
          </cell>
          <cell r="V4135">
            <v>0</v>
          </cell>
          <cell r="W4135">
            <v>0</v>
          </cell>
          <cell r="X4135">
            <v>0</v>
          </cell>
          <cell r="Y4135">
            <v>0</v>
          </cell>
          <cell r="Z4135">
            <v>0</v>
          </cell>
          <cell r="AA4135">
            <v>0</v>
          </cell>
          <cell r="AB4135">
            <v>0</v>
          </cell>
          <cell r="AC4135">
            <v>0</v>
          </cell>
          <cell r="AD4135">
            <v>0</v>
          </cell>
          <cell r="AE4135">
            <v>0</v>
          </cell>
        </row>
        <row r="4136">
          <cell r="C4136" t="str">
            <v>S070200816</v>
          </cell>
          <cell r="D4136" t="str">
            <v>JOB-9642 แม่พิมพ์ Slot 65*27 MM.</v>
          </cell>
          <cell r="F4136" t="str">
            <v>JV0103059</v>
          </cell>
          <cell r="G4136">
            <v>36981</v>
          </cell>
          <cell r="H4136">
            <v>1</v>
          </cell>
          <cell r="I4136">
            <v>6656</v>
          </cell>
          <cell r="J4136">
            <v>1</v>
          </cell>
          <cell r="K4136">
            <v>36981</v>
          </cell>
          <cell r="N4136">
            <v>0</v>
          </cell>
          <cell r="O4136">
            <v>6655</v>
          </cell>
          <cell r="P4136">
            <v>6655</v>
          </cell>
          <cell r="Q4136">
            <v>6655</v>
          </cell>
          <cell r="R4136">
            <v>6655</v>
          </cell>
          <cell r="S4136">
            <v>6655</v>
          </cell>
          <cell r="T4136">
            <v>0</v>
          </cell>
          <cell r="U4136">
            <v>0</v>
          </cell>
          <cell r="V4136">
            <v>0</v>
          </cell>
          <cell r="W4136">
            <v>0</v>
          </cell>
          <cell r="X4136">
            <v>0</v>
          </cell>
          <cell r="Y4136">
            <v>0</v>
          </cell>
          <cell r="Z4136">
            <v>0</v>
          </cell>
          <cell r="AA4136">
            <v>0</v>
          </cell>
          <cell r="AB4136">
            <v>0</v>
          </cell>
          <cell r="AC4136">
            <v>0</v>
          </cell>
          <cell r="AD4136">
            <v>0</v>
          </cell>
          <cell r="AE4136">
            <v>0</v>
          </cell>
        </row>
        <row r="4137">
          <cell r="C4137" t="str">
            <v>S070200817</v>
          </cell>
          <cell r="D4137" t="str">
            <v>JOB-9607 แม่พิมพ์ Blank &amp; Piere Brkt Sopport</v>
          </cell>
          <cell r="E4137" t="str">
            <v>Conol SMA-0860</v>
          </cell>
          <cell r="F4137" t="str">
            <v>JV0103059</v>
          </cell>
          <cell r="G4137">
            <v>36981</v>
          </cell>
          <cell r="H4137">
            <v>1</v>
          </cell>
          <cell r="I4137">
            <v>3162.37</v>
          </cell>
          <cell r="J4137">
            <v>1</v>
          </cell>
          <cell r="K4137">
            <v>36981</v>
          </cell>
          <cell r="N4137">
            <v>0</v>
          </cell>
          <cell r="O4137">
            <v>3161.37</v>
          </cell>
          <cell r="P4137">
            <v>3161.37</v>
          </cell>
          <cell r="Q4137">
            <v>3161.37</v>
          </cell>
          <cell r="R4137">
            <v>3161.37</v>
          </cell>
          <cell r="S4137">
            <v>3161.37</v>
          </cell>
          <cell r="T4137">
            <v>0</v>
          </cell>
          <cell r="U4137">
            <v>0</v>
          </cell>
          <cell r="V4137">
            <v>0</v>
          </cell>
          <cell r="W4137">
            <v>0</v>
          </cell>
          <cell r="X4137">
            <v>0</v>
          </cell>
          <cell r="Y4137">
            <v>0</v>
          </cell>
          <cell r="Z4137">
            <v>0</v>
          </cell>
          <cell r="AA4137">
            <v>0</v>
          </cell>
          <cell r="AB4137">
            <v>0</v>
          </cell>
          <cell r="AC4137">
            <v>0</v>
          </cell>
          <cell r="AD4137">
            <v>0</v>
          </cell>
          <cell r="AE4137">
            <v>0</v>
          </cell>
        </row>
        <row r="4138">
          <cell r="C4138" t="str">
            <v>S070200818</v>
          </cell>
          <cell r="D4138" t="str">
            <v>JOB-9179 แม่พิมพ์เจาะรูเส้นผ่าศูนย์กลาง 5 MM.</v>
          </cell>
          <cell r="E4138" t="str">
            <v>SMA-94-402</v>
          </cell>
          <cell r="F4138" t="str">
            <v>JV0103059</v>
          </cell>
          <cell r="G4138">
            <v>36981</v>
          </cell>
          <cell r="H4138">
            <v>1</v>
          </cell>
          <cell r="I4138">
            <v>12364.5</v>
          </cell>
          <cell r="J4138">
            <v>1</v>
          </cell>
          <cell r="K4138">
            <v>36981</v>
          </cell>
          <cell r="N4138">
            <v>0</v>
          </cell>
          <cell r="O4138">
            <v>12363.5</v>
          </cell>
          <cell r="P4138">
            <v>12363.5</v>
          </cell>
          <cell r="Q4138">
            <v>12363.5</v>
          </cell>
          <cell r="R4138">
            <v>12363.5</v>
          </cell>
          <cell r="S4138">
            <v>12363.5</v>
          </cell>
          <cell r="T4138">
            <v>0</v>
          </cell>
          <cell r="U4138">
            <v>0</v>
          </cell>
          <cell r="V4138">
            <v>0</v>
          </cell>
          <cell r="W4138">
            <v>0</v>
          </cell>
          <cell r="X4138">
            <v>0</v>
          </cell>
          <cell r="Y4138">
            <v>0</v>
          </cell>
          <cell r="Z4138">
            <v>0</v>
          </cell>
          <cell r="AA4138">
            <v>0</v>
          </cell>
          <cell r="AB4138">
            <v>0</v>
          </cell>
          <cell r="AC4138">
            <v>0</v>
          </cell>
          <cell r="AD4138">
            <v>0</v>
          </cell>
          <cell r="AE4138">
            <v>0</v>
          </cell>
        </row>
        <row r="4139">
          <cell r="C4139" t="str">
            <v>S070200819</v>
          </cell>
          <cell r="D4139" t="str">
            <v>JOB-9189 แม่พิมพ์ขึ้นรูป Side Plate SMA-276</v>
          </cell>
          <cell r="F4139" t="str">
            <v>JV0103059</v>
          </cell>
          <cell r="G4139">
            <v>36981</v>
          </cell>
          <cell r="H4139">
            <v>1</v>
          </cell>
          <cell r="I4139">
            <v>50654.6</v>
          </cell>
          <cell r="J4139">
            <v>1</v>
          </cell>
          <cell r="K4139">
            <v>36981</v>
          </cell>
          <cell r="N4139">
            <v>0</v>
          </cell>
          <cell r="O4139">
            <v>50653.599999999999</v>
          </cell>
          <cell r="P4139">
            <v>50653.599999999999</v>
          </cell>
          <cell r="Q4139">
            <v>50653.599999999999</v>
          </cell>
          <cell r="R4139">
            <v>50653.599999999999</v>
          </cell>
          <cell r="S4139">
            <v>50653.599999999999</v>
          </cell>
          <cell r="T4139">
            <v>0</v>
          </cell>
          <cell r="U4139">
            <v>0</v>
          </cell>
          <cell r="V4139">
            <v>0</v>
          </cell>
          <cell r="W4139">
            <v>0</v>
          </cell>
          <cell r="X4139">
            <v>0</v>
          </cell>
          <cell r="Y4139">
            <v>0</v>
          </cell>
          <cell r="Z4139">
            <v>0</v>
          </cell>
          <cell r="AA4139">
            <v>0</v>
          </cell>
          <cell r="AB4139">
            <v>0</v>
          </cell>
          <cell r="AC4139">
            <v>0</v>
          </cell>
          <cell r="AD4139">
            <v>0</v>
          </cell>
          <cell r="AE4139">
            <v>0</v>
          </cell>
        </row>
        <row r="4140">
          <cell r="C4140" t="str">
            <v>S070200820</v>
          </cell>
          <cell r="D4140" t="str">
            <v>JOB-9190 แม่พิมพ์ขึ้นรูป Side Plate 3/8 Cond</v>
          </cell>
          <cell r="E4140" t="str">
            <v>(18",21",23")</v>
          </cell>
          <cell r="F4140" t="str">
            <v>JV0103059</v>
          </cell>
          <cell r="G4140">
            <v>36981</v>
          </cell>
          <cell r="H4140">
            <v>1</v>
          </cell>
          <cell r="I4140">
            <v>31505.43</v>
          </cell>
          <cell r="J4140">
            <v>1</v>
          </cell>
          <cell r="K4140">
            <v>36981</v>
          </cell>
          <cell r="N4140">
            <v>0</v>
          </cell>
          <cell r="O4140">
            <v>31504.43</v>
          </cell>
          <cell r="P4140">
            <v>31504.43</v>
          </cell>
          <cell r="Q4140">
            <v>31504.43</v>
          </cell>
          <cell r="R4140">
            <v>31504.43</v>
          </cell>
          <cell r="S4140">
            <v>31504.43</v>
          </cell>
          <cell r="T4140">
            <v>0</v>
          </cell>
          <cell r="U4140">
            <v>0</v>
          </cell>
          <cell r="V4140">
            <v>0</v>
          </cell>
          <cell r="W4140">
            <v>0</v>
          </cell>
          <cell r="X4140">
            <v>0</v>
          </cell>
          <cell r="Y4140">
            <v>0</v>
          </cell>
          <cell r="Z4140">
            <v>0</v>
          </cell>
          <cell r="AA4140">
            <v>0</v>
          </cell>
          <cell r="AB4140">
            <v>0</v>
          </cell>
          <cell r="AC4140">
            <v>0</v>
          </cell>
          <cell r="AD4140">
            <v>0</v>
          </cell>
          <cell r="AE4140">
            <v>0</v>
          </cell>
        </row>
        <row r="4141">
          <cell r="C4141" t="str">
            <v>S070200821</v>
          </cell>
          <cell r="D4141" t="str">
            <v>JOB-9196 แม่พิมพ์ขึ้นรูป Side Plate Cond 5/16</v>
          </cell>
          <cell r="F4141" t="str">
            <v>JV0103059</v>
          </cell>
          <cell r="G4141">
            <v>36981</v>
          </cell>
          <cell r="H4141">
            <v>1</v>
          </cell>
          <cell r="I4141">
            <v>15862</v>
          </cell>
          <cell r="J4141">
            <v>1</v>
          </cell>
          <cell r="K4141">
            <v>36981</v>
          </cell>
          <cell r="N4141">
            <v>0</v>
          </cell>
          <cell r="O4141">
            <v>15861</v>
          </cell>
          <cell r="P4141">
            <v>15861</v>
          </cell>
          <cell r="Q4141">
            <v>15861</v>
          </cell>
          <cell r="R4141">
            <v>15861</v>
          </cell>
          <cell r="S4141">
            <v>15861</v>
          </cell>
          <cell r="T4141">
            <v>0</v>
          </cell>
          <cell r="U4141">
            <v>0</v>
          </cell>
          <cell r="V4141">
            <v>0</v>
          </cell>
          <cell r="W4141">
            <v>0</v>
          </cell>
          <cell r="X4141">
            <v>0</v>
          </cell>
          <cell r="Y4141">
            <v>0</v>
          </cell>
          <cell r="Z4141">
            <v>0</v>
          </cell>
          <cell r="AA4141">
            <v>0</v>
          </cell>
          <cell r="AB4141">
            <v>0</v>
          </cell>
          <cell r="AC4141">
            <v>0</v>
          </cell>
          <cell r="AD4141">
            <v>0</v>
          </cell>
          <cell r="AE4141">
            <v>0</v>
          </cell>
        </row>
        <row r="4142">
          <cell r="C4142" t="str">
            <v>S070200822</v>
          </cell>
          <cell r="D4142" t="str">
            <v>JOB-9541 แม่พิมพ์ CCX-0608,CCX-0641</v>
          </cell>
          <cell r="F4142" t="str">
            <v>JV0103059</v>
          </cell>
          <cell r="G4142">
            <v>36981</v>
          </cell>
          <cell r="H4142">
            <v>1</v>
          </cell>
          <cell r="I4142">
            <v>56400</v>
          </cell>
          <cell r="J4142">
            <v>1</v>
          </cell>
          <cell r="K4142">
            <v>36981</v>
          </cell>
          <cell r="N4142">
            <v>0</v>
          </cell>
          <cell r="O4142">
            <v>56399</v>
          </cell>
          <cell r="P4142">
            <v>56399</v>
          </cell>
          <cell r="Q4142">
            <v>56399</v>
          </cell>
          <cell r="R4142">
            <v>56399</v>
          </cell>
          <cell r="S4142">
            <v>56399</v>
          </cell>
          <cell r="T4142">
            <v>0</v>
          </cell>
          <cell r="U4142">
            <v>0</v>
          </cell>
          <cell r="V4142">
            <v>0</v>
          </cell>
          <cell r="W4142">
            <v>0</v>
          </cell>
          <cell r="X4142">
            <v>0</v>
          </cell>
          <cell r="Y4142">
            <v>0</v>
          </cell>
          <cell r="Z4142">
            <v>0</v>
          </cell>
          <cell r="AA4142">
            <v>0</v>
          </cell>
          <cell r="AB4142">
            <v>0</v>
          </cell>
          <cell r="AC4142">
            <v>0</v>
          </cell>
          <cell r="AD4142">
            <v>0</v>
          </cell>
          <cell r="AE4142">
            <v>0</v>
          </cell>
        </row>
        <row r="4143">
          <cell r="C4143" t="str">
            <v>S070200823</v>
          </cell>
          <cell r="D4143" t="str">
            <v>JOB-MW-01-02-014 แม่พิมพ์เจาะรูสี่เหลี่ยมเส้นผ่า-</v>
          </cell>
          <cell r="E4143" t="str">
            <v>ศูนย์กลาง 3*25 MM.</v>
          </cell>
          <cell r="F4143" t="str">
            <v>JV0103059</v>
          </cell>
          <cell r="G4143">
            <v>36981</v>
          </cell>
          <cell r="H4143">
            <v>1</v>
          </cell>
          <cell r="I4143">
            <v>3251</v>
          </cell>
          <cell r="J4143">
            <v>1</v>
          </cell>
          <cell r="K4143">
            <v>36981</v>
          </cell>
          <cell r="N4143">
            <v>0</v>
          </cell>
          <cell r="O4143">
            <v>3250</v>
          </cell>
          <cell r="P4143">
            <v>3250</v>
          </cell>
          <cell r="Q4143">
            <v>3250</v>
          </cell>
          <cell r="R4143">
            <v>3250</v>
          </cell>
          <cell r="S4143">
            <v>3250</v>
          </cell>
          <cell r="T4143">
            <v>0</v>
          </cell>
          <cell r="U4143">
            <v>0</v>
          </cell>
          <cell r="V4143">
            <v>0</v>
          </cell>
          <cell r="W4143">
            <v>0</v>
          </cell>
          <cell r="X4143">
            <v>0</v>
          </cell>
          <cell r="Y4143">
            <v>0</v>
          </cell>
          <cell r="Z4143">
            <v>0</v>
          </cell>
          <cell r="AA4143">
            <v>0</v>
          </cell>
          <cell r="AB4143">
            <v>0</v>
          </cell>
          <cell r="AC4143">
            <v>0</v>
          </cell>
          <cell r="AD4143">
            <v>0</v>
          </cell>
          <cell r="AE4143">
            <v>0</v>
          </cell>
        </row>
        <row r="4144">
          <cell r="C4144" t="str">
            <v>S070200824</v>
          </cell>
          <cell r="D4144" t="str">
            <v>JOB-MW-01-03-002 แม่พิมพ์ขึ้นรูป ECA-0007,ECA-0150</v>
          </cell>
          <cell r="F4144" t="str">
            <v>JV0103059</v>
          </cell>
          <cell r="G4144">
            <v>36981</v>
          </cell>
          <cell r="H4144">
            <v>1</v>
          </cell>
          <cell r="I4144">
            <v>2284.0500000000002</v>
          </cell>
          <cell r="J4144">
            <v>1</v>
          </cell>
          <cell r="K4144">
            <v>36981</v>
          </cell>
          <cell r="N4144">
            <v>0</v>
          </cell>
          <cell r="O4144">
            <v>2283.0500000000002</v>
          </cell>
          <cell r="P4144">
            <v>2283.0500000000002</v>
          </cell>
          <cell r="Q4144">
            <v>2283.0500000000002</v>
          </cell>
          <cell r="R4144">
            <v>2283.0500000000002</v>
          </cell>
          <cell r="S4144">
            <v>2283.0500000000002</v>
          </cell>
          <cell r="T4144">
            <v>0</v>
          </cell>
          <cell r="U4144">
            <v>0</v>
          </cell>
          <cell r="V4144">
            <v>0</v>
          </cell>
          <cell r="W4144">
            <v>0</v>
          </cell>
          <cell r="X4144">
            <v>0</v>
          </cell>
          <cell r="Y4144">
            <v>0</v>
          </cell>
          <cell r="Z4144">
            <v>0</v>
          </cell>
          <cell r="AA4144">
            <v>0</v>
          </cell>
          <cell r="AB4144">
            <v>0</v>
          </cell>
          <cell r="AC4144">
            <v>0</v>
          </cell>
          <cell r="AD4144">
            <v>0</v>
          </cell>
          <cell r="AE4144">
            <v>0</v>
          </cell>
        </row>
        <row r="4145">
          <cell r="C4145" t="str">
            <v>S070200825</v>
          </cell>
          <cell r="D4145" t="str">
            <v>JOB-MW-01-03-007 แม่พิมพ์จับคอท่อ 3/8</v>
          </cell>
          <cell r="F4145" t="str">
            <v>JV0103059</v>
          </cell>
          <cell r="G4145">
            <v>36981</v>
          </cell>
          <cell r="H4145">
            <v>1</v>
          </cell>
          <cell r="I4145">
            <v>3581.47</v>
          </cell>
          <cell r="J4145">
            <v>1</v>
          </cell>
          <cell r="K4145">
            <v>36981</v>
          </cell>
          <cell r="N4145">
            <v>0</v>
          </cell>
          <cell r="O4145">
            <v>3580.47</v>
          </cell>
          <cell r="P4145">
            <v>3580.47</v>
          </cell>
          <cell r="Q4145">
            <v>3580.47</v>
          </cell>
          <cell r="R4145">
            <v>3580.47</v>
          </cell>
          <cell r="S4145">
            <v>3580.47</v>
          </cell>
          <cell r="T4145">
            <v>0</v>
          </cell>
          <cell r="U4145">
            <v>0</v>
          </cell>
          <cell r="V4145">
            <v>0</v>
          </cell>
          <cell r="W4145">
            <v>0</v>
          </cell>
          <cell r="X4145">
            <v>0</v>
          </cell>
          <cell r="Y4145">
            <v>0</v>
          </cell>
          <cell r="Z4145">
            <v>0</v>
          </cell>
          <cell r="AA4145">
            <v>0</v>
          </cell>
          <cell r="AB4145">
            <v>0</v>
          </cell>
          <cell r="AC4145">
            <v>0</v>
          </cell>
          <cell r="AD4145">
            <v>0</v>
          </cell>
          <cell r="AE4145">
            <v>0</v>
          </cell>
        </row>
        <row r="4146">
          <cell r="C4146" t="str">
            <v>S070200826</v>
          </cell>
          <cell r="D4146" t="str">
            <v>JOB-MW-01-03-012 แม่พิมพ์ Blank End Plate ด้าม HB</v>
          </cell>
          <cell r="E4146" t="str">
            <v>(ECA-036)</v>
          </cell>
          <cell r="F4146" t="str">
            <v>JV0103059</v>
          </cell>
          <cell r="G4146">
            <v>36981</v>
          </cell>
          <cell r="H4146">
            <v>1</v>
          </cell>
          <cell r="I4146">
            <v>3185</v>
          </cell>
          <cell r="J4146">
            <v>1</v>
          </cell>
          <cell r="K4146">
            <v>36981</v>
          </cell>
          <cell r="N4146">
            <v>0</v>
          </cell>
          <cell r="O4146">
            <v>3184</v>
          </cell>
          <cell r="P4146">
            <v>3184</v>
          </cell>
          <cell r="Q4146">
            <v>3184</v>
          </cell>
          <cell r="R4146">
            <v>3184</v>
          </cell>
          <cell r="S4146">
            <v>3184</v>
          </cell>
          <cell r="T4146">
            <v>0</v>
          </cell>
          <cell r="U4146">
            <v>0</v>
          </cell>
          <cell r="V4146">
            <v>0</v>
          </cell>
          <cell r="W4146">
            <v>0</v>
          </cell>
          <cell r="X4146">
            <v>0</v>
          </cell>
          <cell r="Y4146">
            <v>0</v>
          </cell>
          <cell r="Z4146">
            <v>0</v>
          </cell>
          <cell r="AA4146">
            <v>0</v>
          </cell>
          <cell r="AB4146">
            <v>0</v>
          </cell>
          <cell r="AC4146">
            <v>0</v>
          </cell>
          <cell r="AD4146">
            <v>0</v>
          </cell>
          <cell r="AE4146">
            <v>0</v>
          </cell>
        </row>
        <row r="4147">
          <cell r="C4147" t="str">
            <v>S070200827</v>
          </cell>
          <cell r="D4147" t="str">
            <v>JOB-MW-01-03-013 แม่พิมพ์เจาะรูเส้นผ่าศูนย์กลาง 10</v>
          </cell>
          <cell r="E4147" t="str">
            <v>MM. ท่อ 1/2</v>
          </cell>
          <cell r="F4147" t="str">
            <v>JV0103059</v>
          </cell>
          <cell r="G4147">
            <v>36981</v>
          </cell>
          <cell r="H4147">
            <v>1</v>
          </cell>
          <cell r="I4147">
            <v>9524.25</v>
          </cell>
          <cell r="J4147">
            <v>1</v>
          </cell>
          <cell r="K4147">
            <v>36981</v>
          </cell>
          <cell r="N4147">
            <v>0</v>
          </cell>
          <cell r="O4147">
            <v>9523.25</v>
          </cell>
          <cell r="P4147">
            <v>9523.25</v>
          </cell>
          <cell r="Q4147">
            <v>9523.25</v>
          </cell>
          <cell r="R4147">
            <v>9523.25</v>
          </cell>
          <cell r="S4147">
            <v>9523.25</v>
          </cell>
          <cell r="T4147">
            <v>0</v>
          </cell>
          <cell r="U4147">
            <v>0</v>
          </cell>
          <cell r="V4147">
            <v>0</v>
          </cell>
          <cell r="W4147">
            <v>0</v>
          </cell>
          <cell r="X4147">
            <v>0</v>
          </cell>
          <cell r="Y4147">
            <v>0</v>
          </cell>
          <cell r="Z4147">
            <v>0</v>
          </cell>
          <cell r="AA4147">
            <v>0</v>
          </cell>
          <cell r="AB4147">
            <v>0</v>
          </cell>
          <cell r="AC4147">
            <v>0</v>
          </cell>
          <cell r="AD4147">
            <v>0</v>
          </cell>
          <cell r="AE4147">
            <v>0</v>
          </cell>
        </row>
        <row r="4148">
          <cell r="C4148" t="str">
            <v>S070200828</v>
          </cell>
          <cell r="D4148" t="str">
            <v>JOB-MW-01-03-014 แม่พิมพ์เจาะรูเส้นผ่าศูนย์กลาง</v>
          </cell>
          <cell r="E4148" t="str">
            <v>3.2 MM. พร้อมตัดมุม</v>
          </cell>
          <cell r="F4148" t="str">
            <v>JV0103059</v>
          </cell>
          <cell r="G4148">
            <v>36981</v>
          </cell>
          <cell r="H4148">
            <v>1</v>
          </cell>
          <cell r="I4148">
            <v>3259.39</v>
          </cell>
          <cell r="J4148">
            <v>1</v>
          </cell>
          <cell r="K4148">
            <v>36981</v>
          </cell>
          <cell r="N4148">
            <v>0</v>
          </cell>
          <cell r="O4148">
            <v>3258.39</v>
          </cell>
          <cell r="P4148">
            <v>3258.39</v>
          </cell>
          <cell r="Q4148">
            <v>3258.39</v>
          </cell>
          <cell r="R4148">
            <v>3258.39</v>
          </cell>
          <cell r="S4148">
            <v>3258.39</v>
          </cell>
          <cell r="T4148">
            <v>0</v>
          </cell>
          <cell r="U4148">
            <v>0</v>
          </cell>
          <cell r="V4148">
            <v>0</v>
          </cell>
          <cell r="W4148">
            <v>0</v>
          </cell>
          <cell r="X4148">
            <v>0</v>
          </cell>
          <cell r="Y4148">
            <v>0</v>
          </cell>
          <cell r="Z4148">
            <v>0</v>
          </cell>
          <cell r="AA4148">
            <v>0</v>
          </cell>
          <cell r="AB4148">
            <v>0</v>
          </cell>
          <cell r="AC4148">
            <v>0</v>
          </cell>
          <cell r="AD4148">
            <v>0</v>
          </cell>
          <cell r="AE4148">
            <v>0</v>
          </cell>
        </row>
        <row r="4149">
          <cell r="C4149" t="str">
            <v>S070200829</v>
          </cell>
          <cell r="D4149" t="str">
            <v>JOB-MW-01-02-013 แม่พิมพ์เจาะรูเส้นผ่าศูนย์กลาง</v>
          </cell>
          <cell r="E4149" t="str">
            <v>7.2 MM. (Patt.0.75)</v>
          </cell>
          <cell r="F4149" t="str">
            <v>JV0103059</v>
          </cell>
          <cell r="G4149">
            <v>36981</v>
          </cell>
          <cell r="H4149">
            <v>1</v>
          </cell>
          <cell r="I4149">
            <v>13761.08</v>
          </cell>
          <cell r="J4149">
            <v>1</v>
          </cell>
          <cell r="K4149">
            <v>36981</v>
          </cell>
          <cell r="N4149">
            <v>0</v>
          </cell>
          <cell r="O4149">
            <v>13760.08</v>
          </cell>
          <cell r="P4149">
            <v>13760.08</v>
          </cell>
          <cell r="Q4149">
            <v>13760.08</v>
          </cell>
          <cell r="R4149">
            <v>13760.08</v>
          </cell>
          <cell r="S4149">
            <v>13760.08</v>
          </cell>
          <cell r="T4149">
            <v>0</v>
          </cell>
          <cell r="U4149">
            <v>0</v>
          </cell>
          <cell r="V4149">
            <v>0</v>
          </cell>
          <cell r="W4149">
            <v>0</v>
          </cell>
          <cell r="X4149">
            <v>0</v>
          </cell>
          <cell r="Y4149">
            <v>0</v>
          </cell>
          <cell r="Z4149">
            <v>0</v>
          </cell>
          <cell r="AA4149">
            <v>0</v>
          </cell>
          <cell r="AB4149">
            <v>0</v>
          </cell>
          <cell r="AC4149">
            <v>0</v>
          </cell>
          <cell r="AD4149">
            <v>0</v>
          </cell>
          <cell r="AE4149">
            <v>0</v>
          </cell>
        </row>
        <row r="4150">
          <cell r="C4150" t="str">
            <v>S070200830</v>
          </cell>
          <cell r="D4150" t="str">
            <v>JOB-MW-01-03-016 แม่พิมพ์เจาะรูหอยโข่ง</v>
          </cell>
          <cell r="F4150" t="str">
            <v>JV0103059</v>
          </cell>
          <cell r="G4150">
            <v>36981</v>
          </cell>
          <cell r="H4150">
            <v>1</v>
          </cell>
          <cell r="I4150">
            <v>4095</v>
          </cell>
          <cell r="J4150">
            <v>1</v>
          </cell>
          <cell r="K4150">
            <v>36981</v>
          </cell>
          <cell r="N4150">
            <v>0</v>
          </cell>
          <cell r="O4150">
            <v>4094</v>
          </cell>
          <cell r="P4150">
            <v>4094</v>
          </cell>
          <cell r="Q4150">
            <v>4094</v>
          </cell>
          <cell r="R4150">
            <v>4094</v>
          </cell>
          <cell r="S4150">
            <v>4094</v>
          </cell>
          <cell r="T4150">
            <v>0</v>
          </cell>
          <cell r="U4150">
            <v>0</v>
          </cell>
          <cell r="V4150">
            <v>0</v>
          </cell>
          <cell r="W4150">
            <v>0</v>
          </cell>
          <cell r="X4150">
            <v>0</v>
          </cell>
          <cell r="Y4150">
            <v>0</v>
          </cell>
          <cell r="Z4150">
            <v>0</v>
          </cell>
          <cell r="AA4150">
            <v>0</v>
          </cell>
          <cell r="AB4150">
            <v>0</v>
          </cell>
          <cell r="AC4150">
            <v>0</v>
          </cell>
          <cell r="AD4150">
            <v>0</v>
          </cell>
          <cell r="AE4150">
            <v>0</v>
          </cell>
        </row>
        <row r="4151">
          <cell r="C4151" t="str">
            <v>S070200831</v>
          </cell>
          <cell r="D4151" t="str">
            <v>JOB-MW-01-03-018 แม่พิมพ์เจาะรูเส้นผ่าศูนย์กลาง</v>
          </cell>
          <cell r="E4151" t="str">
            <v>4.5*15H</v>
          </cell>
          <cell r="F4151" t="str">
            <v>JV0103059</v>
          </cell>
          <cell r="G4151">
            <v>36981</v>
          </cell>
          <cell r="H4151">
            <v>1</v>
          </cell>
          <cell r="I4151">
            <v>3185</v>
          </cell>
          <cell r="J4151">
            <v>1</v>
          </cell>
          <cell r="K4151">
            <v>36981</v>
          </cell>
          <cell r="N4151">
            <v>0</v>
          </cell>
          <cell r="O4151">
            <v>3184</v>
          </cell>
          <cell r="P4151">
            <v>3184</v>
          </cell>
          <cell r="Q4151">
            <v>3184</v>
          </cell>
          <cell r="R4151">
            <v>3184</v>
          </cell>
          <cell r="S4151">
            <v>3184</v>
          </cell>
          <cell r="T4151">
            <v>0</v>
          </cell>
          <cell r="U4151">
            <v>0</v>
          </cell>
          <cell r="V4151">
            <v>0</v>
          </cell>
          <cell r="W4151">
            <v>0</v>
          </cell>
          <cell r="X4151">
            <v>0</v>
          </cell>
          <cell r="Y4151">
            <v>0</v>
          </cell>
          <cell r="Z4151">
            <v>0</v>
          </cell>
          <cell r="AA4151">
            <v>0</v>
          </cell>
          <cell r="AB4151">
            <v>0</v>
          </cell>
          <cell r="AC4151">
            <v>0</v>
          </cell>
          <cell r="AD4151">
            <v>0</v>
          </cell>
          <cell r="AE4151">
            <v>0</v>
          </cell>
        </row>
        <row r="4152">
          <cell r="C4152" t="str">
            <v>S070200832</v>
          </cell>
          <cell r="D4152" t="str">
            <v>JOB-ME-01-03-022-023 แม่พิมพ์ตัดขอบ End Plate</v>
          </cell>
          <cell r="F4152" t="str">
            <v>JV0103059</v>
          </cell>
          <cell r="G4152">
            <v>36981</v>
          </cell>
          <cell r="H4152">
            <v>3</v>
          </cell>
          <cell r="I4152">
            <v>1820</v>
          </cell>
          <cell r="J4152">
            <v>3</v>
          </cell>
          <cell r="K4152">
            <v>36981</v>
          </cell>
          <cell r="N4152">
            <v>0</v>
          </cell>
          <cell r="O4152">
            <v>1817</v>
          </cell>
          <cell r="P4152">
            <v>1817</v>
          </cell>
          <cell r="Q4152">
            <v>1817</v>
          </cell>
          <cell r="R4152">
            <v>1817</v>
          </cell>
          <cell r="S4152">
            <v>1817</v>
          </cell>
          <cell r="T4152">
            <v>0</v>
          </cell>
          <cell r="U4152">
            <v>0</v>
          </cell>
          <cell r="V4152">
            <v>0</v>
          </cell>
          <cell r="W4152">
            <v>0</v>
          </cell>
          <cell r="X4152">
            <v>0</v>
          </cell>
          <cell r="Y4152">
            <v>0</v>
          </cell>
          <cell r="Z4152">
            <v>0</v>
          </cell>
          <cell r="AA4152">
            <v>0</v>
          </cell>
          <cell r="AB4152">
            <v>0</v>
          </cell>
          <cell r="AC4152">
            <v>0</v>
          </cell>
          <cell r="AD4152">
            <v>0</v>
          </cell>
          <cell r="AE4152">
            <v>0</v>
          </cell>
        </row>
        <row r="4153">
          <cell r="C4153" t="str">
            <v>S070200833</v>
          </cell>
          <cell r="D4153" t="str">
            <v>JOB-MW-01-03-019 แม่พิมพ์เจาะรู Side Plate</v>
          </cell>
          <cell r="E4153" t="str">
            <v>BMW-E36</v>
          </cell>
          <cell r="F4153" t="str">
            <v>JV0103059</v>
          </cell>
          <cell r="G4153">
            <v>36981</v>
          </cell>
          <cell r="H4153">
            <v>1</v>
          </cell>
          <cell r="I4153">
            <v>2065.8000000000002</v>
          </cell>
          <cell r="J4153">
            <v>1</v>
          </cell>
          <cell r="K4153">
            <v>36981</v>
          </cell>
          <cell r="N4153">
            <v>0</v>
          </cell>
          <cell r="O4153">
            <v>2064.8000000000002</v>
          </cell>
          <cell r="P4153">
            <v>2064.8000000000002</v>
          </cell>
          <cell r="Q4153">
            <v>2064.8000000000002</v>
          </cell>
          <cell r="R4153">
            <v>2064.8000000000002</v>
          </cell>
          <cell r="S4153">
            <v>2064.8000000000002</v>
          </cell>
          <cell r="T4153">
            <v>0</v>
          </cell>
          <cell r="U4153">
            <v>0</v>
          </cell>
          <cell r="V4153">
            <v>0</v>
          </cell>
          <cell r="W4153">
            <v>0</v>
          </cell>
          <cell r="X4153">
            <v>0</v>
          </cell>
          <cell r="Y4153">
            <v>0</v>
          </cell>
          <cell r="Z4153">
            <v>0</v>
          </cell>
          <cell r="AA4153">
            <v>0</v>
          </cell>
          <cell r="AB4153">
            <v>0</v>
          </cell>
          <cell r="AC4153">
            <v>0</v>
          </cell>
          <cell r="AD4153">
            <v>0</v>
          </cell>
          <cell r="AE4153">
            <v>0</v>
          </cell>
        </row>
        <row r="4154">
          <cell r="C4154" t="str">
            <v>S070200834</v>
          </cell>
          <cell r="D4154" t="str">
            <v>JOB-MW-01-03-020 แม่พิมพ์ขึ้นรูปปั๊ม 3 ทาง ท่อ 1/2</v>
          </cell>
          <cell r="F4154" t="str">
            <v>JV0103059</v>
          </cell>
          <cell r="G4154">
            <v>36981</v>
          </cell>
          <cell r="H4154">
            <v>1</v>
          </cell>
          <cell r="I4154">
            <v>1281.46</v>
          </cell>
          <cell r="J4154">
            <v>1</v>
          </cell>
          <cell r="K4154">
            <v>36981</v>
          </cell>
          <cell r="N4154">
            <v>0</v>
          </cell>
          <cell r="O4154">
            <v>1280.46</v>
          </cell>
          <cell r="P4154">
            <v>1280.46</v>
          </cell>
          <cell r="Q4154">
            <v>1280.46</v>
          </cell>
          <cell r="R4154">
            <v>1280.46</v>
          </cell>
          <cell r="S4154">
            <v>1280.46</v>
          </cell>
          <cell r="T4154">
            <v>0</v>
          </cell>
          <cell r="U4154">
            <v>0</v>
          </cell>
          <cell r="V4154">
            <v>0</v>
          </cell>
          <cell r="W4154">
            <v>0</v>
          </cell>
          <cell r="X4154">
            <v>0</v>
          </cell>
          <cell r="Y4154">
            <v>0</v>
          </cell>
          <cell r="Z4154">
            <v>0</v>
          </cell>
          <cell r="AA4154">
            <v>0</v>
          </cell>
          <cell r="AB4154">
            <v>0</v>
          </cell>
          <cell r="AC4154">
            <v>0</v>
          </cell>
          <cell r="AD4154">
            <v>0</v>
          </cell>
          <cell r="AE4154">
            <v>0</v>
          </cell>
        </row>
        <row r="4155">
          <cell r="C4155" t="str">
            <v>S070200835</v>
          </cell>
          <cell r="D4155" t="str">
            <v>JOB-MW-01-03-024 แม่พิมพ์ขึ้นรูป End Plate</v>
          </cell>
          <cell r="E4155" t="str">
            <v>CCX-0647</v>
          </cell>
          <cell r="F4155" t="str">
            <v>JV0103059</v>
          </cell>
          <cell r="G4155">
            <v>36981</v>
          </cell>
          <cell r="H4155">
            <v>1</v>
          </cell>
          <cell r="I4155">
            <v>7638.75</v>
          </cell>
          <cell r="J4155">
            <v>1</v>
          </cell>
          <cell r="K4155">
            <v>36981</v>
          </cell>
          <cell r="N4155">
            <v>0</v>
          </cell>
          <cell r="O4155">
            <v>7637.75</v>
          </cell>
          <cell r="P4155">
            <v>7637.75</v>
          </cell>
          <cell r="Q4155">
            <v>7637.75</v>
          </cell>
          <cell r="R4155">
            <v>7637.75</v>
          </cell>
          <cell r="S4155">
            <v>7637.75</v>
          </cell>
          <cell r="T4155">
            <v>0</v>
          </cell>
          <cell r="U4155">
            <v>0</v>
          </cell>
          <cell r="V4155">
            <v>0</v>
          </cell>
          <cell r="W4155">
            <v>0</v>
          </cell>
          <cell r="X4155">
            <v>0</v>
          </cell>
          <cell r="Y4155">
            <v>0</v>
          </cell>
          <cell r="Z4155">
            <v>0</v>
          </cell>
          <cell r="AA4155">
            <v>0</v>
          </cell>
          <cell r="AB4155">
            <v>0</v>
          </cell>
          <cell r="AC4155">
            <v>0</v>
          </cell>
          <cell r="AD4155">
            <v>0</v>
          </cell>
          <cell r="AE4155">
            <v>0</v>
          </cell>
        </row>
        <row r="4156">
          <cell r="C4156" t="str">
            <v>S070200836</v>
          </cell>
          <cell r="D4156" t="str">
            <v>JOB-9795 แม่พิมพ์ Blank (ปั๊มตัด) ECA-007</v>
          </cell>
          <cell r="F4156" t="str">
            <v>JV0103059</v>
          </cell>
          <cell r="G4156">
            <v>36981</v>
          </cell>
          <cell r="H4156">
            <v>1</v>
          </cell>
          <cell r="I4156">
            <v>100560.72</v>
          </cell>
          <cell r="J4156">
            <v>1</v>
          </cell>
          <cell r="K4156">
            <v>36981</v>
          </cell>
          <cell r="N4156">
            <v>0</v>
          </cell>
          <cell r="O4156">
            <v>100559.72</v>
          </cell>
          <cell r="P4156">
            <v>100559.72</v>
          </cell>
          <cell r="Q4156">
            <v>100559.72</v>
          </cell>
          <cell r="R4156">
            <v>100559.72</v>
          </cell>
          <cell r="S4156">
            <v>100559.72</v>
          </cell>
          <cell r="T4156">
            <v>0</v>
          </cell>
          <cell r="U4156">
            <v>0</v>
          </cell>
          <cell r="V4156">
            <v>0</v>
          </cell>
          <cell r="W4156">
            <v>0</v>
          </cell>
          <cell r="X4156">
            <v>0</v>
          </cell>
          <cell r="Y4156">
            <v>0</v>
          </cell>
          <cell r="Z4156">
            <v>0</v>
          </cell>
          <cell r="AA4156">
            <v>0</v>
          </cell>
          <cell r="AB4156">
            <v>0</v>
          </cell>
          <cell r="AC4156">
            <v>0</v>
          </cell>
          <cell r="AD4156">
            <v>0</v>
          </cell>
          <cell r="AE4156">
            <v>0</v>
          </cell>
        </row>
        <row r="4157">
          <cell r="C4157" t="str">
            <v>S049900406</v>
          </cell>
          <cell r="D4157" t="str">
            <v>HARD DISK 10.2 GB.</v>
          </cell>
          <cell r="F4157" t="str">
            <v>RR0104184</v>
          </cell>
          <cell r="G4157">
            <v>36999</v>
          </cell>
          <cell r="H4157">
            <v>1</v>
          </cell>
          <cell r="I4157">
            <v>3500</v>
          </cell>
          <cell r="J4157">
            <v>1</v>
          </cell>
          <cell r="K4157">
            <v>36999</v>
          </cell>
          <cell r="N4157">
            <v>0</v>
          </cell>
          <cell r="O4157">
            <v>3499</v>
          </cell>
          <cell r="P4157">
            <v>3499</v>
          </cell>
          <cell r="Q4157">
            <v>3499</v>
          </cell>
          <cell r="R4157">
            <v>3499</v>
          </cell>
          <cell r="S4157">
            <v>3499</v>
          </cell>
          <cell r="T4157">
            <v>0</v>
          </cell>
          <cell r="U4157">
            <v>0</v>
          </cell>
          <cell r="V4157">
            <v>0</v>
          </cell>
          <cell r="W4157">
            <v>0</v>
          </cell>
          <cell r="X4157">
            <v>0</v>
          </cell>
          <cell r="Y4157">
            <v>0</v>
          </cell>
          <cell r="Z4157">
            <v>0</v>
          </cell>
          <cell r="AA4157">
            <v>0</v>
          </cell>
          <cell r="AB4157">
            <v>0</v>
          </cell>
          <cell r="AC4157">
            <v>0</v>
          </cell>
          <cell r="AD4157">
            <v>0</v>
          </cell>
          <cell r="AE4157">
            <v>0</v>
          </cell>
        </row>
        <row r="4158">
          <cell r="C4158" t="str">
            <v>S060900023</v>
          </cell>
          <cell r="D4158" t="str">
            <v>เวอร์เนียร์ 530-114 MITUTOYO</v>
          </cell>
          <cell r="F4158" t="str">
            <v>RR0104207</v>
          </cell>
          <cell r="G4158">
            <v>37001</v>
          </cell>
          <cell r="H4158">
            <v>1</v>
          </cell>
          <cell r="I4158">
            <v>1754.3</v>
          </cell>
          <cell r="J4158">
            <v>1</v>
          </cell>
          <cell r="K4158">
            <v>37001</v>
          </cell>
          <cell r="N4158">
            <v>0</v>
          </cell>
          <cell r="O4158">
            <v>1753.3</v>
          </cell>
          <cell r="P4158">
            <v>1753.3</v>
          </cell>
          <cell r="Q4158">
            <v>1753.3</v>
          </cell>
          <cell r="R4158">
            <v>1753.3</v>
          </cell>
          <cell r="S4158">
            <v>1753.3</v>
          </cell>
          <cell r="T4158">
            <v>0</v>
          </cell>
          <cell r="U4158">
            <v>0</v>
          </cell>
          <cell r="V4158">
            <v>0</v>
          </cell>
          <cell r="W4158">
            <v>0</v>
          </cell>
          <cell r="X4158">
            <v>0</v>
          </cell>
          <cell r="Y4158">
            <v>0</v>
          </cell>
          <cell r="Z4158">
            <v>0</v>
          </cell>
          <cell r="AA4158">
            <v>0</v>
          </cell>
          <cell r="AB4158">
            <v>0</v>
          </cell>
          <cell r="AC4158">
            <v>0</v>
          </cell>
          <cell r="AD4158">
            <v>0</v>
          </cell>
          <cell r="AE4158">
            <v>0</v>
          </cell>
        </row>
        <row r="4159">
          <cell r="C4159" t="str">
            <v>S060900024</v>
          </cell>
          <cell r="D4159" t="str">
            <v>VH-19 UNIVERSAL MICROMETER STAND</v>
          </cell>
          <cell r="E4159" t="str">
            <v>(เครื่องมือสอบเทียบ)</v>
          </cell>
          <cell r="F4159" t="str">
            <v>RR0104130</v>
          </cell>
          <cell r="G4159">
            <v>36992</v>
          </cell>
          <cell r="H4159">
            <v>1</v>
          </cell>
          <cell r="I4159">
            <v>1290</v>
          </cell>
          <cell r="J4159">
            <v>1</v>
          </cell>
          <cell r="K4159">
            <v>36992</v>
          </cell>
          <cell r="N4159">
            <v>0</v>
          </cell>
          <cell r="O4159">
            <v>1289</v>
          </cell>
          <cell r="P4159">
            <v>1289</v>
          </cell>
          <cell r="Q4159">
            <v>1289</v>
          </cell>
          <cell r="R4159">
            <v>1289</v>
          </cell>
          <cell r="S4159">
            <v>1289</v>
          </cell>
          <cell r="T4159">
            <v>0</v>
          </cell>
          <cell r="U4159">
            <v>0</v>
          </cell>
          <cell r="V4159">
            <v>0</v>
          </cell>
          <cell r="W4159">
            <v>0</v>
          </cell>
          <cell r="X4159">
            <v>0</v>
          </cell>
          <cell r="Y4159">
            <v>0</v>
          </cell>
          <cell r="Z4159">
            <v>0</v>
          </cell>
          <cell r="AA4159">
            <v>0</v>
          </cell>
          <cell r="AB4159">
            <v>0</v>
          </cell>
          <cell r="AC4159">
            <v>0</v>
          </cell>
          <cell r="AD4159">
            <v>0</v>
          </cell>
          <cell r="AE4159">
            <v>0</v>
          </cell>
        </row>
        <row r="4160">
          <cell r="C4160" t="str">
            <v>S829900003</v>
          </cell>
          <cell r="D4160" t="str">
            <v>ค่าติดตั้งประปา -วางท่อ (2544)</v>
          </cell>
          <cell r="F4160" t="str">
            <v>PV48724342</v>
          </cell>
          <cell r="G4160">
            <v>37001</v>
          </cell>
          <cell r="H4160">
            <v>1</v>
          </cell>
          <cell r="I4160">
            <v>43510.28</v>
          </cell>
          <cell r="J4160">
            <v>1</v>
          </cell>
          <cell r="K4160">
            <v>37001</v>
          </cell>
          <cell r="N4160">
            <v>0</v>
          </cell>
          <cell r="O4160">
            <v>43509.279999999999</v>
          </cell>
          <cell r="P4160">
            <v>43509.279999999999</v>
          </cell>
          <cell r="Q4160">
            <v>43509.279999999999</v>
          </cell>
          <cell r="R4160">
            <v>43509.279999999999</v>
          </cell>
          <cell r="S4160">
            <v>43509.279999999999</v>
          </cell>
          <cell r="T4160">
            <v>0</v>
          </cell>
          <cell r="U4160">
            <v>0</v>
          </cell>
          <cell r="V4160">
            <v>0</v>
          </cell>
          <cell r="W4160">
            <v>0</v>
          </cell>
          <cell r="X4160">
            <v>0</v>
          </cell>
          <cell r="Y4160">
            <v>0</v>
          </cell>
          <cell r="Z4160">
            <v>0</v>
          </cell>
          <cell r="AA4160">
            <v>0</v>
          </cell>
          <cell r="AB4160">
            <v>0</v>
          </cell>
          <cell r="AC4160">
            <v>0</v>
          </cell>
          <cell r="AD4160">
            <v>0</v>
          </cell>
          <cell r="AE4160">
            <v>0</v>
          </cell>
        </row>
        <row r="4161">
          <cell r="C4161" t="str">
            <v>S049900407</v>
          </cell>
          <cell r="D4161" t="str">
            <v>M/B ECS,VGA,SOUND,ATX,HARDDISK 10.2 GB,</v>
          </cell>
          <cell r="E4161" t="str">
            <v>CASE ATX 312</v>
          </cell>
          <cell r="F4161" t="str">
            <v>RR0104354</v>
          </cell>
          <cell r="G4161">
            <v>37011</v>
          </cell>
          <cell r="H4161">
            <v>1</v>
          </cell>
          <cell r="I4161">
            <v>8100</v>
          </cell>
          <cell r="J4161">
            <v>1</v>
          </cell>
          <cell r="K4161">
            <v>37011</v>
          </cell>
          <cell r="N4161">
            <v>0</v>
          </cell>
          <cell r="O4161">
            <v>8099</v>
          </cell>
          <cell r="P4161">
            <v>8099</v>
          </cell>
          <cell r="Q4161">
            <v>8099</v>
          </cell>
          <cell r="R4161">
            <v>8099</v>
          </cell>
          <cell r="S4161">
            <v>8099</v>
          </cell>
          <cell r="T4161">
            <v>0</v>
          </cell>
          <cell r="U4161">
            <v>0</v>
          </cell>
          <cell r="V4161">
            <v>0</v>
          </cell>
          <cell r="W4161">
            <v>0</v>
          </cell>
          <cell r="X4161">
            <v>0</v>
          </cell>
          <cell r="Y4161">
            <v>0</v>
          </cell>
          <cell r="Z4161">
            <v>0</v>
          </cell>
          <cell r="AA4161">
            <v>0</v>
          </cell>
          <cell r="AB4161">
            <v>0</v>
          </cell>
          <cell r="AC4161">
            <v>0</v>
          </cell>
          <cell r="AD4161">
            <v>0</v>
          </cell>
          <cell r="AE4161">
            <v>0</v>
          </cell>
        </row>
        <row r="4162">
          <cell r="C4162" t="str">
            <v>H047100017</v>
          </cell>
          <cell r="D4162" t="str">
            <v>FLOPPY DISK DRIVER 3.5"1.44 MB.</v>
          </cell>
          <cell r="F4162" t="str">
            <v>RR0104353</v>
          </cell>
          <cell r="G4162">
            <v>37011</v>
          </cell>
          <cell r="H4162">
            <v>1</v>
          </cell>
          <cell r="I4162">
            <v>550</v>
          </cell>
          <cell r="J4162">
            <v>1</v>
          </cell>
          <cell r="K4162">
            <v>37011</v>
          </cell>
          <cell r="N4162">
            <v>0</v>
          </cell>
          <cell r="O4162">
            <v>549</v>
          </cell>
          <cell r="P4162">
            <v>549</v>
          </cell>
          <cell r="Q4162">
            <v>549</v>
          </cell>
          <cell r="R4162">
            <v>549</v>
          </cell>
          <cell r="S4162">
            <v>549</v>
          </cell>
          <cell r="T4162">
            <v>0</v>
          </cell>
          <cell r="U4162">
            <v>0</v>
          </cell>
          <cell r="V4162">
            <v>0</v>
          </cell>
          <cell r="W4162">
            <v>0</v>
          </cell>
          <cell r="X4162">
            <v>0</v>
          </cell>
          <cell r="Y4162">
            <v>0</v>
          </cell>
          <cell r="Z4162">
            <v>0</v>
          </cell>
          <cell r="AA4162">
            <v>0</v>
          </cell>
          <cell r="AB4162">
            <v>0</v>
          </cell>
          <cell r="AC4162">
            <v>0</v>
          </cell>
          <cell r="AD4162">
            <v>0</v>
          </cell>
          <cell r="AE4162">
            <v>0</v>
          </cell>
        </row>
        <row r="4163">
          <cell r="C4163" t="str">
            <v>H047100018</v>
          </cell>
          <cell r="D4163" t="str">
            <v>CASE ATX 312,M/B ECS,VGA,SOUND,ATX</v>
          </cell>
          <cell r="F4163" t="str">
            <v>RR0104355</v>
          </cell>
          <cell r="G4163">
            <v>37011</v>
          </cell>
          <cell r="H4163">
            <v>1</v>
          </cell>
          <cell r="I4163">
            <v>4600</v>
          </cell>
          <cell r="J4163">
            <v>1</v>
          </cell>
          <cell r="K4163">
            <v>37011</v>
          </cell>
          <cell r="N4163">
            <v>0</v>
          </cell>
          <cell r="O4163">
            <v>4599</v>
          </cell>
          <cell r="P4163">
            <v>4599</v>
          </cell>
          <cell r="Q4163">
            <v>4599</v>
          </cell>
          <cell r="R4163">
            <v>4599</v>
          </cell>
          <cell r="S4163">
            <v>4599</v>
          </cell>
          <cell r="T4163">
            <v>0</v>
          </cell>
          <cell r="U4163">
            <v>0</v>
          </cell>
          <cell r="V4163">
            <v>0</v>
          </cell>
          <cell r="W4163">
            <v>0</v>
          </cell>
          <cell r="X4163">
            <v>0</v>
          </cell>
          <cell r="Y4163">
            <v>0</v>
          </cell>
          <cell r="Z4163">
            <v>0</v>
          </cell>
          <cell r="AA4163">
            <v>0</v>
          </cell>
          <cell r="AB4163">
            <v>0</v>
          </cell>
          <cell r="AC4163">
            <v>0</v>
          </cell>
          <cell r="AD4163">
            <v>0</v>
          </cell>
          <cell r="AE4163">
            <v>0</v>
          </cell>
        </row>
        <row r="4164">
          <cell r="C4164" t="str">
            <v>S070800036</v>
          </cell>
          <cell r="D4164" t="str">
            <v>MOLD INLET BAR,MOLD OUTLET BAR</v>
          </cell>
          <cell r="F4164" t="str">
            <v>RR0104349</v>
          </cell>
          <cell r="G4164">
            <v>37007</v>
          </cell>
          <cell r="H4164">
            <v>2</v>
          </cell>
          <cell r="I4164">
            <v>60000</v>
          </cell>
          <cell r="J4164">
            <v>2</v>
          </cell>
          <cell r="K4164">
            <v>37007</v>
          </cell>
          <cell r="N4164">
            <v>0</v>
          </cell>
          <cell r="O4164">
            <v>59998</v>
          </cell>
          <cell r="P4164">
            <v>59998</v>
          </cell>
          <cell r="Q4164">
            <v>59998</v>
          </cell>
          <cell r="R4164">
            <v>59998</v>
          </cell>
          <cell r="S4164">
            <v>59998</v>
          </cell>
          <cell r="T4164">
            <v>0</v>
          </cell>
          <cell r="U4164">
            <v>0</v>
          </cell>
          <cell r="V4164">
            <v>0</v>
          </cell>
          <cell r="W4164">
            <v>0</v>
          </cell>
          <cell r="X4164">
            <v>0</v>
          </cell>
          <cell r="Y4164">
            <v>0</v>
          </cell>
          <cell r="Z4164">
            <v>0</v>
          </cell>
          <cell r="AA4164">
            <v>0</v>
          </cell>
          <cell r="AB4164">
            <v>0</v>
          </cell>
          <cell r="AC4164">
            <v>0</v>
          </cell>
          <cell r="AD4164">
            <v>0</v>
          </cell>
          <cell r="AE4164">
            <v>0</v>
          </cell>
        </row>
        <row r="4165">
          <cell r="C4165" t="str">
            <v>S070200837</v>
          </cell>
          <cell r="D4165" t="str">
            <v>JOB-MW-01-03-036 แม่พิมพ์ขึ้นรูป Bracket Hdder</v>
          </cell>
          <cell r="E4165" t="str">
            <v>CCA-0200</v>
          </cell>
          <cell r="F4165" t="str">
            <v>JV0104016</v>
          </cell>
          <cell r="G4165">
            <v>37011</v>
          </cell>
          <cell r="H4165">
            <v>1</v>
          </cell>
          <cell r="I4165">
            <v>6501.23</v>
          </cell>
          <cell r="J4165">
            <v>1</v>
          </cell>
          <cell r="K4165">
            <v>37011</v>
          </cell>
          <cell r="N4165">
            <v>0</v>
          </cell>
          <cell r="O4165">
            <v>6500.23</v>
          </cell>
          <cell r="P4165">
            <v>6500.23</v>
          </cell>
          <cell r="Q4165">
            <v>6500.23</v>
          </cell>
          <cell r="R4165">
            <v>6500.23</v>
          </cell>
          <cell r="S4165">
            <v>6500.23</v>
          </cell>
          <cell r="T4165">
            <v>0</v>
          </cell>
          <cell r="U4165">
            <v>0</v>
          </cell>
          <cell r="V4165">
            <v>0</v>
          </cell>
          <cell r="W4165">
            <v>0</v>
          </cell>
          <cell r="X4165">
            <v>0</v>
          </cell>
          <cell r="Y4165">
            <v>0</v>
          </cell>
          <cell r="Z4165">
            <v>0</v>
          </cell>
          <cell r="AA4165">
            <v>0</v>
          </cell>
          <cell r="AB4165">
            <v>0</v>
          </cell>
          <cell r="AC4165">
            <v>0</v>
          </cell>
          <cell r="AD4165">
            <v>0</v>
          </cell>
          <cell r="AE4165">
            <v>0</v>
          </cell>
        </row>
        <row r="4166">
          <cell r="C4166" t="str">
            <v>S070200838</v>
          </cell>
          <cell r="D4166" t="str">
            <v>JOB-04-007 พิมพ์สลัก 6 นิ้ว</v>
          </cell>
          <cell r="F4166" t="str">
            <v>JV0104016</v>
          </cell>
          <cell r="G4166">
            <v>37011</v>
          </cell>
          <cell r="H4166">
            <v>1</v>
          </cell>
          <cell r="I4166">
            <v>4095</v>
          </cell>
          <cell r="J4166">
            <v>1</v>
          </cell>
          <cell r="K4166">
            <v>37011</v>
          </cell>
          <cell r="N4166">
            <v>0</v>
          </cell>
          <cell r="O4166">
            <v>4094</v>
          </cell>
          <cell r="P4166">
            <v>4094</v>
          </cell>
          <cell r="Q4166">
            <v>4094</v>
          </cell>
          <cell r="R4166">
            <v>4094</v>
          </cell>
          <cell r="S4166">
            <v>4094</v>
          </cell>
          <cell r="T4166">
            <v>0</v>
          </cell>
          <cell r="U4166">
            <v>0</v>
          </cell>
          <cell r="V4166">
            <v>0</v>
          </cell>
          <cell r="W4166">
            <v>0</v>
          </cell>
          <cell r="X4166">
            <v>0</v>
          </cell>
          <cell r="Y4166">
            <v>0</v>
          </cell>
          <cell r="Z4166">
            <v>0</v>
          </cell>
          <cell r="AA4166">
            <v>0</v>
          </cell>
          <cell r="AB4166">
            <v>0</v>
          </cell>
          <cell r="AC4166">
            <v>0</v>
          </cell>
          <cell r="AD4166">
            <v>0</v>
          </cell>
          <cell r="AE4166">
            <v>0</v>
          </cell>
        </row>
        <row r="4167">
          <cell r="C4167" t="str">
            <v>S070200839</v>
          </cell>
          <cell r="D4167" t="str">
            <v>JOB-MW-01-03-040 แม่พิมพ์ BLACK BMW E36</v>
          </cell>
          <cell r="F4167" t="str">
            <v>JV0104016</v>
          </cell>
          <cell r="G4167">
            <v>37011</v>
          </cell>
          <cell r="H4167">
            <v>1</v>
          </cell>
          <cell r="I4167">
            <v>1687.5</v>
          </cell>
          <cell r="J4167">
            <v>1</v>
          </cell>
          <cell r="K4167">
            <v>37011</v>
          </cell>
          <cell r="N4167">
            <v>0</v>
          </cell>
          <cell r="O4167">
            <v>1686.5</v>
          </cell>
          <cell r="P4167">
            <v>1686.5</v>
          </cell>
          <cell r="Q4167">
            <v>1686.5</v>
          </cell>
          <cell r="R4167">
            <v>1686.5</v>
          </cell>
          <cell r="S4167">
            <v>1686.5</v>
          </cell>
          <cell r="T4167">
            <v>0</v>
          </cell>
          <cell r="U4167">
            <v>0</v>
          </cell>
          <cell r="V4167">
            <v>0</v>
          </cell>
          <cell r="W4167">
            <v>0</v>
          </cell>
          <cell r="X4167">
            <v>0</v>
          </cell>
          <cell r="Y4167">
            <v>0</v>
          </cell>
          <cell r="Z4167">
            <v>0</v>
          </cell>
          <cell r="AA4167">
            <v>0</v>
          </cell>
          <cell r="AB4167">
            <v>0</v>
          </cell>
          <cell r="AC4167">
            <v>0</v>
          </cell>
          <cell r="AD4167">
            <v>0</v>
          </cell>
          <cell r="AE4167">
            <v>0</v>
          </cell>
        </row>
        <row r="4168">
          <cell r="C4168" t="str">
            <v>S070200840</v>
          </cell>
          <cell r="D4168" t="str">
            <v>JOB-MW-01-04-013 แม่พิมพ์ Bracket Support Holder</v>
          </cell>
          <cell r="F4168" t="str">
            <v>JV0104016</v>
          </cell>
          <cell r="G4168">
            <v>37011</v>
          </cell>
          <cell r="H4168">
            <v>1</v>
          </cell>
          <cell r="I4168">
            <v>1216.76</v>
          </cell>
          <cell r="J4168">
            <v>1</v>
          </cell>
          <cell r="K4168">
            <v>37011</v>
          </cell>
          <cell r="N4168">
            <v>0</v>
          </cell>
          <cell r="O4168">
            <v>1215.76</v>
          </cell>
          <cell r="P4168">
            <v>1215.76</v>
          </cell>
          <cell r="Q4168">
            <v>1215.76</v>
          </cell>
          <cell r="R4168">
            <v>1215.76</v>
          </cell>
          <cell r="S4168">
            <v>1215.76</v>
          </cell>
          <cell r="T4168">
            <v>0</v>
          </cell>
          <cell r="U4168">
            <v>0</v>
          </cell>
          <cell r="V4168">
            <v>0</v>
          </cell>
          <cell r="W4168">
            <v>0</v>
          </cell>
          <cell r="X4168">
            <v>0</v>
          </cell>
          <cell r="Y4168">
            <v>0</v>
          </cell>
          <cell r="Z4168">
            <v>0</v>
          </cell>
          <cell r="AA4168">
            <v>0</v>
          </cell>
          <cell r="AB4168">
            <v>0</v>
          </cell>
          <cell r="AC4168">
            <v>0</v>
          </cell>
          <cell r="AD4168">
            <v>0</v>
          </cell>
          <cell r="AE4168">
            <v>0</v>
          </cell>
        </row>
        <row r="4169">
          <cell r="C4169" t="str">
            <v>S070200841</v>
          </cell>
          <cell r="D4169" t="str">
            <v>JOB-MW-01-04-018 แม่พิมพ์เจาะรู SLOT 10*12 MM</v>
          </cell>
          <cell r="F4169" t="str">
            <v>JV0104016</v>
          </cell>
          <cell r="G4169">
            <v>37011</v>
          </cell>
          <cell r="H4169">
            <v>1</v>
          </cell>
          <cell r="I4169">
            <v>3142.73</v>
          </cell>
          <cell r="J4169">
            <v>1</v>
          </cell>
          <cell r="K4169">
            <v>37011</v>
          </cell>
          <cell r="N4169">
            <v>0</v>
          </cell>
          <cell r="O4169">
            <v>3141.73</v>
          </cell>
          <cell r="P4169">
            <v>3141.73</v>
          </cell>
          <cell r="Q4169">
            <v>3141.73</v>
          </cell>
          <cell r="R4169">
            <v>3141.73</v>
          </cell>
          <cell r="S4169">
            <v>3141.73</v>
          </cell>
          <cell r="T4169">
            <v>0</v>
          </cell>
          <cell r="U4169">
            <v>0</v>
          </cell>
          <cell r="V4169">
            <v>0</v>
          </cell>
          <cell r="W4169">
            <v>0</v>
          </cell>
          <cell r="X4169">
            <v>0</v>
          </cell>
          <cell r="Y4169">
            <v>0</v>
          </cell>
          <cell r="Z4169">
            <v>0</v>
          </cell>
          <cell r="AA4169">
            <v>0</v>
          </cell>
          <cell r="AB4169">
            <v>0</v>
          </cell>
          <cell r="AC4169">
            <v>0</v>
          </cell>
          <cell r="AD4169">
            <v>0</v>
          </cell>
          <cell r="AE4169">
            <v>0</v>
          </cell>
        </row>
        <row r="4170">
          <cell r="C4170" t="str">
            <v>S070200842</v>
          </cell>
          <cell r="D4170" t="str">
            <v>JOB-MW-001/0030 แม่พิมพ์ปั๊มแหวนล๊อค SMA-01-032</v>
          </cell>
          <cell r="F4170" t="str">
            <v>JV0104016</v>
          </cell>
          <cell r="G4170">
            <v>37011</v>
          </cell>
          <cell r="H4170">
            <v>1</v>
          </cell>
          <cell r="I4170">
            <v>4793.95</v>
          </cell>
          <cell r="J4170">
            <v>1</v>
          </cell>
          <cell r="K4170">
            <v>37011</v>
          </cell>
          <cell r="N4170">
            <v>0</v>
          </cell>
          <cell r="O4170">
            <v>4792.95</v>
          </cell>
          <cell r="P4170">
            <v>4792.95</v>
          </cell>
          <cell r="Q4170">
            <v>4792.95</v>
          </cell>
          <cell r="R4170">
            <v>4792.95</v>
          </cell>
          <cell r="S4170">
            <v>4792.95</v>
          </cell>
          <cell r="T4170">
            <v>0</v>
          </cell>
          <cell r="U4170">
            <v>0</v>
          </cell>
          <cell r="V4170">
            <v>0</v>
          </cell>
          <cell r="W4170">
            <v>0</v>
          </cell>
          <cell r="X4170">
            <v>0</v>
          </cell>
          <cell r="Y4170">
            <v>0</v>
          </cell>
          <cell r="Z4170">
            <v>0</v>
          </cell>
          <cell r="AA4170">
            <v>0</v>
          </cell>
          <cell r="AB4170">
            <v>0</v>
          </cell>
          <cell r="AC4170">
            <v>0</v>
          </cell>
          <cell r="AD4170">
            <v>0</v>
          </cell>
          <cell r="AE4170">
            <v>0</v>
          </cell>
        </row>
        <row r="4171">
          <cell r="C4171" t="str">
            <v>S070200843</v>
          </cell>
          <cell r="D4171" t="str">
            <v>JOB-MW-001/0025 แม่พิมพ์ปั๊ม Collar End Plate</v>
          </cell>
          <cell r="F4171" t="str">
            <v>JV01042001</v>
          </cell>
          <cell r="G4171">
            <v>37011</v>
          </cell>
          <cell r="H4171">
            <v>1</v>
          </cell>
          <cell r="I4171">
            <v>22933.67</v>
          </cell>
          <cell r="J4171">
            <v>1</v>
          </cell>
          <cell r="K4171">
            <v>37011</v>
          </cell>
          <cell r="N4171">
            <v>0</v>
          </cell>
          <cell r="O4171">
            <v>22932.67</v>
          </cell>
          <cell r="P4171">
            <v>22932.67</v>
          </cell>
          <cell r="Q4171">
            <v>22932.67</v>
          </cell>
          <cell r="R4171">
            <v>22932.67</v>
          </cell>
          <cell r="S4171">
            <v>22932.67</v>
          </cell>
          <cell r="T4171">
            <v>0</v>
          </cell>
          <cell r="U4171">
            <v>0</v>
          </cell>
          <cell r="V4171">
            <v>0</v>
          </cell>
          <cell r="W4171">
            <v>0</v>
          </cell>
          <cell r="X4171">
            <v>0</v>
          </cell>
          <cell r="Y4171">
            <v>0</v>
          </cell>
          <cell r="Z4171">
            <v>0</v>
          </cell>
          <cell r="AA4171">
            <v>0</v>
          </cell>
          <cell r="AB4171">
            <v>0</v>
          </cell>
          <cell r="AC4171">
            <v>0</v>
          </cell>
          <cell r="AD4171">
            <v>0</v>
          </cell>
          <cell r="AE4171">
            <v>0</v>
          </cell>
        </row>
        <row r="4172">
          <cell r="C4172" t="str">
            <v>S070200844</v>
          </cell>
          <cell r="D4172" t="str">
            <v>JOB-001/0025 แม่พิมพ์ตัดมุม R3 End Plate</v>
          </cell>
          <cell r="F4172" t="str">
            <v>JV0104016</v>
          </cell>
          <cell r="G4172">
            <v>37011</v>
          </cell>
          <cell r="H4172">
            <v>1</v>
          </cell>
          <cell r="I4172">
            <v>23826.5</v>
          </cell>
          <cell r="J4172">
            <v>1</v>
          </cell>
          <cell r="K4172">
            <v>37011</v>
          </cell>
          <cell r="N4172">
            <v>0</v>
          </cell>
          <cell r="O4172">
            <v>23825.5</v>
          </cell>
          <cell r="P4172">
            <v>23825.5</v>
          </cell>
          <cell r="Q4172">
            <v>23825.5</v>
          </cell>
          <cell r="R4172">
            <v>23825.5</v>
          </cell>
          <cell r="S4172">
            <v>23825.5</v>
          </cell>
          <cell r="T4172">
            <v>0</v>
          </cell>
          <cell r="U4172">
            <v>0</v>
          </cell>
          <cell r="V4172">
            <v>0</v>
          </cell>
          <cell r="W4172">
            <v>0</v>
          </cell>
          <cell r="X4172">
            <v>0</v>
          </cell>
          <cell r="Y4172">
            <v>0</v>
          </cell>
          <cell r="Z4172">
            <v>0</v>
          </cell>
          <cell r="AA4172">
            <v>0</v>
          </cell>
          <cell r="AB4172">
            <v>0</v>
          </cell>
          <cell r="AC4172">
            <v>0</v>
          </cell>
          <cell r="AD4172">
            <v>0</v>
          </cell>
          <cell r="AE4172">
            <v>0</v>
          </cell>
        </row>
        <row r="4173">
          <cell r="C4173" t="str">
            <v>S070200845</v>
          </cell>
          <cell r="D4173" t="str">
            <v>JOB-001/0008 แม่พิมพ์ปั๊ม End Plate 2R Patt,2.5H*</v>
          </cell>
          <cell r="E4173" t="str">
            <v>12 MM.</v>
          </cell>
          <cell r="F4173" t="str">
            <v>JV0104016</v>
          </cell>
          <cell r="G4173">
            <v>37011</v>
          </cell>
          <cell r="H4173">
            <v>1</v>
          </cell>
          <cell r="I4173">
            <v>44020.57</v>
          </cell>
          <cell r="J4173">
            <v>1</v>
          </cell>
          <cell r="K4173">
            <v>37011</v>
          </cell>
          <cell r="N4173">
            <v>0</v>
          </cell>
          <cell r="O4173">
            <v>44019.57</v>
          </cell>
          <cell r="P4173">
            <v>44019.57</v>
          </cell>
          <cell r="Q4173">
            <v>44019.57</v>
          </cell>
          <cell r="R4173">
            <v>44019.57</v>
          </cell>
          <cell r="S4173">
            <v>44019.57</v>
          </cell>
          <cell r="T4173">
            <v>0</v>
          </cell>
          <cell r="U4173">
            <v>0</v>
          </cell>
          <cell r="V4173">
            <v>0</v>
          </cell>
          <cell r="W4173">
            <v>0</v>
          </cell>
          <cell r="X4173">
            <v>0</v>
          </cell>
          <cell r="Y4173">
            <v>0</v>
          </cell>
          <cell r="Z4173">
            <v>0</v>
          </cell>
          <cell r="AA4173">
            <v>0</v>
          </cell>
          <cell r="AB4173">
            <v>0</v>
          </cell>
          <cell r="AC4173">
            <v>0</v>
          </cell>
          <cell r="AD4173">
            <v>0</v>
          </cell>
          <cell r="AE4173">
            <v>0</v>
          </cell>
        </row>
        <row r="4174">
          <cell r="C4174" t="str">
            <v>S070200846</v>
          </cell>
          <cell r="D4174" t="str">
            <v>JOB-002/0075 แม่พิมพ์เจาะ Slot 30*75 MM.(CCX-0649)</v>
          </cell>
          <cell r="F4174" t="str">
            <v>JV0104016</v>
          </cell>
          <cell r="G4174">
            <v>37011</v>
          </cell>
          <cell r="H4174">
            <v>1</v>
          </cell>
          <cell r="I4174">
            <v>12066.75</v>
          </cell>
          <cell r="J4174">
            <v>1</v>
          </cell>
          <cell r="K4174">
            <v>37011</v>
          </cell>
          <cell r="N4174">
            <v>0</v>
          </cell>
          <cell r="O4174">
            <v>12065.75</v>
          </cell>
          <cell r="P4174">
            <v>12065.75</v>
          </cell>
          <cell r="Q4174">
            <v>12065.75</v>
          </cell>
          <cell r="R4174">
            <v>12065.75</v>
          </cell>
          <cell r="S4174">
            <v>12065.75</v>
          </cell>
          <cell r="T4174">
            <v>0</v>
          </cell>
          <cell r="U4174">
            <v>0</v>
          </cell>
          <cell r="V4174">
            <v>0</v>
          </cell>
          <cell r="W4174">
            <v>0</v>
          </cell>
          <cell r="X4174">
            <v>0</v>
          </cell>
          <cell r="Y4174">
            <v>0</v>
          </cell>
          <cell r="Z4174">
            <v>0</v>
          </cell>
          <cell r="AA4174">
            <v>0</v>
          </cell>
          <cell r="AB4174">
            <v>0</v>
          </cell>
          <cell r="AC4174">
            <v>0</v>
          </cell>
          <cell r="AD4174">
            <v>0</v>
          </cell>
          <cell r="AE4174">
            <v>0</v>
          </cell>
        </row>
        <row r="4175">
          <cell r="C4175" t="str">
            <v>S070200847</v>
          </cell>
          <cell r="D4175" t="str">
            <v>JOB-002/0074 แม่พิมพ์เจาะรู Slot 5*75 MM.(CCX-0648</v>
          </cell>
          <cell r="F4175" t="str">
            <v>JV0104016</v>
          </cell>
          <cell r="G4175">
            <v>37011</v>
          </cell>
          <cell r="H4175">
            <v>1</v>
          </cell>
          <cell r="I4175">
            <v>12355.34</v>
          </cell>
          <cell r="J4175">
            <v>1</v>
          </cell>
          <cell r="K4175">
            <v>37011</v>
          </cell>
          <cell r="N4175">
            <v>0</v>
          </cell>
          <cell r="O4175">
            <v>12354.34</v>
          </cell>
          <cell r="P4175">
            <v>12354.34</v>
          </cell>
          <cell r="Q4175">
            <v>12354.34</v>
          </cell>
          <cell r="R4175">
            <v>12354.34</v>
          </cell>
          <cell r="S4175">
            <v>12354.34</v>
          </cell>
          <cell r="T4175">
            <v>0</v>
          </cell>
          <cell r="U4175">
            <v>0</v>
          </cell>
          <cell r="V4175">
            <v>0</v>
          </cell>
          <cell r="W4175">
            <v>0</v>
          </cell>
          <cell r="X4175">
            <v>0</v>
          </cell>
          <cell r="Y4175">
            <v>0</v>
          </cell>
          <cell r="Z4175">
            <v>0</v>
          </cell>
          <cell r="AA4175">
            <v>0</v>
          </cell>
          <cell r="AB4175">
            <v>0</v>
          </cell>
          <cell r="AC4175">
            <v>0</v>
          </cell>
          <cell r="AD4175">
            <v>0</v>
          </cell>
          <cell r="AE4175">
            <v>0</v>
          </cell>
        </row>
        <row r="4176">
          <cell r="C4176" t="str">
            <v>S070400137</v>
          </cell>
          <cell r="D4176" t="str">
            <v>JOB-001/0018 พิมพ์ปั๊มท่อเส้นผ่าศูนย์กลาง 3/8</v>
          </cell>
          <cell r="E4176" t="str">
            <v>CapTube (2เส้น)</v>
          </cell>
          <cell r="F4176" t="str">
            <v>JV0104016</v>
          </cell>
          <cell r="G4176">
            <v>37011</v>
          </cell>
          <cell r="H4176">
            <v>1</v>
          </cell>
          <cell r="I4176">
            <v>9619.85</v>
          </cell>
          <cell r="J4176">
            <v>1</v>
          </cell>
          <cell r="K4176">
            <v>37011</v>
          </cell>
          <cell r="N4176">
            <v>0</v>
          </cell>
          <cell r="O4176">
            <v>9618.85</v>
          </cell>
          <cell r="P4176">
            <v>9618.85</v>
          </cell>
          <cell r="Q4176">
            <v>9618.85</v>
          </cell>
          <cell r="R4176">
            <v>9618.85</v>
          </cell>
          <cell r="S4176">
            <v>9618.85</v>
          </cell>
          <cell r="T4176">
            <v>0</v>
          </cell>
          <cell r="U4176">
            <v>0</v>
          </cell>
          <cell r="V4176">
            <v>0</v>
          </cell>
          <cell r="W4176">
            <v>0</v>
          </cell>
          <cell r="X4176">
            <v>0</v>
          </cell>
          <cell r="Y4176">
            <v>0</v>
          </cell>
          <cell r="Z4176">
            <v>0</v>
          </cell>
          <cell r="AA4176">
            <v>0</v>
          </cell>
          <cell r="AB4176">
            <v>0</v>
          </cell>
          <cell r="AC4176">
            <v>0</v>
          </cell>
          <cell r="AD4176">
            <v>0</v>
          </cell>
          <cell r="AE4176">
            <v>0</v>
          </cell>
        </row>
        <row r="4177">
          <cell r="C4177" t="str">
            <v>S070400138</v>
          </cell>
          <cell r="D4177" t="str">
            <v>JOB-001/0018 พิมพ์ปั๊มท่อเส้นผ่าศูนย์กลาง 3/8</v>
          </cell>
          <cell r="E4177" t="str">
            <v>CapTube (4เส้น)</v>
          </cell>
          <cell r="F4177" t="str">
            <v>JV0104016</v>
          </cell>
          <cell r="G4177">
            <v>37011</v>
          </cell>
          <cell r="H4177">
            <v>1</v>
          </cell>
          <cell r="I4177">
            <v>9721.2000000000007</v>
          </cell>
          <cell r="J4177">
            <v>1</v>
          </cell>
          <cell r="K4177">
            <v>37011</v>
          </cell>
          <cell r="N4177">
            <v>0</v>
          </cell>
          <cell r="O4177">
            <v>9720.2000000000007</v>
          </cell>
          <cell r="P4177">
            <v>9720.2000000000007</v>
          </cell>
          <cell r="Q4177">
            <v>9720.2000000000007</v>
          </cell>
          <cell r="R4177">
            <v>9720.2000000000007</v>
          </cell>
          <cell r="S4177">
            <v>9720.2000000000007</v>
          </cell>
          <cell r="T4177">
            <v>0</v>
          </cell>
          <cell r="U4177">
            <v>0</v>
          </cell>
          <cell r="V4177">
            <v>0</v>
          </cell>
          <cell r="W4177">
            <v>0</v>
          </cell>
          <cell r="X4177">
            <v>0</v>
          </cell>
          <cell r="Y4177">
            <v>0</v>
          </cell>
          <cell r="Z4177">
            <v>0</v>
          </cell>
          <cell r="AA4177">
            <v>0</v>
          </cell>
          <cell r="AB4177">
            <v>0</v>
          </cell>
          <cell r="AC4177">
            <v>0</v>
          </cell>
          <cell r="AD4177">
            <v>0</v>
          </cell>
          <cell r="AE4177">
            <v>0</v>
          </cell>
        </row>
        <row r="4178">
          <cell r="C4178" t="str">
            <v>S070400139</v>
          </cell>
          <cell r="D4178" t="str">
            <v>JOB-001/0019 JIG ดัดท่อ CW 3/4*1.6 MM.R=59 MM.</v>
          </cell>
          <cell r="F4178" t="str">
            <v>JV0104016</v>
          </cell>
          <cell r="G4178">
            <v>37011</v>
          </cell>
          <cell r="H4178">
            <v>1</v>
          </cell>
          <cell r="I4178">
            <v>23635.360000000001</v>
          </cell>
          <cell r="J4178">
            <v>1</v>
          </cell>
          <cell r="K4178">
            <v>37011</v>
          </cell>
          <cell r="N4178">
            <v>0</v>
          </cell>
          <cell r="O4178">
            <v>23634.36</v>
          </cell>
          <cell r="P4178">
            <v>23634.36</v>
          </cell>
          <cell r="Q4178">
            <v>23634.36</v>
          </cell>
          <cell r="R4178">
            <v>23634.36</v>
          </cell>
          <cell r="S4178">
            <v>23634.36</v>
          </cell>
          <cell r="T4178">
            <v>0</v>
          </cell>
          <cell r="U4178">
            <v>0</v>
          </cell>
          <cell r="V4178">
            <v>0</v>
          </cell>
          <cell r="W4178">
            <v>0</v>
          </cell>
          <cell r="X4178">
            <v>0</v>
          </cell>
          <cell r="Y4178">
            <v>0</v>
          </cell>
          <cell r="Z4178">
            <v>0</v>
          </cell>
          <cell r="AA4178">
            <v>0</v>
          </cell>
          <cell r="AB4178">
            <v>0</v>
          </cell>
          <cell r="AC4178">
            <v>0</v>
          </cell>
          <cell r="AD4178">
            <v>0</v>
          </cell>
          <cell r="AE4178">
            <v>0</v>
          </cell>
        </row>
        <row r="4179">
          <cell r="C4179" t="str">
            <v>S060300314</v>
          </cell>
          <cell r="D4179" t="str">
            <v>JOB-TUBE-01-02-001 หัวเข็มดัดท่อ AL 5/16</v>
          </cell>
          <cell r="F4179" t="str">
            <v>JV0104016</v>
          </cell>
          <cell r="G4179">
            <v>37011</v>
          </cell>
          <cell r="H4179">
            <v>6</v>
          </cell>
          <cell r="I4179">
            <v>1090.95</v>
          </cell>
          <cell r="J4179">
            <v>6</v>
          </cell>
          <cell r="K4179">
            <v>37011</v>
          </cell>
          <cell r="N4179">
            <v>0</v>
          </cell>
          <cell r="O4179">
            <v>1084.95</v>
          </cell>
          <cell r="P4179">
            <v>1084.95</v>
          </cell>
          <cell r="Q4179">
            <v>1084.95</v>
          </cell>
          <cell r="R4179">
            <v>1084.95</v>
          </cell>
          <cell r="S4179">
            <v>1084.95</v>
          </cell>
          <cell r="T4179">
            <v>0</v>
          </cell>
          <cell r="U4179">
            <v>0</v>
          </cell>
          <cell r="V4179">
            <v>0</v>
          </cell>
          <cell r="W4179">
            <v>0</v>
          </cell>
          <cell r="X4179">
            <v>0</v>
          </cell>
          <cell r="Y4179">
            <v>0</v>
          </cell>
          <cell r="Z4179">
            <v>0</v>
          </cell>
          <cell r="AA4179">
            <v>0</v>
          </cell>
          <cell r="AB4179">
            <v>0</v>
          </cell>
          <cell r="AC4179">
            <v>0</v>
          </cell>
          <cell r="AD4179">
            <v>0</v>
          </cell>
          <cell r="AE4179">
            <v>0</v>
          </cell>
        </row>
        <row r="4180">
          <cell r="C4180" t="str">
            <v>S060300315</v>
          </cell>
          <cell r="D4180" t="str">
            <v>JOB-TUBE-01-02-008 พิมพ์ดัดโค้งท่อ CW 3/8</v>
          </cell>
          <cell r="E4180" t="str">
            <v>โค้ง 20.89 MM.</v>
          </cell>
          <cell r="F4180" t="str">
            <v>JV01042001</v>
          </cell>
          <cell r="G4180">
            <v>37011</v>
          </cell>
          <cell r="H4180">
            <v>1</v>
          </cell>
          <cell r="I4180">
            <v>8190</v>
          </cell>
          <cell r="J4180">
            <v>1</v>
          </cell>
          <cell r="K4180">
            <v>37011</v>
          </cell>
          <cell r="N4180">
            <v>0</v>
          </cell>
          <cell r="O4180">
            <v>8189</v>
          </cell>
          <cell r="P4180">
            <v>8189</v>
          </cell>
          <cell r="Q4180">
            <v>8189</v>
          </cell>
          <cell r="R4180">
            <v>8189</v>
          </cell>
          <cell r="S4180">
            <v>8189</v>
          </cell>
          <cell r="T4180">
            <v>0</v>
          </cell>
          <cell r="U4180">
            <v>0</v>
          </cell>
          <cell r="V4180">
            <v>0</v>
          </cell>
          <cell r="W4180">
            <v>0</v>
          </cell>
          <cell r="X4180">
            <v>0</v>
          </cell>
          <cell r="Y4180">
            <v>0</v>
          </cell>
          <cell r="Z4180">
            <v>0</v>
          </cell>
          <cell r="AA4180">
            <v>0</v>
          </cell>
          <cell r="AB4180">
            <v>0</v>
          </cell>
          <cell r="AC4180">
            <v>0</v>
          </cell>
          <cell r="AD4180">
            <v>0</v>
          </cell>
          <cell r="AE4180">
            <v>0</v>
          </cell>
        </row>
        <row r="4181">
          <cell r="C4181" t="str">
            <v>S060300316</v>
          </cell>
          <cell r="D4181" t="str">
            <v>JOB-TUBE-01-04-002 พิมพ์ดัดโค้ง เครื่อง No.1</v>
          </cell>
          <cell r="F4181" t="str">
            <v>JV0104016</v>
          </cell>
          <cell r="G4181">
            <v>37011</v>
          </cell>
          <cell r="H4181">
            <v>1</v>
          </cell>
          <cell r="I4181">
            <v>8986.25</v>
          </cell>
          <cell r="J4181">
            <v>1</v>
          </cell>
          <cell r="K4181">
            <v>37011</v>
          </cell>
          <cell r="N4181">
            <v>0</v>
          </cell>
          <cell r="O4181">
            <v>8985.25</v>
          </cell>
          <cell r="P4181">
            <v>8985.25</v>
          </cell>
          <cell r="Q4181">
            <v>8985.25</v>
          </cell>
          <cell r="R4181">
            <v>8985.25</v>
          </cell>
          <cell r="S4181">
            <v>8985.25</v>
          </cell>
          <cell r="T4181">
            <v>0</v>
          </cell>
          <cell r="U4181">
            <v>0</v>
          </cell>
          <cell r="V4181">
            <v>0</v>
          </cell>
          <cell r="W4181">
            <v>0</v>
          </cell>
          <cell r="X4181">
            <v>0</v>
          </cell>
          <cell r="Y4181">
            <v>0</v>
          </cell>
          <cell r="Z4181">
            <v>0</v>
          </cell>
          <cell r="AA4181">
            <v>0</v>
          </cell>
          <cell r="AB4181">
            <v>0</v>
          </cell>
          <cell r="AC4181">
            <v>0</v>
          </cell>
          <cell r="AD4181">
            <v>0</v>
          </cell>
          <cell r="AE4181">
            <v>0</v>
          </cell>
        </row>
        <row r="4182">
          <cell r="C4182" t="str">
            <v>S060300317</v>
          </cell>
          <cell r="D4182" t="str">
            <v>JOB-TUBE-01-04-013 JIG ดัดท่อ SemiAuto No.7</v>
          </cell>
          <cell r="F4182" t="str">
            <v>JV0104016]</v>
          </cell>
          <cell r="G4182">
            <v>37011</v>
          </cell>
          <cell r="H4182">
            <v>1</v>
          </cell>
          <cell r="I4182">
            <v>2047.5</v>
          </cell>
          <cell r="J4182">
            <v>1</v>
          </cell>
          <cell r="K4182">
            <v>37011</v>
          </cell>
          <cell r="N4182">
            <v>0</v>
          </cell>
          <cell r="O4182">
            <v>2046.5</v>
          </cell>
          <cell r="P4182">
            <v>2046.5</v>
          </cell>
          <cell r="Q4182">
            <v>2046.5</v>
          </cell>
          <cell r="R4182">
            <v>2046.5</v>
          </cell>
          <cell r="S4182">
            <v>2046.5</v>
          </cell>
          <cell r="T4182">
            <v>0</v>
          </cell>
          <cell r="U4182">
            <v>0</v>
          </cell>
          <cell r="V4182">
            <v>0</v>
          </cell>
          <cell r="W4182">
            <v>0</v>
          </cell>
          <cell r="X4182">
            <v>0</v>
          </cell>
          <cell r="Y4182">
            <v>0</v>
          </cell>
          <cell r="Z4182">
            <v>0</v>
          </cell>
          <cell r="AA4182">
            <v>0</v>
          </cell>
          <cell r="AB4182">
            <v>0</v>
          </cell>
          <cell r="AC4182">
            <v>0</v>
          </cell>
          <cell r="AD4182">
            <v>0</v>
          </cell>
          <cell r="AE4182">
            <v>0</v>
          </cell>
        </row>
        <row r="4183">
          <cell r="C4183" t="str">
            <v>S060300318</v>
          </cell>
          <cell r="D4183" t="str">
            <v>JOB-TUBE-01-04-014 JIG ดัดโค้งครอบ (RB) OAK#1</v>
          </cell>
          <cell r="F4183" t="str">
            <v>JV0104016</v>
          </cell>
          <cell r="G4183">
            <v>37011</v>
          </cell>
          <cell r="H4183">
            <v>1</v>
          </cell>
          <cell r="I4183">
            <v>6597.5</v>
          </cell>
          <cell r="J4183">
            <v>1</v>
          </cell>
          <cell r="K4183">
            <v>37011</v>
          </cell>
          <cell r="N4183">
            <v>0</v>
          </cell>
          <cell r="O4183">
            <v>6596.5</v>
          </cell>
          <cell r="P4183">
            <v>6596.5</v>
          </cell>
          <cell r="Q4183">
            <v>6596.5</v>
          </cell>
          <cell r="R4183">
            <v>6596.5</v>
          </cell>
          <cell r="S4183">
            <v>6596.5</v>
          </cell>
          <cell r="T4183">
            <v>0</v>
          </cell>
          <cell r="U4183">
            <v>0</v>
          </cell>
          <cell r="V4183">
            <v>0</v>
          </cell>
          <cell r="W4183">
            <v>0</v>
          </cell>
          <cell r="X4183">
            <v>0</v>
          </cell>
          <cell r="Y4183">
            <v>0</v>
          </cell>
          <cell r="Z4183">
            <v>0</v>
          </cell>
          <cell r="AA4183">
            <v>0</v>
          </cell>
          <cell r="AB4183">
            <v>0</v>
          </cell>
          <cell r="AC4183">
            <v>0</v>
          </cell>
          <cell r="AD4183">
            <v>0</v>
          </cell>
          <cell r="AE4183">
            <v>0</v>
          </cell>
        </row>
        <row r="4184">
          <cell r="C4184" t="str">
            <v>S060300319</v>
          </cell>
          <cell r="D4184" t="str">
            <v>JOB-TUBE-01-03-001 JIG ดัดท่อ No.5</v>
          </cell>
          <cell r="F4184" t="str">
            <v>JV0104016</v>
          </cell>
          <cell r="G4184">
            <v>37011</v>
          </cell>
          <cell r="H4184">
            <v>1</v>
          </cell>
          <cell r="I4184">
            <v>2181.9899999999998</v>
          </cell>
          <cell r="J4184">
            <v>1</v>
          </cell>
          <cell r="K4184">
            <v>37011</v>
          </cell>
          <cell r="N4184">
            <v>0</v>
          </cell>
          <cell r="O4184">
            <v>2180.9899999999998</v>
          </cell>
          <cell r="P4184">
            <v>2180.9899999999998</v>
          </cell>
          <cell r="Q4184">
            <v>2180.9899999999998</v>
          </cell>
          <cell r="R4184">
            <v>2180.9899999999998</v>
          </cell>
          <cell r="S4184">
            <v>2180.9899999999998</v>
          </cell>
          <cell r="T4184">
            <v>0</v>
          </cell>
          <cell r="U4184">
            <v>0</v>
          </cell>
          <cell r="V4184">
            <v>0</v>
          </cell>
          <cell r="W4184">
            <v>0</v>
          </cell>
          <cell r="X4184">
            <v>0</v>
          </cell>
          <cell r="Y4184">
            <v>0</v>
          </cell>
          <cell r="Z4184">
            <v>0</v>
          </cell>
          <cell r="AA4184">
            <v>0</v>
          </cell>
          <cell r="AB4184">
            <v>0</v>
          </cell>
          <cell r="AC4184">
            <v>0</v>
          </cell>
          <cell r="AD4184">
            <v>0</v>
          </cell>
          <cell r="AE4184">
            <v>0</v>
          </cell>
        </row>
        <row r="4185">
          <cell r="C4185" t="str">
            <v>S060300320</v>
          </cell>
          <cell r="D4185" t="str">
            <v>JOB-TUBE-01-04-006 JIG ดัดท่อ Semi Auto No.3</v>
          </cell>
          <cell r="F4185" t="str">
            <v>JV0104016</v>
          </cell>
          <cell r="G4185">
            <v>37011</v>
          </cell>
          <cell r="H4185">
            <v>2</v>
          </cell>
          <cell r="I4185">
            <v>17096.37</v>
          </cell>
          <cell r="J4185">
            <v>2</v>
          </cell>
          <cell r="K4185">
            <v>37011</v>
          </cell>
          <cell r="N4185">
            <v>0</v>
          </cell>
          <cell r="O4185">
            <v>17094.37</v>
          </cell>
          <cell r="P4185">
            <v>17094.37</v>
          </cell>
          <cell r="Q4185">
            <v>17094.37</v>
          </cell>
          <cell r="R4185">
            <v>17094.37</v>
          </cell>
          <cell r="S4185">
            <v>17094.37</v>
          </cell>
          <cell r="T4185">
            <v>0</v>
          </cell>
          <cell r="U4185">
            <v>0</v>
          </cell>
          <cell r="V4185">
            <v>0</v>
          </cell>
          <cell r="W4185">
            <v>0</v>
          </cell>
          <cell r="X4185">
            <v>0</v>
          </cell>
          <cell r="Y4185">
            <v>0</v>
          </cell>
          <cell r="Z4185">
            <v>0</v>
          </cell>
          <cell r="AA4185">
            <v>0</v>
          </cell>
          <cell r="AB4185">
            <v>0</v>
          </cell>
          <cell r="AC4185">
            <v>0</v>
          </cell>
          <cell r="AD4185">
            <v>0</v>
          </cell>
          <cell r="AE4185">
            <v>0</v>
          </cell>
        </row>
        <row r="4186">
          <cell r="C4186" t="str">
            <v>S060300321</v>
          </cell>
          <cell r="D4186" t="str">
            <v>JOB-EX-002/0067 อุปกรณ์งาน Flex ฉาก Lock EndPlate</v>
          </cell>
          <cell r="F4186" t="str">
            <v>JV0104016</v>
          </cell>
          <cell r="G4186">
            <v>37011</v>
          </cell>
          <cell r="H4186">
            <v>1</v>
          </cell>
          <cell r="I4186">
            <v>35875.75</v>
          </cell>
          <cell r="J4186">
            <v>1</v>
          </cell>
          <cell r="K4186">
            <v>37011</v>
          </cell>
          <cell r="N4186">
            <v>0</v>
          </cell>
          <cell r="O4186">
            <v>35874.75</v>
          </cell>
          <cell r="P4186">
            <v>35874.75</v>
          </cell>
          <cell r="Q4186">
            <v>35874.75</v>
          </cell>
          <cell r="R4186">
            <v>35874.75</v>
          </cell>
          <cell r="S4186">
            <v>35874.75</v>
          </cell>
          <cell r="T4186">
            <v>0</v>
          </cell>
          <cell r="U4186">
            <v>0</v>
          </cell>
          <cell r="V4186">
            <v>0</v>
          </cell>
          <cell r="W4186">
            <v>0</v>
          </cell>
          <cell r="X4186">
            <v>0</v>
          </cell>
          <cell r="Y4186">
            <v>0</v>
          </cell>
          <cell r="Z4186">
            <v>0</v>
          </cell>
          <cell r="AA4186">
            <v>0</v>
          </cell>
          <cell r="AB4186">
            <v>0</v>
          </cell>
          <cell r="AC4186">
            <v>0</v>
          </cell>
          <cell r="AD4186">
            <v>0</v>
          </cell>
          <cell r="AE4186">
            <v>0</v>
          </cell>
        </row>
        <row r="4187">
          <cell r="C4187" t="str">
            <v>S060300322</v>
          </cell>
          <cell r="D4187" t="str">
            <v>JOB-EX-01-02-03 ทำตังกระแทกบาน</v>
          </cell>
          <cell r="F4187" t="str">
            <v>JV0104016</v>
          </cell>
          <cell r="G4187">
            <v>37011</v>
          </cell>
          <cell r="H4187">
            <v>1</v>
          </cell>
          <cell r="I4187">
            <v>15242.5</v>
          </cell>
          <cell r="J4187">
            <v>1</v>
          </cell>
          <cell r="K4187">
            <v>37011</v>
          </cell>
          <cell r="N4187">
            <v>0</v>
          </cell>
          <cell r="O4187">
            <v>15241.5</v>
          </cell>
          <cell r="P4187">
            <v>15241.5</v>
          </cell>
          <cell r="Q4187">
            <v>15241.5</v>
          </cell>
          <cell r="R4187">
            <v>15241.5</v>
          </cell>
          <cell r="S4187">
            <v>15241.5</v>
          </cell>
          <cell r="T4187">
            <v>0</v>
          </cell>
          <cell r="U4187">
            <v>0</v>
          </cell>
          <cell r="V4187">
            <v>0</v>
          </cell>
          <cell r="W4187">
            <v>0</v>
          </cell>
          <cell r="X4187">
            <v>0</v>
          </cell>
          <cell r="Y4187">
            <v>0</v>
          </cell>
          <cell r="Z4187">
            <v>0</v>
          </cell>
          <cell r="AA4187">
            <v>0</v>
          </cell>
          <cell r="AB4187">
            <v>0</v>
          </cell>
          <cell r="AC4187">
            <v>0</v>
          </cell>
          <cell r="AD4187">
            <v>0</v>
          </cell>
          <cell r="AE4187">
            <v>0</v>
          </cell>
        </row>
        <row r="4188">
          <cell r="C4188" t="str">
            <v>S060300323</v>
          </cell>
          <cell r="D4188" t="str">
            <v>JOB-001/0031 เบ้าอัดแน่น 24 MM. Patt.25.4*12 MM.</v>
          </cell>
          <cell r="F4188" t="str">
            <v>JV0104016</v>
          </cell>
          <cell r="G4188">
            <v>37011</v>
          </cell>
          <cell r="H4188">
            <v>1</v>
          </cell>
          <cell r="I4188">
            <v>6216.51</v>
          </cell>
          <cell r="J4188">
            <v>1</v>
          </cell>
          <cell r="K4188">
            <v>37011</v>
          </cell>
          <cell r="N4188">
            <v>0</v>
          </cell>
          <cell r="O4188">
            <v>6215.51</v>
          </cell>
          <cell r="P4188">
            <v>6215.51</v>
          </cell>
          <cell r="Q4188">
            <v>6215.51</v>
          </cell>
          <cell r="R4188">
            <v>6215.51</v>
          </cell>
          <cell r="S4188">
            <v>6215.51</v>
          </cell>
          <cell r="T4188">
            <v>0</v>
          </cell>
          <cell r="U4188">
            <v>0</v>
          </cell>
          <cell r="V4188">
            <v>0</v>
          </cell>
          <cell r="W4188">
            <v>0</v>
          </cell>
          <cell r="X4188">
            <v>0</v>
          </cell>
          <cell r="Y4188">
            <v>0</v>
          </cell>
          <cell r="Z4188">
            <v>0</v>
          </cell>
          <cell r="AA4188">
            <v>0</v>
          </cell>
          <cell r="AB4188">
            <v>0</v>
          </cell>
          <cell r="AC4188">
            <v>0</v>
          </cell>
          <cell r="AD4188">
            <v>0</v>
          </cell>
          <cell r="AE4188">
            <v>0</v>
          </cell>
        </row>
        <row r="4189">
          <cell r="C4189" t="str">
            <v>S060400489</v>
          </cell>
          <cell r="D4189" t="str">
            <v>JOB-001/015 JIG เชื่อม Inlet</v>
          </cell>
          <cell r="F4189" t="str">
            <v>JV0104016</v>
          </cell>
          <cell r="G4189">
            <v>37011</v>
          </cell>
          <cell r="H4189">
            <v>1</v>
          </cell>
          <cell r="I4189">
            <v>11361.11</v>
          </cell>
          <cell r="J4189">
            <v>1</v>
          </cell>
          <cell r="K4189">
            <v>37011</v>
          </cell>
          <cell r="N4189">
            <v>0</v>
          </cell>
          <cell r="O4189">
            <v>11360.11</v>
          </cell>
          <cell r="P4189">
            <v>11360.11</v>
          </cell>
          <cell r="Q4189">
            <v>11360.11</v>
          </cell>
          <cell r="R4189">
            <v>11360.11</v>
          </cell>
          <cell r="S4189">
            <v>11360.11</v>
          </cell>
          <cell r="T4189">
            <v>0</v>
          </cell>
          <cell r="U4189">
            <v>0</v>
          </cell>
          <cell r="V4189">
            <v>0</v>
          </cell>
          <cell r="W4189">
            <v>0</v>
          </cell>
          <cell r="X4189">
            <v>0</v>
          </cell>
          <cell r="Y4189">
            <v>0</v>
          </cell>
          <cell r="Z4189">
            <v>0</v>
          </cell>
          <cell r="AA4189">
            <v>0</v>
          </cell>
          <cell r="AB4189">
            <v>0</v>
          </cell>
          <cell r="AC4189">
            <v>0</v>
          </cell>
          <cell r="AD4189">
            <v>0</v>
          </cell>
          <cell r="AE4189">
            <v>0</v>
          </cell>
        </row>
        <row r="4190">
          <cell r="C4190" t="str">
            <v>S060400490</v>
          </cell>
          <cell r="D4190" t="str">
            <v>JOB-IN-00-03-004 ปลอกแกนเจาะกระทุ้ง</v>
          </cell>
          <cell r="F4190" t="str">
            <v>JV0104016</v>
          </cell>
          <cell r="G4190">
            <v>37011</v>
          </cell>
          <cell r="H4190">
            <v>1</v>
          </cell>
          <cell r="I4190">
            <v>2015.5</v>
          </cell>
          <cell r="J4190">
            <v>1</v>
          </cell>
          <cell r="K4190">
            <v>37011</v>
          </cell>
          <cell r="N4190">
            <v>0</v>
          </cell>
          <cell r="O4190">
            <v>2014.5</v>
          </cell>
          <cell r="P4190">
            <v>2014.5</v>
          </cell>
          <cell r="Q4190">
            <v>2014.5</v>
          </cell>
          <cell r="R4190">
            <v>2014.5</v>
          </cell>
          <cell r="S4190">
            <v>2014.5</v>
          </cell>
          <cell r="T4190">
            <v>0</v>
          </cell>
          <cell r="U4190">
            <v>0</v>
          </cell>
          <cell r="V4190">
            <v>0</v>
          </cell>
          <cell r="W4190">
            <v>0</v>
          </cell>
          <cell r="X4190">
            <v>0</v>
          </cell>
          <cell r="Y4190">
            <v>0</v>
          </cell>
          <cell r="Z4190">
            <v>0</v>
          </cell>
          <cell r="AA4190">
            <v>0</v>
          </cell>
          <cell r="AB4190">
            <v>0</v>
          </cell>
          <cell r="AC4190">
            <v>0</v>
          </cell>
          <cell r="AD4190">
            <v>0</v>
          </cell>
          <cell r="AE4190">
            <v>0</v>
          </cell>
        </row>
        <row r="4191">
          <cell r="C4191" t="str">
            <v>S060400491</v>
          </cell>
          <cell r="D4191" t="str">
            <v>JOB-IN-01-04-025 หัว Test</v>
          </cell>
          <cell r="F4191" t="str">
            <v>JV0104016</v>
          </cell>
          <cell r="G4191">
            <v>37011</v>
          </cell>
          <cell r="H4191">
            <v>40</v>
          </cell>
          <cell r="I4191">
            <v>1767.18</v>
          </cell>
          <cell r="J4191">
            <v>40</v>
          </cell>
          <cell r="K4191">
            <v>37011</v>
          </cell>
          <cell r="N4191">
            <v>0</v>
          </cell>
          <cell r="O4191">
            <v>1727.18</v>
          </cell>
          <cell r="P4191">
            <v>1727.18</v>
          </cell>
          <cell r="Q4191">
            <v>1727.18</v>
          </cell>
          <cell r="R4191">
            <v>1727.18</v>
          </cell>
          <cell r="S4191">
            <v>1727.18</v>
          </cell>
          <cell r="T4191">
            <v>0</v>
          </cell>
          <cell r="U4191">
            <v>0</v>
          </cell>
          <cell r="V4191">
            <v>0</v>
          </cell>
          <cell r="W4191">
            <v>0</v>
          </cell>
          <cell r="X4191">
            <v>0</v>
          </cell>
          <cell r="Y4191">
            <v>0</v>
          </cell>
          <cell r="Z4191">
            <v>0</v>
          </cell>
          <cell r="AA4191">
            <v>0</v>
          </cell>
          <cell r="AB4191">
            <v>0</v>
          </cell>
          <cell r="AC4191">
            <v>0</v>
          </cell>
          <cell r="AD4191">
            <v>0</v>
          </cell>
          <cell r="AE4191">
            <v>0</v>
          </cell>
        </row>
        <row r="4192">
          <cell r="C4192" t="str">
            <v>S049900408</v>
          </cell>
          <cell r="D4192" t="str">
            <v>MONITOR 14" PHILIPS</v>
          </cell>
          <cell r="F4192" t="str">
            <v>RR0105204</v>
          </cell>
          <cell r="G4192">
            <v>37029</v>
          </cell>
          <cell r="H4192">
            <v>1</v>
          </cell>
          <cell r="I4192">
            <v>4700</v>
          </cell>
          <cell r="J4192">
            <v>1</v>
          </cell>
          <cell r="K4192">
            <v>37029</v>
          </cell>
          <cell r="N4192">
            <v>0</v>
          </cell>
          <cell r="O4192">
            <v>4699</v>
          </cell>
          <cell r="P4192">
            <v>4699</v>
          </cell>
          <cell r="Q4192">
            <v>4699</v>
          </cell>
          <cell r="R4192">
            <v>4699</v>
          </cell>
          <cell r="S4192">
            <v>4699</v>
          </cell>
          <cell r="T4192">
            <v>0</v>
          </cell>
          <cell r="U4192">
            <v>0</v>
          </cell>
          <cell r="V4192">
            <v>0</v>
          </cell>
          <cell r="W4192">
            <v>0</v>
          </cell>
          <cell r="X4192">
            <v>0</v>
          </cell>
          <cell r="Y4192">
            <v>0</v>
          </cell>
          <cell r="Z4192">
            <v>0</v>
          </cell>
          <cell r="AA4192">
            <v>0</v>
          </cell>
          <cell r="AB4192">
            <v>0</v>
          </cell>
          <cell r="AC4192">
            <v>0</v>
          </cell>
          <cell r="AD4192">
            <v>0</v>
          </cell>
          <cell r="AE4192">
            <v>0</v>
          </cell>
        </row>
        <row r="4193">
          <cell r="C4193" t="str">
            <v>S060800267</v>
          </cell>
          <cell r="D4193" t="str">
            <v>แม่พิมพ์ปั๊มตัวอักษร "THECO"ขนาด 3*8 MM.DIA 20/100</v>
          </cell>
          <cell r="E4193" t="str">
            <v>ขนาด 4*8 MM. DIA 20*100</v>
          </cell>
          <cell r="F4193" t="str">
            <v>RR0105206</v>
          </cell>
          <cell r="G4193">
            <v>37029</v>
          </cell>
          <cell r="H4193">
            <v>5</v>
          </cell>
          <cell r="I4193">
            <v>12500</v>
          </cell>
          <cell r="J4193">
            <v>5</v>
          </cell>
          <cell r="K4193">
            <v>37029</v>
          </cell>
          <cell r="N4193">
            <v>0</v>
          </cell>
          <cell r="O4193">
            <v>12495</v>
          </cell>
          <cell r="P4193">
            <v>12495</v>
          </cell>
          <cell r="Q4193">
            <v>12495</v>
          </cell>
          <cell r="R4193">
            <v>12495</v>
          </cell>
          <cell r="S4193">
            <v>12495</v>
          </cell>
          <cell r="T4193">
            <v>0</v>
          </cell>
          <cell r="U4193">
            <v>0</v>
          </cell>
          <cell r="V4193">
            <v>0</v>
          </cell>
          <cell r="W4193">
            <v>0</v>
          </cell>
          <cell r="X4193">
            <v>0</v>
          </cell>
          <cell r="Y4193">
            <v>0</v>
          </cell>
          <cell r="Z4193">
            <v>0</v>
          </cell>
          <cell r="AA4193">
            <v>0</v>
          </cell>
          <cell r="AB4193">
            <v>0</v>
          </cell>
          <cell r="AC4193">
            <v>0</v>
          </cell>
          <cell r="AD4193">
            <v>0</v>
          </cell>
          <cell r="AE4193">
            <v>0</v>
          </cell>
        </row>
        <row r="4194">
          <cell r="C4194" t="str">
            <v>S069900135</v>
          </cell>
          <cell r="D4194" t="str">
            <v>ปั๊มแช่ดูดโคลน "TSURUMI" 4 PU</v>
          </cell>
          <cell r="F4194" t="str">
            <v>RR0105196</v>
          </cell>
          <cell r="G4194">
            <v>37028</v>
          </cell>
          <cell r="H4194">
            <v>1</v>
          </cell>
          <cell r="I4194">
            <v>9500</v>
          </cell>
          <cell r="J4194">
            <v>1</v>
          </cell>
          <cell r="K4194">
            <v>37028</v>
          </cell>
          <cell r="N4194">
            <v>0</v>
          </cell>
          <cell r="O4194">
            <v>9499</v>
          </cell>
          <cell r="P4194">
            <v>9499</v>
          </cell>
          <cell r="Q4194">
            <v>9499</v>
          </cell>
          <cell r="R4194">
            <v>9499</v>
          </cell>
          <cell r="S4194">
            <v>9499</v>
          </cell>
          <cell r="T4194">
            <v>0</v>
          </cell>
          <cell r="U4194">
            <v>0</v>
          </cell>
          <cell r="V4194">
            <v>0</v>
          </cell>
          <cell r="W4194">
            <v>0</v>
          </cell>
          <cell r="X4194">
            <v>0</v>
          </cell>
          <cell r="Y4194">
            <v>0</v>
          </cell>
          <cell r="Z4194">
            <v>0</v>
          </cell>
          <cell r="AA4194">
            <v>0</v>
          </cell>
          <cell r="AB4194">
            <v>0</v>
          </cell>
          <cell r="AC4194">
            <v>0</v>
          </cell>
          <cell r="AD4194">
            <v>0</v>
          </cell>
          <cell r="AE4194">
            <v>0</v>
          </cell>
        </row>
        <row r="4195">
          <cell r="C4195" t="str">
            <v>S060300324</v>
          </cell>
          <cell r="D4195" t="str">
            <v>FBA SUPER 78 FUEL W/FILTER (ตัดกันไฟย้อนแก๊ส)</v>
          </cell>
          <cell r="F4195" t="str">
            <v>RR0105374</v>
          </cell>
          <cell r="G4195">
            <v>37039</v>
          </cell>
          <cell r="H4195">
            <v>2</v>
          </cell>
          <cell r="I4195">
            <v>9180</v>
          </cell>
          <cell r="J4195">
            <v>2</v>
          </cell>
          <cell r="K4195">
            <v>37039</v>
          </cell>
          <cell r="N4195">
            <v>0</v>
          </cell>
          <cell r="O4195">
            <v>9178</v>
          </cell>
          <cell r="P4195">
            <v>9178</v>
          </cell>
          <cell r="Q4195">
            <v>9178</v>
          </cell>
          <cell r="R4195">
            <v>9178</v>
          </cell>
          <cell r="S4195">
            <v>9178</v>
          </cell>
          <cell r="T4195">
            <v>0</v>
          </cell>
          <cell r="U4195">
            <v>0</v>
          </cell>
          <cell r="V4195">
            <v>0</v>
          </cell>
          <cell r="W4195">
            <v>0</v>
          </cell>
          <cell r="X4195">
            <v>0</v>
          </cell>
          <cell r="Y4195">
            <v>0</v>
          </cell>
          <cell r="Z4195">
            <v>0</v>
          </cell>
          <cell r="AA4195">
            <v>0</v>
          </cell>
          <cell r="AB4195">
            <v>0</v>
          </cell>
          <cell r="AC4195">
            <v>0</v>
          </cell>
          <cell r="AD4195">
            <v>0</v>
          </cell>
          <cell r="AE4195">
            <v>0</v>
          </cell>
        </row>
        <row r="4196">
          <cell r="C4196" t="str">
            <v>S049900409</v>
          </cell>
          <cell r="D4196" t="str">
            <v>เครื่องปรับอากาศ 18000 BTU (ติดที่โรงอาหาร)</v>
          </cell>
          <cell r="F4196" t="str">
            <v>IV0065110</v>
          </cell>
          <cell r="G4196">
            <v>37027</v>
          </cell>
          <cell r="H4196">
            <v>2</v>
          </cell>
          <cell r="I4196">
            <v>21400</v>
          </cell>
          <cell r="J4196">
            <v>2</v>
          </cell>
          <cell r="K4196">
            <v>37027</v>
          </cell>
          <cell r="N4196">
            <v>0</v>
          </cell>
          <cell r="O4196">
            <v>21398</v>
          </cell>
          <cell r="P4196">
            <v>21398</v>
          </cell>
          <cell r="Q4196">
            <v>21398</v>
          </cell>
          <cell r="R4196">
            <v>21398</v>
          </cell>
          <cell r="S4196">
            <v>21398</v>
          </cell>
          <cell r="T4196">
            <v>0</v>
          </cell>
          <cell r="U4196">
            <v>0</v>
          </cell>
          <cell r="V4196">
            <v>0</v>
          </cell>
          <cell r="W4196">
            <v>0</v>
          </cell>
          <cell r="X4196">
            <v>0</v>
          </cell>
          <cell r="Y4196">
            <v>0</v>
          </cell>
          <cell r="Z4196">
            <v>0</v>
          </cell>
          <cell r="AA4196">
            <v>0</v>
          </cell>
          <cell r="AB4196">
            <v>0</v>
          </cell>
          <cell r="AC4196">
            <v>0</v>
          </cell>
          <cell r="AD4196">
            <v>0</v>
          </cell>
          <cell r="AE4196">
            <v>0</v>
          </cell>
        </row>
        <row r="4197">
          <cell r="C4197" t="str">
            <v>S049900410</v>
          </cell>
          <cell r="D4197" t="str">
            <v>เครื่องปรับอากาศ 24000 BTU (ติดที่โรงอาหาร)</v>
          </cell>
          <cell r="F4197" t="str">
            <v>IV0065110</v>
          </cell>
          <cell r="G4197">
            <v>37027</v>
          </cell>
          <cell r="H4197">
            <v>3</v>
          </cell>
          <cell r="I4197">
            <v>38100</v>
          </cell>
          <cell r="J4197">
            <v>3</v>
          </cell>
          <cell r="K4197">
            <v>37027</v>
          </cell>
          <cell r="N4197">
            <v>0</v>
          </cell>
          <cell r="O4197">
            <v>38097</v>
          </cell>
          <cell r="P4197">
            <v>38097</v>
          </cell>
          <cell r="Q4197">
            <v>38097</v>
          </cell>
          <cell r="R4197">
            <v>38097</v>
          </cell>
          <cell r="S4197">
            <v>38097</v>
          </cell>
          <cell r="T4197">
            <v>0</v>
          </cell>
          <cell r="U4197">
            <v>0</v>
          </cell>
          <cell r="V4197">
            <v>0</v>
          </cell>
          <cell r="W4197">
            <v>0</v>
          </cell>
          <cell r="X4197">
            <v>0</v>
          </cell>
          <cell r="Y4197">
            <v>0</v>
          </cell>
          <cell r="Z4197">
            <v>0</v>
          </cell>
          <cell r="AA4197">
            <v>0</v>
          </cell>
          <cell r="AB4197">
            <v>0</v>
          </cell>
          <cell r="AC4197">
            <v>0</v>
          </cell>
          <cell r="AD4197">
            <v>0</v>
          </cell>
          <cell r="AE4197">
            <v>0</v>
          </cell>
        </row>
        <row r="4198">
          <cell r="C4198" t="str">
            <v>H047000413</v>
          </cell>
          <cell r="D4198" t="str">
            <v>MAINBOARD M754 (K.วราทิน)</v>
          </cell>
          <cell r="F4198" t="str">
            <v>491/24509</v>
          </cell>
          <cell r="G4198">
            <v>37021</v>
          </cell>
          <cell r="H4198">
            <v>1</v>
          </cell>
          <cell r="I4198">
            <v>3100</v>
          </cell>
          <cell r="J4198">
            <v>1</v>
          </cell>
          <cell r="K4198">
            <v>37021</v>
          </cell>
          <cell r="N4198">
            <v>0</v>
          </cell>
          <cell r="O4198">
            <v>3099</v>
          </cell>
          <cell r="P4198">
            <v>3099</v>
          </cell>
          <cell r="Q4198">
            <v>3099</v>
          </cell>
          <cell r="R4198">
            <v>3099</v>
          </cell>
          <cell r="S4198">
            <v>3099</v>
          </cell>
          <cell r="T4198">
            <v>0</v>
          </cell>
          <cell r="U4198">
            <v>0</v>
          </cell>
          <cell r="V4198">
            <v>0</v>
          </cell>
          <cell r="W4198">
            <v>0</v>
          </cell>
          <cell r="X4198">
            <v>0</v>
          </cell>
          <cell r="Y4198">
            <v>0</v>
          </cell>
          <cell r="Z4198">
            <v>0</v>
          </cell>
          <cell r="AA4198">
            <v>0</v>
          </cell>
          <cell r="AB4198">
            <v>0</v>
          </cell>
          <cell r="AC4198">
            <v>0</v>
          </cell>
          <cell r="AD4198">
            <v>0</v>
          </cell>
          <cell r="AE4198">
            <v>0</v>
          </cell>
        </row>
        <row r="4199">
          <cell r="C4199" t="str">
            <v>S070200848</v>
          </cell>
          <cell r="D4199" t="str">
            <v>JOB-0009 แม่พิมพ์ตัดสังกะสี CCX-0677</v>
          </cell>
          <cell r="F4199" t="str">
            <v>JV0105025</v>
          </cell>
          <cell r="G4199">
            <v>37042</v>
          </cell>
          <cell r="H4199">
            <v>1</v>
          </cell>
          <cell r="I4199">
            <v>30426.59</v>
          </cell>
          <cell r="J4199">
            <v>1</v>
          </cell>
          <cell r="K4199">
            <v>37042</v>
          </cell>
          <cell r="N4199">
            <v>0</v>
          </cell>
          <cell r="O4199">
            <v>30425.59</v>
          </cell>
          <cell r="P4199">
            <v>30425.59</v>
          </cell>
          <cell r="Q4199">
            <v>30425.59</v>
          </cell>
          <cell r="R4199">
            <v>30425.59</v>
          </cell>
          <cell r="S4199">
            <v>30425.59</v>
          </cell>
          <cell r="T4199">
            <v>0</v>
          </cell>
          <cell r="U4199">
            <v>0</v>
          </cell>
          <cell r="V4199">
            <v>0</v>
          </cell>
          <cell r="W4199">
            <v>0</v>
          </cell>
          <cell r="X4199">
            <v>0</v>
          </cell>
          <cell r="Y4199">
            <v>0</v>
          </cell>
          <cell r="Z4199">
            <v>0</v>
          </cell>
          <cell r="AA4199">
            <v>0</v>
          </cell>
          <cell r="AB4199">
            <v>0</v>
          </cell>
          <cell r="AC4199">
            <v>0</v>
          </cell>
          <cell r="AD4199">
            <v>0</v>
          </cell>
          <cell r="AE4199">
            <v>0</v>
          </cell>
        </row>
        <row r="4200">
          <cell r="C4200" t="str">
            <v>S070200849</v>
          </cell>
          <cell r="D4200" t="str">
            <v>JOB-0098 แม่พิมพ์ Side Plate-Lower CCX-0619</v>
          </cell>
          <cell r="F4200" t="str">
            <v>JV0105025</v>
          </cell>
          <cell r="G4200">
            <v>37042</v>
          </cell>
          <cell r="H4200">
            <v>1</v>
          </cell>
          <cell r="I4200">
            <v>17467.740000000002</v>
          </cell>
          <cell r="J4200">
            <v>1</v>
          </cell>
          <cell r="K4200">
            <v>37042</v>
          </cell>
          <cell r="N4200">
            <v>0</v>
          </cell>
          <cell r="O4200">
            <v>17466.740000000002</v>
          </cell>
          <cell r="P4200">
            <v>17466.740000000002</v>
          </cell>
          <cell r="Q4200">
            <v>17466.740000000002</v>
          </cell>
          <cell r="R4200">
            <v>17466.740000000002</v>
          </cell>
          <cell r="S4200">
            <v>17466.740000000002</v>
          </cell>
          <cell r="T4200">
            <v>0</v>
          </cell>
          <cell r="U4200">
            <v>0</v>
          </cell>
          <cell r="V4200">
            <v>0</v>
          </cell>
          <cell r="W4200">
            <v>0</v>
          </cell>
          <cell r="X4200">
            <v>0</v>
          </cell>
          <cell r="Y4200">
            <v>0</v>
          </cell>
          <cell r="Z4200">
            <v>0</v>
          </cell>
          <cell r="AA4200">
            <v>0</v>
          </cell>
          <cell r="AB4200">
            <v>0</v>
          </cell>
          <cell r="AC4200">
            <v>0</v>
          </cell>
          <cell r="AD4200">
            <v>0</v>
          </cell>
          <cell r="AE4200">
            <v>0</v>
          </cell>
        </row>
        <row r="4201">
          <cell r="C4201" t="str">
            <v>S070200850</v>
          </cell>
          <cell r="D4201" t="str">
            <v>JOB-MW-01-05-016 แม่พิมพ์ Slot 6.5*13 MM.</v>
          </cell>
          <cell r="F4201" t="str">
            <v>JV0105025</v>
          </cell>
          <cell r="G4201">
            <v>37042</v>
          </cell>
          <cell r="H4201">
            <v>2</v>
          </cell>
          <cell r="I4201">
            <v>1610</v>
          </cell>
          <cell r="J4201">
            <v>2</v>
          </cell>
          <cell r="K4201">
            <v>37042</v>
          </cell>
          <cell r="N4201">
            <v>0</v>
          </cell>
          <cell r="O4201">
            <v>1608</v>
          </cell>
          <cell r="P4201">
            <v>1608</v>
          </cell>
          <cell r="Q4201">
            <v>1608</v>
          </cell>
          <cell r="R4201">
            <v>1608</v>
          </cell>
          <cell r="S4201">
            <v>1608</v>
          </cell>
          <cell r="T4201">
            <v>0</v>
          </cell>
          <cell r="U4201">
            <v>0</v>
          </cell>
          <cell r="V4201">
            <v>0</v>
          </cell>
          <cell r="W4201">
            <v>0</v>
          </cell>
          <cell r="X4201">
            <v>0</v>
          </cell>
          <cell r="Y4201">
            <v>0</v>
          </cell>
          <cell r="Z4201">
            <v>0</v>
          </cell>
          <cell r="AA4201">
            <v>0</v>
          </cell>
          <cell r="AB4201">
            <v>0</v>
          </cell>
          <cell r="AC4201">
            <v>0</v>
          </cell>
          <cell r="AD4201">
            <v>0</v>
          </cell>
          <cell r="AE4201">
            <v>0</v>
          </cell>
        </row>
        <row r="4202">
          <cell r="C4202" t="str">
            <v>S070200851</v>
          </cell>
          <cell r="D4202" t="str">
            <v>JOB-MW-01-027 แม่พิมพ์ Collar 3R เส้นผ่าศูนย์กลาง</v>
          </cell>
          <cell r="E4202" t="str">
            <v>8.36 (5/19)</v>
          </cell>
          <cell r="F4202" t="str">
            <v>JV0105025</v>
          </cell>
          <cell r="G4202">
            <v>37042</v>
          </cell>
          <cell r="H4202">
            <v>1</v>
          </cell>
          <cell r="I4202">
            <v>3050</v>
          </cell>
          <cell r="J4202">
            <v>1</v>
          </cell>
          <cell r="K4202">
            <v>37042</v>
          </cell>
          <cell r="N4202">
            <v>0</v>
          </cell>
          <cell r="O4202">
            <v>3049</v>
          </cell>
          <cell r="P4202">
            <v>3049</v>
          </cell>
          <cell r="Q4202">
            <v>3049</v>
          </cell>
          <cell r="R4202">
            <v>3049</v>
          </cell>
          <cell r="S4202">
            <v>3049</v>
          </cell>
          <cell r="T4202">
            <v>0</v>
          </cell>
          <cell r="U4202">
            <v>0</v>
          </cell>
          <cell r="V4202">
            <v>0</v>
          </cell>
          <cell r="W4202">
            <v>0</v>
          </cell>
          <cell r="X4202">
            <v>0</v>
          </cell>
          <cell r="Y4202">
            <v>0</v>
          </cell>
          <cell r="Z4202">
            <v>0</v>
          </cell>
          <cell r="AA4202">
            <v>0</v>
          </cell>
          <cell r="AB4202">
            <v>0</v>
          </cell>
          <cell r="AC4202">
            <v>0</v>
          </cell>
          <cell r="AD4202">
            <v>0</v>
          </cell>
          <cell r="AE4202">
            <v>0</v>
          </cell>
        </row>
        <row r="4203">
          <cell r="C4203" t="str">
            <v>S070200852</v>
          </cell>
          <cell r="D4203" t="str">
            <v>JOB-01-02-026 แม่พิมพ์เจาะรู Side Plate CCA-0049</v>
          </cell>
          <cell r="F4203" t="str">
            <v>JV0105025</v>
          </cell>
          <cell r="G4203">
            <v>37042</v>
          </cell>
          <cell r="H4203">
            <v>1</v>
          </cell>
          <cell r="I4203">
            <v>3412.5</v>
          </cell>
          <cell r="J4203">
            <v>1</v>
          </cell>
          <cell r="K4203">
            <v>37042</v>
          </cell>
          <cell r="N4203">
            <v>0</v>
          </cell>
          <cell r="O4203">
            <v>3411.5</v>
          </cell>
          <cell r="P4203">
            <v>3411.5</v>
          </cell>
          <cell r="Q4203">
            <v>3411.5</v>
          </cell>
          <cell r="R4203">
            <v>3411.5</v>
          </cell>
          <cell r="S4203">
            <v>3411.5</v>
          </cell>
          <cell r="T4203">
            <v>0</v>
          </cell>
          <cell r="U4203">
            <v>0</v>
          </cell>
          <cell r="V4203">
            <v>0</v>
          </cell>
          <cell r="W4203">
            <v>0</v>
          </cell>
          <cell r="X4203">
            <v>0</v>
          </cell>
          <cell r="Y4203">
            <v>0</v>
          </cell>
          <cell r="Z4203">
            <v>0</v>
          </cell>
          <cell r="AA4203">
            <v>0</v>
          </cell>
          <cell r="AB4203">
            <v>0</v>
          </cell>
          <cell r="AC4203">
            <v>0</v>
          </cell>
          <cell r="AD4203">
            <v>0</v>
          </cell>
          <cell r="AE4203">
            <v>0</v>
          </cell>
        </row>
        <row r="4204">
          <cell r="C4204" t="str">
            <v>S070200853</v>
          </cell>
          <cell r="D4204" t="str">
            <v>JOB-9-03-008 แม่พิมพ์ขึ้นรูป End Plate Cond 2R</v>
          </cell>
          <cell r="F4204" t="str">
            <v>JV0105025</v>
          </cell>
          <cell r="G4204">
            <v>37042</v>
          </cell>
          <cell r="H4204">
            <v>1</v>
          </cell>
          <cell r="I4204">
            <v>1592.5</v>
          </cell>
          <cell r="J4204">
            <v>1</v>
          </cell>
          <cell r="K4204">
            <v>37042</v>
          </cell>
          <cell r="N4204">
            <v>0</v>
          </cell>
          <cell r="O4204">
            <v>1591.5</v>
          </cell>
          <cell r="P4204">
            <v>1591.5</v>
          </cell>
          <cell r="Q4204">
            <v>1591.5</v>
          </cell>
          <cell r="R4204">
            <v>1591.5</v>
          </cell>
          <cell r="S4204">
            <v>1591.5</v>
          </cell>
          <cell r="T4204">
            <v>0</v>
          </cell>
          <cell r="U4204">
            <v>0</v>
          </cell>
          <cell r="V4204">
            <v>0</v>
          </cell>
          <cell r="W4204">
            <v>0</v>
          </cell>
          <cell r="X4204">
            <v>0</v>
          </cell>
          <cell r="Y4204">
            <v>0</v>
          </cell>
          <cell r="Z4204">
            <v>0</v>
          </cell>
          <cell r="AA4204">
            <v>0</v>
          </cell>
          <cell r="AB4204">
            <v>0</v>
          </cell>
          <cell r="AC4204">
            <v>0</v>
          </cell>
          <cell r="AD4204">
            <v>0</v>
          </cell>
          <cell r="AE4204">
            <v>0</v>
          </cell>
        </row>
        <row r="4205">
          <cell r="C4205" t="str">
            <v>S070200854</v>
          </cell>
          <cell r="D4205" t="str">
            <v>JOB-01-05-005 แม่พิมพ์ Blank End Plate CCA-0137</v>
          </cell>
          <cell r="F4205" t="str">
            <v>JV0105025</v>
          </cell>
          <cell r="G4205">
            <v>37042</v>
          </cell>
          <cell r="H4205">
            <v>1</v>
          </cell>
          <cell r="I4205">
            <v>1592.5</v>
          </cell>
          <cell r="J4205">
            <v>1</v>
          </cell>
          <cell r="K4205">
            <v>37042</v>
          </cell>
          <cell r="N4205">
            <v>0</v>
          </cell>
          <cell r="O4205">
            <v>1591.5</v>
          </cell>
          <cell r="P4205">
            <v>1591.5</v>
          </cell>
          <cell r="Q4205">
            <v>1591.5</v>
          </cell>
          <cell r="R4205">
            <v>1591.5</v>
          </cell>
          <cell r="S4205">
            <v>1591.5</v>
          </cell>
          <cell r="T4205">
            <v>0</v>
          </cell>
          <cell r="U4205">
            <v>0</v>
          </cell>
          <cell r="V4205">
            <v>0</v>
          </cell>
          <cell r="W4205">
            <v>0</v>
          </cell>
          <cell r="X4205">
            <v>0</v>
          </cell>
          <cell r="Y4205">
            <v>0</v>
          </cell>
          <cell r="Z4205">
            <v>0</v>
          </cell>
          <cell r="AA4205">
            <v>0</v>
          </cell>
          <cell r="AB4205">
            <v>0</v>
          </cell>
          <cell r="AC4205">
            <v>0</v>
          </cell>
          <cell r="AD4205">
            <v>0</v>
          </cell>
          <cell r="AE4205">
            <v>0</v>
          </cell>
        </row>
        <row r="4206">
          <cell r="C4206" t="str">
            <v>S070200855</v>
          </cell>
          <cell r="D4206" t="str">
            <v>JOB-01-05-006 แม่พิมพ์ Blank-End Plate HB&amp;RB</v>
          </cell>
          <cell r="E4206" t="str">
            <v>CCX-0237</v>
          </cell>
          <cell r="F4206" t="str">
            <v>JV0105025</v>
          </cell>
          <cell r="G4206">
            <v>37042</v>
          </cell>
          <cell r="H4206">
            <v>1</v>
          </cell>
          <cell r="I4206">
            <v>1592.5</v>
          </cell>
          <cell r="J4206">
            <v>1</v>
          </cell>
          <cell r="K4206">
            <v>37042</v>
          </cell>
          <cell r="N4206">
            <v>0</v>
          </cell>
          <cell r="O4206">
            <v>1591.5</v>
          </cell>
          <cell r="P4206">
            <v>1591.5</v>
          </cell>
          <cell r="Q4206">
            <v>1591.5</v>
          </cell>
          <cell r="R4206">
            <v>1591.5</v>
          </cell>
          <cell r="S4206">
            <v>1591.5</v>
          </cell>
          <cell r="T4206">
            <v>0</v>
          </cell>
          <cell r="U4206">
            <v>0</v>
          </cell>
          <cell r="V4206">
            <v>0</v>
          </cell>
          <cell r="W4206">
            <v>0</v>
          </cell>
          <cell r="X4206">
            <v>0</v>
          </cell>
          <cell r="Y4206">
            <v>0</v>
          </cell>
          <cell r="Z4206">
            <v>0</v>
          </cell>
          <cell r="AA4206">
            <v>0</v>
          </cell>
          <cell r="AB4206">
            <v>0</v>
          </cell>
          <cell r="AC4206">
            <v>0</v>
          </cell>
          <cell r="AD4206">
            <v>0</v>
          </cell>
          <cell r="AE4206">
            <v>0</v>
          </cell>
        </row>
        <row r="4207">
          <cell r="C4207" t="str">
            <v>S070200856</v>
          </cell>
          <cell r="D4207" t="str">
            <v>JOB-01-05-007 แม่พิมพ์ Blank In-Out (SMA-0034)</v>
          </cell>
          <cell r="F4207" t="str">
            <v>JV0105025</v>
          </cell>
          <cell r="G4207">
            <v>37042</v>
          </cell>
          <cell r="H4207">
            <v>1</v>
          </cell>
          <cell r="I4207">
            <v>3867.5</v>
          </cell>
          <cell r="J4207">
            <v>1</v>
          </cell>
          <cell r="K4207">
            <v>37042</v>
          </cell>
          <cell r="N4207">
            <v>0</v>
          </cell>
          <cell r="O4207">
            <v>3866.5</v>
          </cell>
          <cell r="P4207">
            <v>3866.5</v>
          </cell>
          <cell r="Q4207">
            <v>3866.5</v>
          </cell>
          <cell r="R4207">
            <v>3866.5</v>
          </cell>
          <cell r="S4207">
            <v>3866.5</v>
          </cell>
          <cell r="T4207">
            <v>0</v>
          </cell>
          <cell r="U4207">
            <v>0</v>
          </cell>
          <cell r="V4207">
            <v>0</v>
          </cell>
          <cell r="W4207">
            <v>0</v>
          </cell>
          <cell r="X4207">
            <v>0</v>
          </cell>
          <cell r="Y4207">
            <v>0</v>
          </cell>
          <cell r="Z4207">
            <v>0</v>
          </cell>
          <cell r="AA4207">
            <v>0</v>
          </cell>
          <cell r="AB4207">
            <v>0</v>
          </cell>
          <cell r="AC4207">
            <v>0</v>
          </cell>
          <cell r="AD4207">
            <v>0</v>
          </cell>
          <cell r="AE4207">
            <v>0</v>
          </cell>
        </row>
        <row r="4208">
          <cell r="C4208" t="str">
            <v>S070200857</v>
          </cell>
          <cell r="D4208" t="str">
            <v>JOB-01-05-008 Die Plate 2R Pattern 20.16</v>
          </cell>
          <cell r="F4208" t="str">
            <v>JV0105025</v>
          </cell>
          <cell r="G4208">
            <v>37042</v>
          </cell>
          <cell r="H4208">
            <v>1</v>
          </cell>
          <cell r="I4208">
            <v>6370</v>
          </cell>
          <cell r="J4208">
            <v>1</v>
          </cell>
          <cell r="K4208">
            <v>37042</v>
          </cell>
          <cell r="N4208">
            <v>0</v>
          </cell>
          <cell r="O4208">
            <v>6369</v>
          </cell>
          <cell r="P4208">
            <v>6369</v>
          </cell>
          <cell r="Q4208">
            <v>6369</v>
          </cell>
          <cell r="R4208">
            <v>6369</v>
          </cell>
          <cell r="S4208">
            <v>6369</v>
          </cell>
          <cell r="T4208">
            <v>0</v>
          </cell>
          <cell r="U4208">
            <v>0</v>
          </cell>
          <cell r="V4208">
            <v>0</v>
          </cell>
          <cell r="W4208">
            <v>0</v>
          </cell>
          <cell r="X4208">
            <v>0</v>
          </cell>
          <cell r="Y4208">
            <v>0</v>
          </cell>
          <cell r="Z4208">
            <v>0</v>
          </cell>
          <cell r="AA4208">
            <v>0</v>
          </cell>
          <cell r="AB4208">
            <v>0</v>
          </cell>
          <cell r="AC4208">
            <v>0</v>
          </cell>
          <cell r="AD4208">
            <v>0</v>
          </cell>
          <cell r="AE4208">
            <v>0</v>
          </cell>
        </row>
        <row r="4209">
          <cell r="C4209" t="str">
            <v>S070200858</v>
          </cell>
          <cell r="D4209" t="str">
            <v>JOB-01-05-030 แม่พิมพ์ขึ้นรูป Bracket SMA-94-471</v>
          </cell>
          <cell r="F4209" t="str">
            <v>JV0105025</v>
          </cell>
          <cell r="G4209">
            <v>37042</v>
          </cell>
          <cell r="H4209">
            <v>1</v>
          </cell>
          <cell r="I4209">
            <v>12859.81</v>
          </cell>
          <cell r="J4209">
            <v>1</v>
          </cell>
          <cell r="K4209">
            <v>37042</v>
          </cell>
          <cell r="N4209">
            <v>0</v>
          </cell>
          <cell r="O4209">
            <v>12858.81</v>
          </cell>
          <cell r="P4209">
            <v>12858.81</v>
          </cell>
          <cell r="Q4209">
            <v>12858.81</v>
          </cell>
          <cell r="R4209">
            <v>12858.81</v>
          </cell>
          <cell r="S4209">
            <v>12858.81</v>
          </cell>
          <cell r="T4209">
            <v>0</v>
          </cell>
          <cell r="U4209">
            <v>0</v>
          </cell>
          <cell r="V4209">
            <v>0</v>
          </cell>
          <cell r="W4209">
            <v>0</v>
          </cell>
          <cell r="X4209">
            <v>0</v>
          </cell>
          <cell r="Y4209">
            <v>0</v>
          </cell>
          <cell r="Z4209">
            <v>0</v>
          </cell>
          <cell r="AA4209">
            <v>0</v>
          </cell>
          <cell r="AB4209">
            <v>0</v>
          </cell>
          <cell r="AC4209">
            <v>0</v>
          </cell>
          <cell r="AD4209">
            <v>0</v>
          </cell>
          <cell r="AE4209">
            <v>0</v>
          </cell>
        </row>
        <row r="4210">
          <cell r="C4210" t="str">
            <v>S070200859</v>
          </cell>
          <cell r="D4210" t="str">
            <v>JOB-01-04-023 แม่พิมพ์เจาะรู Bracket-Cond CCA-0104</v>
          </cell>
          <cell r="E4210" t="str">
            <v>SMA-0793</v>
          </cell>
          <cell r="F4210" t="str">
            <v>JV0105025</v>
          </cell>
          <cell r="G4210">
            <v>37042</v>
          </cell>
          <cell r="H4210">
            <v>1</v>
          </cell>
          <cell r="I4210">
            <v>2382.63</v>
          </cell>
          <cell r="J4210">
            <v>1</v>
          </cell>
          <cell r="K4210">
            <v>37042</v>
          </cell>
          <cell r="N4210">
            <v>0</v>
          </cell>
          <cell r="O4210">
            <v>2381.63</v>
          </cell>
          <cell r="P4210">
            <v>2381.63</v>
          </cell>
          <cell r="Q4210">
            <v>2381.63</v>
          </cell>
          <cell r="R4210">
            <v>2381.63</v>
          </cell>
          <cell r="S4210">
            <v>2381.63</v>
          </cell>
          <cell r="T4210">
            <v>0</v>
          </cell>
          <cell r="U4210">
            <v>0</v>
          </cell>
          <cell r="V4210">
            <v>0</v>
          </cell>
          <cell r="W4210">
            <v>0</v>
          </cell>
          <cell r="X4210">
            <v>0</v>
          </cell>
          <cell r="Y4210">
            <v>0</v>
          </cell>
          <cell r="Z4210">
            <v>0</v>
          </cell>
          <cell r="AA4210">
            <v>0</v>
          </cell>
          <cell r="AB4210">
            <v>0</v>
          </cell>
          <cell r="AC4210">
            <v>0</v>
          </cell>
          <cell r="AD4210">
            <v>0</v>
          </cell>
          <cell r="AE4210">
            <v>0</v>
          </cell>
        </row>
        <row r="4211">
          <cell r="C4211" t="str">
            <v>S060300325</v>
          </cell>
          <cell r="D4211" t="str">
            <v>JOB-Fin-01-04-030 ทำแท่นกระบอกลม เครื่อง #4</v>
          </cell>
          <cell r="F4211" t="str">
            <v>JV0105025</v>
          </cell>
          <cell r="G4211">
            <v>37042</v>
          </cell>
          <cell r="H4211">
            <v>1</v>
          </cell>
          <cell r="I4211">
            <v>2426.37</v>
          </cell>
          <cell r="J4211">
            <v>1</v>
          </cell>
          <cell r="K4211">
            <v>37042</v>
          </cell>
          <cell r="N4211">
            <v>0</v>
          </cell>
          <cell r="O4211">
            <v>2425.37</v>
          </cell>
          <cell r="P4211">
            <v>2425.37</v>
          </cell>
          <cell r="Q4211">
            <v>2425.37</v>
          </cell>
          <cell r="R4211">
            <v>2425.37</v>
          </cell>
          <cell r="S4211">
            <v>2425.37</v>
          </cell>
          <cell r="T4211">
            <v>0</v>
          </cell>
          <cell r="U4211">
            <v>0</v>
          </cell>
          <cell r="V4211">
            <v>0</v>
          </cell>
          <cell r="W4211">
            <v>0</v>
          </cell>
          <cell r="X4211">
            <v>0</v>
          </cell>
          <cell r="Y4211">
            <v>0</v>
          </cell>
          <cell r="Z4211">
            <v>0</v>
          </cell>
          <cell r="AA4211">
            <v>0</v>
          </cell>
          <cell r="AB4211">
            <v>0</v>
          </cell>
          <cell r="AC4211">
            <v>0</v>
          </cell>
          <cell r="AD4211">
            <v>0</v>
          </cell>
          <cell r="AE4211">
            <v>0</v>
          </cell>
        </row>
        <row r="4212">
          <cell r="C4212" t="str">
            <v>S060300326</v>
          </cell>
          <cell r="D4212" t="str">
            <v>JOB-01-05-008 S # 8 Punch &amp; Die</v>
          </cell>
          <cell r="F4212" t="str">
            <v>JV0105025</v>
          </cell>
          <cell r="G4212">
            <v>37042</v>
          </cell>
          <cell r="H4212">
            <v>1</v>
          </cell>
          <cell r="I4212">
            <v>5232.5</v>
          </cell>
          <cell r="J4212">
            <v>1</v>
          </cell>
          <cell r="K4212">
            <v>37042</v>
          </cell>
          <cell r="N4212">
            <v>0</v>
          </cell>
          <cell r="O4212">
            <v>5231.5</v>
          </cell>
          <cell r="P4212">
            <v>5231.5</v>
          </cell>
          <cell r="Q4212">
            <v>5231.5</v>
          </cell>
          <cell r="R4212">
            <v>5231.5</v>
          </cell>
          <cell r="S4212">
            <v>5231.5</v>
          </cell>
          <cell r="T4212">
            <v>0</v>
          </cell>
          <cell r="U4212">
            <v>0</v>
          </cell>
          <cell r="V4212">
            <v>0</v>
          </cell>
          <cell r="W4212">
            <v>0</v>
          </cell>
          <cell r="X4212">
            <v>0</v>
          </cell>
          <cell r="Y4212">
            <v>0</v>
          </cell>
          <cell r="Z4212">
            <v>0</v>
          </cell>
          <cell r="AA4212">
            <v>0</v>
          </cell>
          <cell r="AB4212">
            <v>0</v>
          </cell>
          <cell r="AC4212">
            <v>0</v>
          </cell>
          <cell r="AD4212">
            <v>0</v>
          </cell>
          <cell r="AE4212">
            <v>0</v>
          </cell>
        </row>
        <row r="4213">
          <cell r="C4213" t="str">
            <v>S060300327</v>
          </cell>
          <cell r="D4213" t="str">
            <v>JOB-01-05-017 พิมพ์ดัดแป๊ปทองแดง CW</v>
          </cell>
          <cell r="F4213" t="str">
            <v>JV0105025</v>
          </cell>
          <cell r="G4213">
            <v>37042</v>
          </cell>
          <cell r="H4213">
            <v>1</v>
          </cell>
          <cell r="I4213">
            <v>13877.5</v>
          </cell>
          <cell r="J4213">
            <v>1</v>
          </cell>
          <cell r="K4213">
            <v>37042</v>
          </cell>
          <cell r="N4213">
            <v>0</v>
          </cell>
          <cell r="O4213">
            <v>13876.5</v>
          </cell>
          <cell r="P4213">
            <v>13876.5</v>
          </cell>
          <cell r="Q4213">
            <v>13876.5</v>
          </cell>
          <cell r="R4213">
            <v>13876.5</v>
          </cell>
          <cell r="S4213">
            <v>13876.5</v>
          </cell>
          <cell r="T4213">
            <v>0</v>
          </cell>
          <cell r="U4213">
            <v>0</v>
          </cell>
          <cell r="V4213">
            <v>0</v>
          </cell>
          <cell r="W4213">
            <v>0</v>
          </cell>
          <cell r="X4213">
            <v>0</v>
          </cell>
          <cell r="Y4213">
            <v>0</v>
          </cell>
          <cell r="Z4213">
            <v>0</v>
          </cell>
          <cell r="AA4213">
            <v>0</v>
          </cell>
          <cell r="AB4213">
            <v>0</v>
          </cell>
          <cell r="AC4213">
            <v>0</v>
          </cell>
          <cell r="AD4213">
            <v>0</v>
          </cell>
          <cell r="AE4213">
            <v>0</v>
          </cell>
        </row>
        <row r="4214">
          <cell r="C4214" t="str">
            <v>S060300328</v>
          </cell>
          <cell r="D4214" t="str">
            <v>JOB-01-05-008 Jig ดัดโค้งท่อ 8#1</v>
          </cell>
          <cell r="F4214" t="str">
            <v>JV0105025</v>
          </cell>
          <cell r="G4214">
            <v>37042</v>
          </cell>
          <cell r="H4214">
            <v>1</v>
          </cell>
          <cell r="I4214">
            <v>30030</v>
          </cell>
          <cell r="J4214">
            <v>1</v>
          </cell>
          <cell r="K4214">
            <v>37042</v>
          </cell>
          <cell r="N4214">
            <v>0</v>
          </cell>
          <cell r="O4214">
            <v>30029</v>
          </cell>
          <cell r="P4214">
            <v>30029</v>
          </cell>
          <cell r="Q4214">
            <v>30029</v>
          </cell>
          <cell r="R4214">
            <v>30029</v>
          </cell>
          <cell r="S4214">
            <v>30029</v>
          </cell>
          <cell r="T4214">
            <v>0</v>
          </cell>
          <cell r="U4214">
            <v>0</v>
          </cell>
          <cell r="V4214">
            <v>0</v>
          </cell>
          <cell r="W4214">
            <v>0</v>
          </cell>
          <cell r="X4214">
            <v>0</v>
          </cell>
          <cell r="Y4214">
            <v>0</v>
          </cell>
          <cell r="Z4214">
            <v>0</v>
          </cell>
          <cell r="AA4214">
            <v>0</v>
          </cell>
          <cell r="AB4214">
            <v>0</v>
          </cell>
          <cell r="AC4214">
            <v>0</v>
          </cell>
          <cell r="AD4214">
            <v>0</v>
          </cell>
          <cell r="AE4214">
            <v>0</v>
          </cell>
        </row>
        <row r="4215">
          <cell r="C4215" t="str">
            <v>S070300091</v>
          </cell>
          <cell r="D4215" t="str">
            <v>JOB-Tube 01-05-007 พิมพ์ปั๊มรู( แกนเข็ม) No.7 (S #</v>
          </cell>
          <cell r="E4215" t="str">
            <v>7)</v>
          </cell>
          <cell r="F4215" t="str">
            <v>JV0105025</v>
          </cell>
          <cell r="G4215">
            <v>37042</v>
          </cell>
          <cell r="H4215">
            <v>1</v>
          </cell>
          <cell r="I4215">
            <v>2075.34</v>
          </cell>
          <cell r="J4215">
            <v>1</v>
          </cell>
          <cell r="K4215">
            <v>37042</v>
          </cell>
          <cell r="N4215">
            <v>0</v>
          </cell>
          <cell r="O4215">
            <v>2074.34</v>
          </cell>
          <cell r="P4215">
            <v>2074.34</v>
          </cell>
          <cell r="Q4215">
            <v>2074.34</v>
          </cell>
          <cell r="R4215">
            <v>2074.34</v>
          </cell>
          <cell r="S4215">
            <v>2074.34</v>
          </cell>
          <cell r="T4215">
            <v>0</v>
          </cell>
          <cell r="U4215">
            <v>0</v>
          </cell>
          <cell r="V4215">
            <v>0</v>
          </cell>
          <cell r="W4215">
            <v>0</v>
          </cell>
          <cell r="X4215">
            <v>0</v>
          </cell>
          <cell r="Y4215">
            <v>0</v>
          </cell>
          <cell r="Z4215">
            <v>0</v>
          </cell>
          <cell r="AA4215">
            <v>0</v>
          </cell>
          <cell r="AB4215">
            <v>0</v>
          </cell>
          <cell r="AC4215">
            <v>0</v>
          </cell>
          <cell r="AD4215">
            <v>0</v>
          </cell>
          <cell r="AE4215">
            <v>0</v>
          </cell>
        </row>
        <row r="4216">
          <cell r="C4216" t="str">
            <v>S060300329</v>
          </cell>
          <cell r="D4216" t="str">
            <v>JOB-Exp-01-05-006 ทำตัวเหยียบกระแทก</v>
          </cell>
          <cell r="F4216" t="str">
            <v>JV0105025</v>
          </cell>
          <cell r="G4216">
            <v>37042</v>
          </cell>
          <cell r="H4216">
            <v>1</v>
          </cell>
          <cell r="I4216">
            <v>4841.2</v>
          </cell>
          <cell r="J4216">
            <v>1</v>
          </cell>
          <cell r="K4216">
            <v>37042</v>
          </cell>
          <cell r="N4216">
            <v>0</v>
          </cell>
          <cell r="O4216">
            <v>4840.2</v>
          </cell>
          <cell r="P4216">
            <v>4840.2</v>
          </cell>
          <cell r="Q4216">
            <v>4840.2</v>
          </cell>
          <cell r="R4216">
            <v>4840.2</v>
          </cell>
          <cell r="S4216">
            <v>4840.2</v>
          </cell>
          <cell r="T4216">
            <v>0</v>
          </cell>
          <cell r="U4216">
            <v>0</v>
          </cell>
          <cell r="V4216">
            <v>0</v>
          </cell>
          <cell r="W4216">
            <v>0</v>
          </cell>
          <cell r="X4216">
            <v>0</v>
          </cell>
          <cell r="Y4216">
            <v>0</v>
          </cell>
          <cell r="Z4216">
            <v>0</v>
          </cell>
          <cell r="AA4216">
            <v>0</v>
          </cell>
          <cell r="AB4216">
            <v>0</v>
          </cell>
          <cell r="AC4216">
            <v>0</v>
          </cell>
          <cell r="AD4216">
            <v>0</v>
          </cell>
          <cell r="AE4216">
            <v>0</v>
          </cell>
        </row>
        <row r="4217">
          <cell r="C4217" t="str">
            <v>S060300330</v>
          </cell>
          <cell r="D4217" t="str">
            <v>JOB-01-05-003 ทำตัวล๊อคประกบข้าง</v>
          </cell>
          <cell r="F4217" t="str">
            <v>JV0105025</v>
          </cell>
          <cell r="G4217">
            <v>37042</v>
          </cell>
          <cell r="H4217">
            <v>1</v>
          </cell>
          <cell r="I4217">
            <v>1074.6400000000001</v>
          </cell>
          <cell r="J4217">
            <v>1</v>
          </cell>
          <cell r="K4217">
            <v>37042</v>
          </cell>
          <cell r="N4217">
            <v>0</v>
          </cell>
          <cell r="O4217">
            <v>1073.6400000000001</v>
          </cell>
          <cell r="P4217">
            <v>1073.6400000000001</v>
          </cell>
          <cell r="Q4217">
            <v>1073.6400000000001</v>
          </cell>
          <cell r="R4217">
            <v>1073.6400000000001</v>
          </cell>
          <cell r="S4217">
            <v>1073.6400000000001</v>
          </cell>
          <cell r="T4217">
            <v>0</v>
          </cell>
          <cell r="U4217">
            <v>0</v>
          </cell>
          <cell r="V4217">
            <v>0</v>
          </cell>
          <cell r="W4217">
            <v>0</v>
          </cell>
          <cell r="X4217">
            <v>0</v>
          </cell>
          <cell r="Y4217">
            <v>0</v>
          </cell>
          <cell r="Z4217">
            <v>0</v>
          </cell>
          <cell r="AA4217">
            <v>0</v>
          </cell>
          <cell r="AB4217">
            <v>0</v>
          </cell>
          <cell r="AC4217">
            <v>0</v>
          </cell>
          <cell r="AD4217">
            <v>0</v>
          </cell>
          <cell r="AE4217">
            <v>0</v>
          </cell>
        </row>
        <row r="4218">
          <cell r="C4218" t="str">
            <v>S060300331</v>
          </cell>
          <cell r="D4218" t="str">
            <v>JOB-0090 ทำหัวเข็มเส้นผ่าศูนย์กลาง 8.35 -8.37</v>
          </cell>
          <cell r="E4218" t="str">
            <v>(เครื่อง Oak #8)</v>
          </cell>
          <cell r="F4218" t="str">
            <v>JV0105025</v>
          </cell>
          <cell r="G4218">
            <v>37042</v>
          </cell>
          <cell r="H4218">
            <v>1</v>
          </cell>
          <cell r="I4218">
            <v>18435.75</v>
          </cell>
          <cell r="J4218">
            <v>1</v>
          </cell>
          <cell r="K4218">
            <v>37042</v>
          </cell>
          <cell r="N4218">
            <v>0</v>
          </cell>
          <cell r="O4218">
            <v>18434.75</v>
          </cell>
          <cell r="P4218">
            <v>18434.75</v>
          </cell>
          <cell r="Q4218">
            <v>18434.75</v>
          </cell>
          <cell r="R4218">
            <v>18434.75</v>
          </cell>
          <cell r="S4218">
            <v>18434.75</v>
          </cell>
          <cell r="T4218">
            <v>0</v>
          </cell>
          <cell r="U4218">
            <v>0</v>
          </cell>
          <cell r="V4218">
            <v>0</v>
          </cell>
          <cell r="W4218">
            <v>0</v>
          </cell>
          <cell r="X4218">
            <v>0</v>
          </cell>
          <cell r="Y4218">
            <v>0</v>
          </cell>
          <cell r="Z4218">
            <v>0</v>
          </cell>
          <cell r="AA4218">
            <v>0</v>
          </cell>
          <cell r="AB4218">
            <v>0</v>
          </cell>
          <cell r="AC4218">
            <v>0</v>
          </cell>
          <cell r="AD4218">
            <v>0</v>
          </cell>
          <cell r="AE4218">
            <v>0</v>
          </cell>
        </row>
        <row r="4219">
          <cell r="C4219" t="str">
            <v>S060300332</v>
          </cell>
          <cell r="D4219" t="str">
            <v>JOB-0092 ทำหัวเข็มเครื่อง Oak</v>
          </cell>
          <cell r="F4219" t="str">
            <v>JV0105025</v>
          </cell>
          <cell r="G4219">
            <v>37042</v>
          </cell>
          <cell r="H4219">
            <v>1</v>
          </cell>
          <cell r="I4219">
            <v>5687.5</v>
          </cell>
          <cell r="J4219">
            <v>1</v>
          </cell>
          <cell r="K4219">
            <v>37042</v>
          </cell>
          <cell r="N4219">
            <v>0</v>
          </cell>
          <cell r="O4219">
            <v>5686.5</v>
          </cell>
          <cell r="P4219">
            <v>5686.5</v>
          </cell>
          <cell r="Q4219">
            <v>5686.5</v>
          </cell>
          <cell r="R4219">
            <v>5686.5</v>
          </cell>
          <cell r="S4219">
            <v>5686.5</v>
          </cell>
          <cell r="T4219">
            <v>0</v>
          </cell>
          <cell r="U4219">
            <v>0</v>
          </cell>
          <cell r="V4219">
            <v>0</v>
          </cell>
          <cell r="W4219">
            <v>0</v>
          </cell>
          <cell r="X4219">
            <v>0</v>
          </cell>
          <cell r="Y4219">
            <v>0</v>
          </cell>
          <cell r="Z4219">
            <v>0</v>
          </cell>
          <cell r="AA4219">
            <v>0</v>
          </cell>
          <cell r="AB4219">
            <v>0</v>
          </cell>
          <cell r="AC4219">
            <v>0</v>
          </cell>
          <cell r="AD4219">
            <v>0</v>
          </cell>
          <cell r="AE4219">
            <v>0</v>
          </cell>
        </row>
        <row r="4220">
          <cell r="C4220" t="str">
            <v>S060400492</v>
          </cell>
          <cell r="D4220" t="str">
            <v>JOB-0100 Jig รองเชื่อม Inlet</v>
          </cell>
          <cell r="F4220" t="str">
            <v>JV0105025</v>
          </cell>
          <cell r="G4220">
            <v>37042</v>
          </cell>
          <cell r="H4220">
            <v>4</v>
          </cell>
          <cell r="I4220">
            <v>6378.21</v>
          </cell>
          <cell r="J4220">
            <v>4</v>
          </cell>
          <cell r="K4220">
            <v>37042</v>
          </cell>
          <cell r="N4220">
            <v>0</v>
          </cell>
          <cell r="O4220">
            <v>6374.21</v>
          </cell>
          <cell r="P4220">
            <v>6374.21</v>
          </cell>
          <cell r="Q4220">
            <v>6374.21</v>
          </cell>
          <cell r="R4220">
            <v>6374.21</v>
          </cell>
          <cell r="S4220">
            <v>6374.21</v>
          </cell>
          <cell r="T4220">
            <v>0</v>
          </cell>
          <cell r="U4220">
            <v>0</v>
          </cell>
          <cell r="V4220">
            <v>0</v>
          </cell>
          <cell r="W4220">
            <v>0</v>
          </cell>
          <cell r="X4220">
            <v>0</v>
          </cell>
          <cell r="Y4220">
            <v>0</v>
          </cell>
          <cell r="Z4220">
            <v>0</v>
          </cell>
          <cell r="AA4220">
            <v>0</v>
          </cell>
          <cell r="AB4220">
            <v>0</v>
          </cell>
          <cell r="AC4220">
            <v>0</v>
          </cell>
          <cell r="AD4220">
            <v>0</v>
          </cell>
          <cell r="AE4220">
            <v>0</v>
          </cell>
        </row>
        <row r="4221">
          <cell r="C4221" t="str">
            <v>S060400493</v>
          </cell>
          <cell r="D4221" t="str">
            <v>JOB-0096 หัวมล Cap Tube</v>
          </cell>
          <cell r="F4221" t="str">
            <v>JV0105025</v>
          </cell>
          <cell r="G4221">
            <v>37042</v>
          </cell>
          <cell r="H4221">
            <v>1</v>
          </cell>
          <cell r="I4221">
            <v>705.3</v>
          </cell>
          <cell r="J4221">
            <v>1</v>
          </cell>
          <cell r="K4221">
            <v>37042</v>
          </cell>
          <cell r="N4221">
            <v>0</v>
          </cell>
          <cell r="O4221">
            <v>704.3</v>
          </cell>
          <cell r="P4221">
            <v>704.3</v>
          </cell>
          <cell r="Q4221">
            <v>704.3</v>
          </cell>
          <cell r="R4221">
            <v>704.3</v>
          </cell>
          <cell r="S4221">
            <v>704.3</v>
          </cell>
          <cell r="T4221">
            <v>0</v>
          </cell>
          <cell r="U4221">
            <v>0</v>
          </cell>
          <cell r="V4221">
            <v>0</v>
          </cell>
          <cell r="W4221">
            <v>0</v>
          </cell>
          <cell r="X4221">
            <v>0</v>
          </cell>
          <cell r="Y4221">
            <v>0</v>
          </cell>
          <cell r="Z4221">
            <v>0</v>
          </cell>
          <cell r="AA4221">
            <v>0</v>
          </cell>
          <cell r="AB4221">
            <v>0</v>
          </cell>
          <cell r="AC4221">
            <v>0</v>
          </cell>
          <cell r="AD4221">
            <v>0</v>
          </cell>
          <cell r="AE4221">
            <v>0</v>
          </cell>
        </row>
        <row r="4222">
          <cell r="C4222" t="str">
            <v>S060400494</v>
          </cell>
          <cell r="D4222" t="str">
            <v>JOB-0028 Jigเจาะรูคุมระยะท่อ AL (ECX-094)</v>
          </cell>
          <cell r="F4222" t="str">
            <v>JV0105025</v>
          </cell>
          <cell r="G4222">
            <v>37042</v>
          </cell>
          <cell r="H4222">
            <v>1</v>
          </cell>
          <cell r="I4222">
            <v>12230.81</v>
          </cell>
          <cell r="J4222">
            <v>1</v>
          </cell>
          <cell r="K4222">
            <v>37042</v>
          </cell>
          <cell r="N4222">
            <v>0</v>
          </cell>
          <cell r="O4222">
            <v>12229.81</v>
          </cell>
          <cell r="P4222">
            <v>12229.81</v>
          </cell>
          <cell r="Q4222">
            <v>12229.81</v>
          </cell>
          <cell r="R4222">
            <v>12229.81</v>
          </cell>
          <cell r="S4222">
            <v>12229.81</v>
          </cell>
          <cell r="T4222">
            <v>0</v>
          </cell>
          <cell r="U4222">
            <v>0</v>
          </cell>
          <cell r="V4222">
            <v>0</v>
          </cell>
          <cell r="W4222">
            <v>0</v>
          </cell>
          <cell r="X4222">
            <v>0</v>
          </cell>
          <cell r="Y4222">
            <v>0</v>
          </cell>
          <cell r="Z4222">
            <v>0</v>
          </cell>
          <cell r="AA4222">
            <v>0</v>
          </cell>
          <cell r="AB4222">
            <v>0</v>
          </cell>
          <cell r="AC4222">
            <v>0</v>
          </cell>
          <cell r="AD4222">
            <v>0</v>
          </cell>
          <cell r="AE4222">
            <v>0</v>
          </cell>
        </row>
        <row r="4223">
          <cell r="C4223" t="str">
            <v>S060400495</v>
          </cell>
          <cell r="D4223" t="str">
            <v>JOB-IN-OUT 01-05-02 JIG ดัดท่อ AL เส้นผ่าศูนย์กลาง</v>
          </cell>
          <cell r="E4223" t="str">
            <v>1/2</v>
          </cell>
          <cell r="F4223" t="str">
            <v>JV0105025</v>
          </cell>
          <cell r="G4223">
            <v>37042</v>
          </cell>
          <cell r="H4223">
            <v>1</v>
          </cell>
          <cell r="I4223">
            <v>1954.89</v>
          </cell>
          <cell r="J4223">
            <v>1</v>
          </cell>
          <cell r="K4223">
            <v>37042</v>
          </cell>
          <cell r="N4223">
            <v>0</v>
          </cell>
          <cell r="O4223">
            <v>1953.89</v>
          </cell>
          <cell r="P4223">
            <v>1953.89</v>
          </cell>
          <cell r="Q4223">
            <v>1953.89</v>
          </cell>
          <cell r="R4223">
            <v>1953.89</v>
          </cell>
          <cell r="S4223">
            <v>1953.89</v>
          </cell>
          <cell r="T4223">
            <v>0</v>
          </cell>
          <cell r="U4223">
            <v>0</v>
          </cell>
          <cell r="V4223">
            <v>0</v>
          </cell>
          <cell r="W4223">
            <v>0</v>
          </cell>
          <cell r="X4223">
            <v>0</v>
          </cell>
          <cell r="Y4223">
            <v>0</v>
          </cell>
          <cell r="Z4223">
            <v>0</v>
          </cell>
          <cell r="AA4223">
            <v>0</v>
          </cell>
          <cell r="AB4223">
            <v>0</v>
          </cell>
          <cell r="AC4223">
            <v>0</v>
          </cell>
          <cell r="AD4223">
            <v>0</v>
          </cell>
          <cell r="AE4223">
            <v>0</v>
          </cell>
        </row>
        <row r="4224">
          <cell r="C4224" t="str">
            <v>S060400496</v>
          </cell>
          <cell r="D4224" t="str">
            <v>JOB-01-05-04 JIG ดัดท่อ CW 3/8</v>
          </cell>
          <cell r="F4224" t="str">
            <v>JV0105025</v>
          </cell>
          <cell r="G4224">
            <v>37042</v>
          </cell>
          <cell r="H4224">
            <v>1</v>
          </cell>
          <cell r="I4224">
            <v>1592.5</v>
          </cell>
          <cell r="J4224">
            <v>1</v>
          </cell>
          <cell r="K4224">
            <v>37042</v>
          </cell>
          <cell r="N4224">
            <v>0</v>
          </cell>
          <cell r="O4224">
            <v>1591.5</v>
          </cell>
          <cell r="P4224">
            <v>1591.5</v>
          </cell>
          <cell r="Q4224">
            <v>1591.5</v>
          </cell>
          <cell r="R4224">
            <v>1591.5</v>
          </cell>
          <cell r="S4224">
            <v>1591.5</v>
          </cell>
          <cell r="T4224">
            <v>0</v>
          </cell>
          <cell r="U4224">
            <v>0</v>
          </cell>
          <cell r="V4224">
            <v>0</v>
          </cell>
          <cell r="W4224">
            <v>0</v>
          </cell>
          <cell r="X4224">
            <v>0</v>
          </cell>
          <cell r="Y4224">
            <v>0</v>
          </cell>
          <cell r="Z4224">
            <v>0</v>
          </cell>
          <cell r="AA4224">
            <v>0</v>
          </cell>
          <cell r="AB4224">
            <v>0</v>
          </cell>
          <cell r="AC4224">
            <v>0</v>
          </cell>
          <cell r="AD4224">
            <v>0</v>
          </cell>
          <cell r="AE4224">
            <v>0</v>
          </cell>
        </row>
        <row r="4225">
          <cell r="C4225" t="str">
            <v>S060400497</v>
          </cell>
          <cell r="D4225" t="str">
            <v>JOB-01-01-027 กลึงเข็มขัดรัดเส้นผ่าศูนย์กลาง 8.36</v>
          </cell>
          <cell r="F4225" t="str">
            <v>JV0105025</v>
          </cell>
          <cell r="G4225">
            <v>37042</v>
          </cell>
          <cell r="H4225">
            <v>1</v>
          </cell>
          <cell r="I4225">
            <v>15925</v>
          </cell>
          <cell r="J4225">
            <v>1</v>
          </cell>
          <cell r="K4225">
            <v>37042</v>
          </cell>
          <cell r="N4225">
            <v>0</v>
          </cell>
          <cell r="O4225">
            <v>15924</v>
          </cell>
          <cell r="P4225">
            <v>15924</v>
          </cell>
          <cell r="Q4225">
            <v>15924</v>
          </cell>
          <cell r="R4225">
            <v>15924</v>
          </cell>
          <cell r="S4225">
            <v>15924</v>
          </cell>
          <cell r="T4225">
            <v>0</v>
          </cell>
          <cell r="U4225">
            <v>0</v>
          </cell>
          <cell r="V4225">
            <v>0</v>
          </cell>
          <cell r="W4225">
            <v>0</v>
          </cell>
          <cell r="X4225">
            <v>0</v>
          </cell>
          <cell r="Y4225">
            <v>0</v>
          </cell>
          <cell r="Z4225">
            <v>0</v>
          </cell>
          <cell r="AA4225">
            <v>0</v>
          </cell>
          <cell r="AB4225">
            <v>0</v>
          </cell>
          <cell r="AC4225">
            <v>0</v>
          </cell>
          <cell r="AD4225">
            <v>0</v>
          </cell>
          <cell r="AE4225">
            <v>0</v>
          </cell>
        </row>
        <row r="4226">
          <cell r="C4226" t="str">
            <v>S060400498</v>
          </cell>
          <cell r="D4226" t="str">
            <v>JOB-0038 ทำแกนเหล็กสำหรับเจาะรู Fin (DXC-0674)</v>
          </cell>
          <cell r="F4226" t="str">
            <v>JV0105025</v>
          </cell>
          <cell r="G4226">
            <v>37042</v>
          </cell>
          <cell r="H4226">
            <v>1</v>
          </cell>
          <cell r="I4226">
            <v>1199.5899999999999</v>
          </cell>
          <cell r="J4226">
            <v>1</v>
          </cell>
          <cell r="K4226">
            <v>37042</v>
          </cell>
          <cell r="N4226">
            <v>0</v>
          </cell>
          <cell r="O4226">
            <v>1198.5899999999999</v>
          </cell>
          <cell r="P4226">
            <v>1198.5899999999999</v>
          </cell>
          <cell r="Q4226">
            <v>1198.5899999999999</v>
          </cell>
          <cell r="R4226">
            <v>1198.5899999999999</v>
          </cell>
          <cell r="S4226">
            <v>1198.5899999999999</v>
          </cell>
          <cell r="T4226">
            <v>0</v>
          </cell>
          <cell r="U4226">
            <v>0</v>
          </cell>
          <cell r="V4226">
            <v>0</v>
          </cell>
          <cell r="W4226">
            <v>0</v>
          </cell>
          <cell r="X4226">
            <v>0</v>
          </cell>
          <cell r="Y4226">
            <v>0</v>
          </cell>
          <cell r="Z4226">
            <v>0</v>
          </cell>
          <cell r="AA4226">
            <v>0</v>
          </cell>
          <cell r="AB4226">
            <v>0</v>
          </cell>
          <cell r="AC4226">
            <v>0</v>
          </cell>
          <cell r="AD4226">
            <v>0</v>
          </cell>
          <cell r="AE4226">
            <v>0</v>
          </cell>
        </row>
        <row r="4227">
          <cell r="C4227" t="str">
            <v>S060400499</v>
          </cell>
          <cell r="D4227" t="str">
            <v>JOB-01-05-032 ทำลูกยางอัดหัว Test</v>
          </cell>
          <cell r="F4227" t="str">
            <v>JV0105025</v>
          </cell>
          <cell r="G4227">
            <v>37042</v>
          </cell>
          <cell r="H4227">
            <v>1</v>
          </cell>
          <cell r="I4227">
            <v>1881.5</v>
          </cell>
          <cell r="J4227">
            <v>1</v>
          </cell>
          <cell r="K4227">
            <v>37042</v>
          </cell>
          <cell r="N4227">
            <v>0</v>
          </cell>
          <cell r="O4227">
            <v>1880.5</v>
          </cell>
          <cell r="P4227">
            <v>1880.5</v>
          </cell>
          <cell r="Q4227">
            <v>1880.5</v>
          </cell>
          <cell r="R4227">
            <v>1880.5</v>
          </cell>
          <cell r="S4227">
            <v>1880.5</v>
          </cell>
          <cell r="T4227">
            <v>0</v>
          </cell>
          <cell r="U4227">
            <v>0</v>
          </cell>
          <cell r="V4227">
            <v>0</v>
          </cell>
          <cell r="W4227">
            <v>0</v>
          </cell>
          <cell r="X4227">
            <v>0</v>
          </cell>
          <cell r="Y4227">
            <v>0</v>
          </cell>
          <cell r="Z4227">
            <v>0</v>
          </cell>
          <cell r="AA4227">
            <v>0</v>
          </cell>
          <cell r="AB4227">
            <v>0</v>
          </cell>
          <cell r="AC4227">
            <v>0</v>
          </cell>
          <cell r="AD4227">
            <v>0</v>
          </cell>
          <cell r="AE4227">
            <v>0</v>
          </cell>
        </row>
        <row r="4228">
          <cell r="C4228" t="str">
            <v>S060400500</v>
          </cell>
          <cell r="D4228" t="str">
            <v>JOB-01-05-035 ทำหัวล้างเคมี</v>
          </cell>
          <cell r="F4228" t="str">
            <v>JV0105025</v>
          </cell>
          <cell r="G4228">
            <v>37042</v>
          </cell>
          <cell r="H4228">
            <v>1</v>
          </cell>
          <cell r="I4228">
            <v>2001.16</v>
          </cell>
          <cell r="J4228">
            <v>1</v>
          </cell>
          <cell r="K4228">
            <v>37042</v>
          </cell>
          <cell r="N4228">
            <v>0</v>
          </cell>
          <cell r="O4228">
            <v>2000.16</v>
          </cell>
          <cell r="P4228">
            <v>2000.16</v>
          </cell>
          <cell r="Q4228">
            <v>2000.16</v>
          </cell>
          <cell r="R4228">
            <v>2000.16</v>
          </cell>
          <cell r="S4228">
            <v>2000.16</v>
          </cell>
          <cell r="T4228">
            <v>0</v>
          </cell>
          <cell r="U4228">
            <v>0</v>
          </cell>
          <cell r="V4228">
            <v>0</v>
          </cell>
          <cell r="W4228">
            <v>0</v>
          </cell>
          <cell r="X4228">
            <v>0</v>
          </cell>
          <cell r="Y4228">
            <v>0</v>
          </cell>
          <cell r="Z4228">
            <v>0</v>
          </cell>
          <cell r="AA4228">
            <v>0</v>
          </cell>
          <cell r="AB4228">
            <v>0</v>
          </cell>
          <cell r="AC4228">
            <v>0</v>
          </cell>
          <cell r="AD4228">
            <v>0</v>
          </cell>
          <cell r="AE4228">
            <v>0</v>
          </cell>
        </row>
        <row r="4229">
          <cell r="C4229" t="str">
            <v>S060400501</v>
          </cell>
          <cell r="D4229" t="str">
            <v>JOB-0089 JIG แต่ง  งาน ECX0920</v>
          </cell>
          <cell r="F4229" t="str">
            <v>JV0105025</v>
          </cell>
          <cell r="G4229">
            <v>37042</v>
          </cell>
          <cell r="H4229">
            <v>1</v>
          </cell>
          <cell r="I4229">
            <v>12109.21</v>
          </cell>
          <cell r="J4229">
            <v>1</v>
          </cell>
          <cell r="K4229">
            <v>37042</v>
          </cell>
          <cell r="N4229">
            <v>0</v>
          </cell>
          <cell r="O4229">
            <v>12108.21</v>
          </cell>
          <cell r="P4229">
            <v>12108.21</v>
          </cell>
          <cell r="Q4229">
            <v>12108.21</v>
          </cell>
          <cell r="R4229">
            <v>12108.21</v>
          </cell>
          <cell r="S4229">
            <v>12108.21</v>
          </cell>
          <cell r="T4229">
            <v>0</v>
          </cell>
          <cell r="U4229">
            <v>0</v>
          </cell>
          <cell r="V4229">
            <v>0</v>
          </cell>
          <cell r="W4229">
            <v>0</v>
          </cell>
          <cell r="X4229">
            <v>0</v>
          </cell>
          <cell r="Y4229">
            <v>0</v>
          </cell>
          <cell r="Z4229">
            <v>0</v>
          </cell>
          <cell r="AA4229">
            <v>0</v>
          </cell>
          <cell r="AB4229">
            <v>0</v>
          </cell>
          <cell r="AC4229">
            <v>0</v>
          </cell>
          <cell r="AD4229">
            <v>0</v>
          </cell>
          <cell r="AE4229">
            <v>0</v>
          </cell>
        </row>
        <row r="4230">
          <cell r="C4230" t="str">
            <v>S070400140</v>
          </cell>
          <cell r="D4230" t="str">
            <v>JOB-01-03-005 JIG ปั๊มถ้วยท่อ 5/16</v>
          </cell>
          <cell r="F4230" t="str">
            <v>JV0105025</v>
          </cell>
          <cell r="G4230">
            <v>37042</v>
          </cell>
          <cell r="H4230">
            <v>1</v>
          </cell>
          <cell r="I4230">
            <v>1129.83</v>
          </cell>
          <cell r="J4230">
            <v>1</v>
          </cell>
          <cell r="K4230">
            <v>37042</v>
          </cell>
          <cell r="N4230">
            <v>0</v>
          </cell>
          <cell r="O4230">
            <v>1128.83</v>
          </cell>
          <cell r="P4230">
            <v>1128.83</v>
          </cell>
          <cell r="Q4230">
            <v>1128.83</v>
          </cell>
          <cell r="R4230">
            <v>1128.83</v>
          </cell>
          <cell r="S4230">
            <v>1128.83</v>
          </cell>
          <cell r="T4230">
            <v>0</v>
          </cell>
          <cell r="U4230">
            <v>0</v>
          </cell>
          <cell r="V4230">
            <v>0</v>
          </cell>
          <cell r="W4230">
            <v>0</v>
          </cell>
          <cell r="X4230">
            <v>0</v>
          </cell>
          <cell r="Y4230">
            <v>0</v>
          </cell>
          <cell r="Z4230">
            <v>0</v>
          </cell>
          <cell r="AA4230">
            <v>0</v>
          </cell>
          <cell r="AB4230">
            <v>0</v>
          </cell>
          <cell r="AC4230">
            <v>0</v>
          </cell>
          <cell r="AD4230">
            <v>0</v>
          </cell>
          <cell r="AE4230">
            <v>0</v>
          </cell>
        </row>
        <row r="4231">
          <cell r="C4231" t="str">
            <v>S070400141</v>
          </cell>
          <cell r="D4231" t="str">
            <v>JOB-0037 JIG ดัดคุมระยะ 51MM.</v>
          </cell>
          <cell r="F4231" t="str">
            <v>JV0105025</v>
          </cell>
          <cell r="G4231">
            <v>37042</v>
          </cell>
          <cell r="H4231">
            <v>1</v>
          </cell>
          <cell r="I4231">
            <v>4523.1499999999996</v>
          </cell>
          <cell r="J4231">
            <v>1</v>
          </cell>
          <cell r="K4231">
            <v>37042</v>
          </cell>
          <cell r="N4231">
            <v>0</v>
          </cell>
          <cell r="O4231">
            <v>4522.1499999999996</v>
          </cell>
          <cell r="P4231">
            <v>4522.1499999999996</v>
          </cell>
          <cell r="Q4231">
            <v>4522.1499999999996</v>
          </cell>
          <cell r="R4231">
            <v>4522.1499999999996</v>
          </cell>
          <cell r="S4231">
            <v>4522.1499999999996</v>
          </cell>
          <cell r="T4231">
            <v>0</v>
          </cell>
          <cell r="U4231">
            <v>0</v>
          </cell>
          <cell r="V4231">
            <v>0</v>
          </cell>
          <cell r="W4231">
            <v>0</v>
          </cell>
          <cell r="X4231">
            <v>0</v>
          </cell>
          <cell r="Y4231">
            <v>0</v>
          </cell>
          <cell r="Z4231">
            <v>0</v>
          </cell>
          <cell r="AA4231">
            <v>0</v>
          </cell>
          <cell r="AB4231">
            <v>0</v>
          </cell>
          <cell r="AC4231">
            <v>0</v>
          </cell>
          <cell r="AD4231">
            <v>0</v>
          </cell>
          <cell r="AE4231">
            <v>0</v>
          </cell>
        </row>
        <row r="4232">
          <cell r="C4232" t="str">
            <v>S060600016</v>
          </cell>
          <cell r="D4232" t="str">
            <v>JOB-01-05-02 ทำสลัก Lock</v>
          </cell>
          <cell r="F4232" t="str">
            <v>JV0105025</v>
          </cell>
          <cell r="G4232">
            <v>37042</v>
          </cell>
          <cell r="H4232">
            <v>2</v>
          </cell>
          <cell r="I4232">
            <v>5216.99</v>
          </cell>
          <cell r="J4232">
            <v>2</v>
          </cell>
          <cell r="K4232">
            <v>37042</v>
          </cell>
          <cell r="N4232">
            <v>0</v>
          </cell>
          <cell r="O4232">
            <v>5214.99</v>
          </cell>
          <cell r="P4232">
            <v>5214.99</v>
          </cell>
          <cell r="Q4232">
            <v>5214.99</v>
          </cell>
          <cell r="R4232">
            <v>5214.99</v>
          </cell>
          <cell r="S4232">
            <v>5214.99</v>
          </cell>
          <cell r="T4232">
            <v>0</v>
          </cell>
          <cell r="U4232">
            <v>0</v>
          </cell>
          <cell r="V4232">
            <v>0</v>
          </cell>
          <cell r="W4232">
            <v>0</v>
          </cell>
          <cell r="X4232">
            <v>0</v>
          </cell>
          <cell r="Y4232">
            <v>0</v>
          </cell>
          <cell r="Z4232">
            <v>0</v>
          </cell>
          <cell r="AA4232">
            <v>0</v>
          </cell>
          <cell r="AB4232">
            <v>0</v>
          </cell>
          <cell r="AC4232">
            <v>0</v>
          </cell>
          <cell r="AD4232">
            <v>0</v>
          </cell>
          <cell r="AE4232">
            <v>0</v>
          </cell>
        </row>
        <row r="4233">
          <cell r="C4233" t="str">
            <v>S060800268</v>
          </cell>
          <cell r="D4233" t="str">
            <v>แม่พิมพ์ตัวอักษร THECO ขนาด 8*19 MM.</v>
          </cell>
          <cell r="F4233" t="str">
            <v>RR0106299</v>
          </cell>
          <cell r="G4233">
            <v>37062</v>
          </cell>
          <cell r="H4233">
            <v>5</v>
          </cell>
          <cell r="I4233">
            <v>13000</v>
          </cell>
          <cell r="J4233">
            <v>5</v>
          </cell>
          <cell r="K4233">
            <v>37062</v>
          </cell>
          <cell r="N4233">
            <v>0</v>
          </cell>
          <cell r="O4233">
            <v>12995</v>
          </cell>
          <cell r="P4233">
            <v>12995</v>
          </cell>
          <cell r="Q4233">
            <v>12995</v>
          </cell>
          <cell r="R4233">
            <v>12995</v>
          </cell>
          <cell r="S4233">
            <v>12995</v>
          </cell>
          <cell r="T4233">
            <v>0</v>
          </cell>
          <cell r="U4233">
            <v>0</v>
          </cell>
          <cell r="V4233">
            <v>0</v>
          </cell>
          <cell r="W4233">
            <v>0</v>
          </cell>
          <cell r="X4233">
            <v>0</v>
          </cell>
          <cell r="Y4233">
            <v>0</v>
          </cell>
          <cell r="Z4233">
            <v>0</v>
          </cell>
          <cell r="AA4233">
            <v>0</v>
          </cell>
          <cell r="AB4233">
            <v>0</v>
          </cell>
          <cell r="AC4233">
            <v>0</v>
          </cell>
          <cell r="AD4233">
            <v>0</v>
          </cell>
          <cell r="AE4233">
            <v>0</v>
          </cell>
        </row>
        <row r="4234">
          <cell r="C4234" t="str">
            <v>S069900136</v>
          </cell>
          <cell r="D4234" t="str">
            <v>EMERGENCY LIGHT (ไฟฉุกเฉิน)</v>
          </cell>
          <cell r="F4234" t="str">
            <v>RR0106301</v>
          </cell>
          <cell r="G4234">
            <v>37062</v>
          </cell>
          <cell r="H4234">
            <v>2</v>
          </cell>
          <cell r="I4234">
            <v>8600</v>
          </cell>
          <cell r="J4234">
            <v>2</v>
          </cell>
          <cell r="K4234">
            <v>37062</v>
          </cell>
          <cell r="N4234">
            <v>0</v>
          </cell>
          <cell r="O4234">
            <v>8598</v>
          </cell>
          <cell r="P4234">
            <v>8598</v>
          </cell>
          <cell r="Q4234">
            <v>8598</v>
          </cell>
          <cell r="R4234">
            <v>8598</v>
          </cell>
          <cell r="S4234">
            <v>8598</v>
          </cell>
          <cell r="T4234">
            <v>0</v>
          </cell>
          <cell r="U4234">
            <v>0</v>
          </cell>
          <cell r="V4234">
            <v>0</v>
          </cell>
          <cell r="W4234">
            <v>0</v>
          </cell>
          <cell r="X4234">
            <v>0</v>
          </cell>
          <cell r="Y4234">
            <v>0</v>
          </cell>
          <cell r="Z4234">
            <v>0</v>
          </cell>
          <cell r="AA4234">
            <v>0</v>
          </cell>
          <cell r="AB4234">
            <v>0</v>
          </cell>
          <cell r="AC4234">
            <v>0</v>
          </cell>
          <cell r="AD4234">
            <v>0</v>
          </cell>
          <cell r="AE4234">
            <v>0</v>
          </cell>
        </row>
        <row r="4235">
          <cell r="C4235" t="str">
            <v>S070200860</v>
          </cell>
          <cell r="D4235" t="str">
            <v>JOB-MW-01-06-006 แม่พิมพ์ Blank ตู้ PU505</v>
          </cell>
          <cell r="F4235" t="str">
            <v>JV0106027</v>
          </cell>
          <cell r="G4235">
            <v>37072</v>
          </cell>
          <cell r="H4235">
            <v>1</v>
          </cell>
          <cell r="I4235">
            <v>2275</v>
          </cell>
          <cell r="J4235">
            <v>1</v>
          </cell>
          <cell r="K4235">
            <v>37072</v>
          </cell>
          <cell r="N4235">
            <v>0</v>
          </cell>
          <cell r="O4235">
            <v>2274</v>
          </cell>
          <cell r="P4235">
            <v>2274</v>
          </cell>
          <cell r="Q4235">
            <v>2274</v>
          </cell>
          <cell r="R4235">
            <v>2274</v>
          </cell>
          <cell r="S4235">
            <v>2274</v>
          </cell>
          <cell r="T4235">
            <v>0</v>
          </cell>
          <cell r="U4235">
            <v>0</v>
          </cell>
          <cell r="V4235">
            <v>0</v>
          </cell>
          <cell r="W4235">
            <v>0</v>
          </cell>
          <cell r="X4235">
            <v>0</v>
          </cell>
          <cell r="Y4235">
            <v>0</v>
          </cell>
          <cell r="Z4235">
            <v>0</v>
          </cell>
          <cell r="AA4235">
            <v>0</v>
          </cell>
          <cell r="AB4235">
            <v>0</v>
          </cell>
          <cell r="AC4235">
            <v>0</v>
          </cell>
          <cell r="AD4235">
            <v>0</v>
          </cell>
          <cell r="AE4235">
            <v>0</v>
          </cell>
        </row>
        <row r="4236">
          <cell r="C4236" t="str">
            <v>S070200861</v>
          </cell>
          <cell r="D4236" t="str">
            <v>JOB-MW-01-06-015 แม่พิมพ์ Blank Bracket End Plate</v>
          </cell>
          <cell r="E4236" t="str">
            <v>ECX-235</v>
          </cell>
          <cell r="F4236" t="str">
            <v>RR0106027</v>
          </cell>
          <cell r="G4236">
            <v>37072</v>
          </cell>
          <cell r="H4236">
            <v>1</v>
          </cell>
          <cell r="I4236">
            <v>2275</v>
          </cell>
          <cell r="J4236">
            <v>1</v>
          </cell>
          <cell r="K4236">
            <v>37072</v>
          </cell>
          <cell r="N4236">
            <v>0</v>
          </cell>
          <cell r="O4236">
            <v>2274</v>
          </cell>
          <cell r="P4236">
            <v>2274</v>
          </cell>
          <cell r="Q4236">
            <v>2274</v>
          </cell>
          <cell r="R4236">
            <v>2274</v>
          </cell>
          <cell r="S4236">
            <v>2274</v>
          </cell>
          <cell r="T4236">
            <v>0</v>
          </cell>
          <cell r="U4236">
            <v>0</v>
          </cell>
          <cell r="V4236">
            <v>0</v>
          </cell>
          <cell r="W4236">
            <v>0</v>
          </cell>
          <cell r="X4236">
            <v>0</v>
          </cell>
          <cell r="Y4236">
            <v>0</v>
          </cell>
          <cell r="Z4236">
            <v>0</v>
          </cell>
          <cell r="AA4236">
            <v>0</v>
          </cell>
          <cell r="AB4236">
            <v>0</v>
          </cell>
          <cell r="AC4236">
            <v>0</v>
          </cell>
          <cell r="AD4236">
            <v>0</v>
          </cell>
          <cell r="AE4236">
            <v>0</v>
          </cell>
        </row>
        <row r="4237">
          <cell r="C4237" t="str">
            <v>S070200862</v>
          </cell>
          <cell r="D4237" t="str">
            <v>JOB-MW-01-06-016 แม่พิมพ์เจาะรูเส้นผ่าศูนย์กลาง</v>
          </cell>
          <cell r="E4237" t="str">
            <v>8.36 MM. Patt. 20.4*12</v>
          </cell>
          <cell r="F4237" t="str">
            <v>RR0106027</v>
          </cell>
          <cell r="G4237">
            <v>37072</v>
          </cell>
          <cell r="H4237">
            <v>1</v>
          </cell>
          <cell r="I4237">
            <v>3412.5</v>
          </cell>
          <cell r="J4237">
            <v>1</v>
          </cell>
          <cell r="K4237">
            <v>37072</v>
          </cell>
          <cell r="N4237">
            <v>0</v>
          </cell>
          <cell r="O4237">
            <v>3411.5</v>
          </cell>
          <cell r="P4237">
            <v>3411.5</v>
          </cell>
          <cell r="Q4237">
            <v>3411.5</v>
          </cell>
          <cell r="R4237">
            <v>3411.5</v>
          </cell>
          <cell r="S4237">
            <v>3411.5</v>
          </cell>
          <cell r="T4237">
            <v>0</v>
          </cell>
          <cell r="U4237">
            <v>0</v>
          </cell>
          <cell r="V4237">
            <v>0</v>
          </cell>
          <cell r="W4237">
            <v>0</v>
          </cell>
          <cell r="X4237">
            <v>0</v>
          </cell>
          <cell r="Y4237">
            <v>0</v>
          </cell>
          <cell r="Z4237">
            <v>0</v>
          </cell>
          <cell r="AA4237">
            <v>0</v>
          </cell>
          <cell r="AB4237">
            <v>0</v>
          </cell>
          <cell r="AC4237">
            <v>0</v>
          </cell>
          <cell r="AD4237">
            <v>0</v>
          </cell>
          <cell r="AE4237">
            <v>0</v>
          </cell>
        </row>
        <row r="4238">
          <cell r="C4238" t="str">
            <v>S070200863</v>
          </cell>
          <cell r="D4238" t="str">
            <v>JOB-MW-01-06-010 แม่พิมพ์เจาะรูรีดตู้ล่าง 505</v>
          </cell>
          <cell r="F4238" t="str">
            <v>RR0106027</v>
          </cell>
          <cell r="G4238">
            <v>37072</v>
          </cell>
          <cell r="H4238">
            <v>1</v>
          </cell>
          <cell r="I4238">
            <v>2553.4499999999998</v>
          </cell>
          <cell r="J4238">
            <v>1</v>
          </cell>
          <cell r="K4238">
            <v>37072</v>
          </cell>
          <cell r="N4238">
            <v>0</v>
          </cell>
          <cell r="O4238">
            <v>2552.4499999999998</v>
          </cell>
          <cell r="P4238">
            <v>2552.4499999999998</v>
          </cell>
          <cell r="Q4238">
            <v>2552.4499999999998</v>
          </cell>
          <cell r="R4238">
            <v>2552.4499999999998</v>
          </cell>
          <cell r="S4238">
            <v>2552.4499999999998</v>
          </cell>
          <cell r="T4238">
            <v>0</v>
          </cell>
          <cell r="U4238">
            <v>0</v>
          </cell>
          <cell r="V4238">
            <v>0</v>
          </cell>
          <cell r="W4238">
            <v>0</v>
          </cell>
          <cell r="X4238">
            <v>0</v>
          </cell>
          <cell r="Y4238">
            <v>0</v>
          </cell>
          <cell r="Z4238">
            <v>0</v>
          </cell>
          <cell r="AA4238">
            <v>0</v>
          </cell>
          <cell r="AB4238">
            <v>0</v>
          </cell>
          <cell r="AC4238">
            <v>0</v>
          </cell>
          <cell r="AD4238">
            <v>0</v>
          </cell>
          <cell r="AE4238">
            <v>0</v>
          </cell>
        </row>
        <row r="4239">
          <cell r="C4239" t="str">
            <v>S070200864</v>
          </cell>
          <cell r="D4239" t="str">
            <v>JOB-MW-01-06-023 แม่พิมพ์ตัดมุม End Plate,เจาะรู</v>
          </cell>
          <cell r="E4239" t="str">
            <v>DXC-0138</v>
          </cell>
          <cell r="F4239" t="str">
            <v>JV0106027</v>
          </cell>
          <cell r="G4239">
            <v>37072</v>
          </cell>
          <cell r="H4239">
            <v>1</v>
          </cell>
          <cell r="I4239">
            <v>15744.48</v>
          </cell>
          <cell r="J4239">
            <v>1</v>
          </cell>
          <cell r="K4239">
            <v>37072</v>
          </cell>
          <cell r="N4239">
            <v>0</v>
          </cell>
          <cell r="O4239">
            <v>15743.48</v>
          </cell>
          <cell r="P4239">
            <v>15743.48</v>
          </cell>
          <cell r="Q4239">
            <v>15743.48</v>
          </cell>
          <cell r="R4239">
            <v>15743.48</v>
          </cell>
          <cell r="S4239">
            <v>15743.48</v>
          </cell>
          <cell r="T4239">
            <v>0</v>
          </cell>
          <cell r="U4239">
            <v>0</v>
          </cell>
          <cell r="V4239">
            <v>0</v>
          </cell>
          <cell r="W4239">
            <v>0</v>
          </cell>
          <cell r="X4239">
            <v>0</v>
          </cell>
          <cell r="Y4239">
            <v>0</v>
          </cell>
          <cell r="Z4239">
            <v>0</v>
          </cell>
          <cell r="AA4239">
            <v>0</v>
          </cell>
          <cell r="AB4239">
            <v>0</v>
          </cell>
          <cell r="AC4239">
            <v>0</v>
          </cell>
          <cell r="AD4239">
            <v>0</v>
          </cell>
          <cell r="AE4239">
            <v>0</v>
          </cell>
        </row>
        <row r="4240">
          <cell r="C4240" t="str">
            <v>S070200865</v>
          </cell>
          <cell r="D4240" t="str">
            <v>JOB-MW-01-02-024 แม่พิมพ์ขึ้นรูป Collar 4R*10"</v>
          </cell>
          <cell r="F4240" t="str">
            <v>RR0106027</v>
          </cell>
          <cell r="G4240">
            <v>37072</v>
          </cell>
          <cell r="H4240">
            <v>1</v>
          </cell>
          <cell r="I4240">
            <v>4811.74</v>
          </cell>
          <cell r="J4240">
            <v>1</v>
          </cell>
          <cell r="K4240">
            <v>37072</v>
          </cell>
          <cell r="N4240">
            <v>0</v>
          </cell>
          <cell r="O4240">
            <v>4810.74</v>
          </cell>
          <cell r="P4240">
            <v>4810.74</v>
          </cell>
          <cell r="Q4240">
            <v>4810.74</v>
          </cell>
          <cell r="R4240">
            <v>4810.74</v>
          </cell>
          <cell r="S4240">
            <v>4810.74</v>
          </cell>
          <cell r="T4240">
            <v>0</v>
          </cell>
          <cell r="U4240">
            <v>0</v>
          </cell>
          <cell r="V4240">
            <v>0</v>
          </cell>
          <cell r="W4240">
            <v>0</v>
          </cell>
          <cell r="X4240">
            <v>0</v>
          </cell>
          <cell r="Y4240">
            <v>0</v>
          </cell>
          <cell r="Z4240">
            <v>0</v>
          </cell>
          <cell r="AA4240">
            <v>0</v>
          </cell>
          <cell r="AB4240">
            <v>0</v>
          </cell>
          <cell r="AC4240">
            <v>0</v>
          </cell>
          <cell r="AD4240">
            <v>0</v>
          </cell>
          <cell r="AE4240">
            <v>0</v>
          </cell>
        </row>
        <row r="4241">
          <cell r="C4241" t="str">
            <v>S070200866</v>
          </cell>
          <cell r="D4241" t="str">
            <v>JOB-MW-01-06-003 แม่พิมพ์เจาะรู 3 MM.,เจาะรูยึดตู้</v>
          </cell>
          <cell r="E4241" t="str">
            <v>CT 1400,1600</v>
          </cell>
          <cell r="F4241" t="str">
            <v>RR0106027</v>
          </cell>
          <cell r="G4241">
            <v>37072</v>
          </cell>
          <cell r="H4241">
            <v>1</v>
          </cell>
          <cell r="I4241">
            <v>4209.8100000000004</v>
          </cell>
          <cell r="J4241">
            <v>1</v>
          </cell>
          <cell r="K4241">
            <v>37072</v>
          </cell>
          <cell r="N4241">
            <v>0</v>
          </cell>
          <cell r="O4241">
            <v>4208.8100000000004</v>
          </cell>
          <cell r="P4241">
            <v>4208.8100000000004</v>
          </cell>
          <cell r="Q4241">
            <v>4208.8100000000004</v>
          </cell>
          <cell r="R4241">
            <v>4208.8100000000004</v>
          </cell>
          <cell r="S4241">
            <v>4208.8100000000004</v>
          </cell>
          <cell r="T4241">
            <v>0</v>
          </cell>
          <cell r="U4241">
            <v>0</v>
          </cell>
          <cell r="V4241">
            <v>0</v>
          </cell>
          <cell r="W4241">
            <v>0</v>
          </cell>
          <cell r="X4241">
            <v>0</v>
          </cell>
          <cell r="Y4241">
            <v>0</v>
          </cell>
          <cell r="Z4241">
            <v>0</v>
          </cell>
          <cell r="AA4241">
            <v>0</v>
          </cell>
          <cell r="AB4241">
            <v>0</v>
          </cell>
          <cell r="AC4241">
            <v>0</v>
          </cell>
          <cell r="AD4241">
            <v>0</v>
          </cell>
          <cell r="AE4241">
            <v>0</v>
          </cell>
        </row>
        <row r="4242">
          <cell r="C4242" t="str">
            <v>S070200867</v>
          </cell>
          <cell r="D4242" t="str">
            <v>JOB-MW-01-05-033 แม่พิมพ์เจาะรู End Plate CCA-0079</v>
          </cell>
          <cell r="F4242" t="str">
            <v>JV0106027</v>
          </cell>
          <cell r="G4242">
            <v>37072</v>
          </cell>
          <cell r="H4242">
            <v>1</v>
          </cell>
          <cell r="I4242">
            <v>4881.33</v>
          </cell>
          <cell r="J4242">
            <v>1</v>
          </cell>
          <cell r="K4242">
            <v>37072</v>
          </cell>
          <cell r="N4242">
            <v>0</v>
          </cell>
          <cell r="O4242">
            <v>4880.33</v>
          </cell>
          <cell r="P4242">
            <v>4880.33</v>
          </cell>
          <cell r="Q4242">
            <v>4880.33</v>
          </cell>
          <cell r="R4242">
            <v>4880.33</v>
          </cell>
          <cell r="S4242">
            <v>4880.33</v>
          </cell>
          <cell r="T4242">
            <v>0</v>
          </cell>
          <cell r="U4242">
            <v>0</v>
          </cell>
          <cell r="V4242">
            <v>0</v>
          </cell>
          <cell r="W4242">
            <v>0</v>
          </cell>
          <cell r="X4242">
            <v>0</v>
          </cell>
          <cell r="Y4242">
            <v>0</v>
          </cell>
          <cell r="Z4242">
            <v>0</v>
          </cell>
          <cell r="AA4242">
            <v>0</v>
          </cell>
          <cell r="AB4242">
            <v>0</v>
          </cell>
          <cell r="AC4242">
            <v>0</v>
          </cell>
          <cell r="AD4242">
            <v>0</v>
          </cell>
          <cell r="AE4242">
            <v>0</v>
          </cell>
        </row>
        <row r="4243">
          <cell r="C4243" t="str">
            <v>S070200868</v>
          </cell>
          <cell r="D4243" t="str">
            <v>JOB-MW-01-023-024 แม่พิมพ์เจาะรู End Plate HB,RB</v>
          </cell>
          <cell r="E4243" t="str">
            <v>2R(5/16)</v>
          </cell>
          <cell r="F4243" t="str">
            <v>JV0106027</v>
          </cell>
          <cell r="G4243">
            <v>37072</v>
          </cell>
          <cell r="H4243">
            <v>1</v>
          </cell>
          <cell r="I4243">
            <v>6597.5</v>
          </cell>
          <cell r="J4243">
            <v>1</v>
          </cell>
          <cell r="K4243">
            <v>37072</v>
          </cell>
          <cell r="N4243">
            <v>0</v>
          </cell>
          <cell r="O4243">
            <v>6596.5</v>
          </cell>
          <cell r="P4243">
            <v>6596.5</v>
          </cell>
          <cell r="Q4243">
            <v>6596.5</v>
          </cell>
          <cell r="R4243">
            <v>6596.5</v>
          </cell>
          <cell r="S4243">
            <v>6596.5</v>
          </cell>
          <cell r="T4243">
            <v>0</v>
          </cell>
          <cell r="U4243">
            <v>0</v>
          </cell>
          <cell r="V4243">
            <v>0</v>
          </cell>
          <cell r="W4243">
            <v>0</v>
          </cell>
          <cell r="X4243">
            <v>0</v>
          </cell>
          <cell r="Y4243">
            <v>0</v>
          </cell>
          <cell r="Z4243">
            <v>0</v>
          </cell>
          <cell r="AA4243">
            <v>0</v>
          </cell>
          <cell r="AB4243">
            <v>0</v>
          </cell>
          <cell r="AC4243">
            <v>0</v>
          </cell>
          <cell r="AD4243">
            <v>0</v>
          </cell>
          <cell r="AE4243">
            <v>0</v>
          </cell>
        </row>
        <row r="4244">
          <cell r="C4244" t="str">
            <v>S070200869</v>
          </cell>
          <cell r="D4244" t="str">
            <v>JOB-9950 แม่พิมพ์ Bracket Support Inlet CCX-0497</v>
          </cell>
          <cell r="F4244" t="str">
            <v>RR0106027</v>
          </cell>
          <cell r="G4244">
            <v>37072</v>
          </cell>
          <cell r="H4244">
            <v>1</v>
          </cell>
          <cell r="I4244">
            <v>18590.63</v>
          </cell>
          <cell r="J4244">
            <v>1</v>
          </cell>
          <cell r="K4244">
            <v>37072</v>
          </cell>
          <cell r="N4244">
            <v>0</v>
          </cell>
          <cell r="O4244">
            <v>18589.63</v>
          </cell>
          <cell r="P4244">
            <v>18589.63</v>
          </cell>
          <cell r="Q4244">
            <v>18589.63</v>
          </cell>
          <cell r="R4244">
            <v>18589.63</v>
          </cell>
          <cell r="S4244">
            <v>18589.63</v>
          </cell>
          <cell r="T4244">
            <v>0</v>
          </cell>
          <cell r="U4244">
            <v>0</v>
          </cell>
          <cell r="V4244">
            <v>0</v>
          </cell>
          <cell r="W4244">
            <v>0</v>
          </cell>
          <cell r="X4244">
            <v>0</v>
          </cell>
          <cell r="Y4244">
            <v>0</v>
          </cell>
          <cell r="Z4244">
            <v>0</v>
          </cell>
          <cell r="AA4244">
            <v>0</v>
          </cell>
          <cell r="AB4244">
            <v>0</v>
          </cell>
          <cell r="AC4244">
            <v>0</v>
          </cell>
          <cell r="AD4244">
            <v>0</v>
          </cell>
          <cell r="AE4244">
            <v>0</v>
          </cell>
        </row>
        <row r="4245">
          <cell r="C4245" t="str">
            <v>S070200870</v>
          </cell>
          <cell r="D4245" t="str">
            <v>JOB-0039 แม่พิมพ์ขึ้นรูป Bracket Cond Middle Plate</v>
          </cell>
          <cell r="E4245" t="str">
            <v>SMA-93-183</v>
          </cell>
          <cell r="F4245" t="str">
            <v>JV0106027</v>
          </cell>
          <cell r="G4245">
            <v>37072</v>
          </cell>
          <cell r="H4245">
            <v>1</v>
          </cell>
          <cell r="I4245">
            <v>5204.13</v>
          </cell>
          <cell r="J4245">
            <v>1</v>
          </cell>
          <cell r="K4245">
            <v>37072</v>
          </cell>
          <cell r="N4245">
            <v>0</v>
          </cell>
          <cell r="O4245">
            <v>5203.13</v>
          </cell>
          <cell r="P4245">
            <v>5203.13</v>
          </cell>
          <cell r="Q4245">
            <v>5203.13</v>
          </cell>
          <cell r="R4245">
            <v>5203.13</v>
          </cell>
          <cell r="S4245">
            <v>5203.13</v>
          </cell>
          <cell r="T4245">
            <v>0</v>
          </cell>
          <cell r="U4245">
            <v>0</v>
          </cell>
          <cell r="V4245">
            <v>0</v>
          </cell>
          <cell r="W4245">
            <v>0</v>
          </cell>
          <cell r="X4245">
            <v>0</v>
          </cell>
          <cell r="Y4245">
            <v>0</v>
          </cell>
          <cell r="Z4245">
            <v>0</v>
          </cell>
          <cell r="AA4245">
            <v>0</v>
          </cell>
          <cell r="AB4245">
            <v>0</v>
          </cell>
          <cell r="AC4245">
            <v>0</v>
          </cell>
          <cell r="AD4245">
            <v>0</v>
          </cell>
          <cell r="AE4245">
            <v>0</v>
          </cell>
        </row>
        <row r="4246">
          <cell r="C4246" t="str">
            <v>S070200871</v>
          </cell>
          <cell r="D4246" t="str">
            <v>JOB-0043 แม่พิมพ์ปั๊มท่อเส้นผ่าศูนย์กลาง 1/2 (3Way</v>
          </cell>
          <cell r="F4246" t="str">
            <v>RR0106027</v>
          </cell>
          <cell r="G4246">
            <v>37072</v>
          </cell>
          <cell r="H4246">
            <v>1</v>
          </cell>
          <cell r="I4246">
            <v>4312.58</v>
          </cell>
          <cell r="J4246">
            <v>1</v>
          </cell>
          <cell r="K4246">
            <v>37072</v>
          </cell>
          <cell r="N4246">
            <v>0</v>
          </cell>
          <cell r="O4246">
            <v>4311.58</v>
          </cell>
          <cell r="P4246">
            <v>4311.58</v>
          </cell>
          <cell r="Q4246">
            <v>4311.58</v>
          </cell>
          <cell r="R4246">
            <v>4311.58</v>
          </cell>
          <cell r="S4246">
            <v>4311.58</v>
          </cell>
          <cell r="T4246">
            <v>0</v>
          </cell>
          <cell r="U4246">
            <v>0</v>
          </cell>
          <cell r="V4246">
            <v>0</v>
          </cell>
          <cell r="W4246">
            <v>0</v>
          </cell>
          <cell r="X4246">
            <v>0</v>
          </cell>
          <cell r="Y4246">
            <v>0</v>
          </cell>
          <cell r="Z4246">
            <v>0</v>
          </cell>
          <cell r="AA4246">
            <v>0</v>
          </cell>
          <cell r="AB4246">
            <v>0</v>
          </cell>
          <cell r="AC4246">
            <v>0</v>
          </cell>
          <cell r="AD4246">
            <v>0</v>
          </cell>
          <cell r="AE4246">
            <v>0</v>
          </cell>
        </row>
        <row r="4247">
          <cell r="C4247" t="str">
            <v>S070200872</v>
          </cell>
          <cell r="D4247" t="str">
            <v>JOB-0094 แม่พิมพ์ Slide 6"</v>
          </cell>
          <cell r="F4247" t="str">
            <v>RR0106027</v>
          </cell>
          <cell r="G4247">
            <v>37072</v>
          </cell>
          <cell r="H4247">
            <v>1</v>
          </cell>
          <cell r="I4247">
            <v>60937.42</v>
          </cell>
          <cell r="J4247">
            <v>1</v>
          </cell>
          <cell r="K4247">
            <v>37072</v>
          </cell>
          <cell r="N4247">
            <v>0</v>
          </cell>
          <cell r="O4247">
            <v>60936.42</v>
          </cell>
          <cell r="P4247">
            <v>60936.42</v>
          </cell>
          <cell r="Q4247">
            <v>60936.42</v>
          </cell>
          <cell r="R4247">
            <v>60936.42</v>
          </cell>
          <cell r="S4247">
            <v>60936.42</v>
          </cell>
          <cell r="T4247">
            <v>0</v>
          </cell>
          <cell r="U4247">
            <v>0</v>
          </cell>
          <cell r="V4247">
            <v>0</v>
          </cell>
          <cell r="W4247">
            <v>0</v>
          </cell>
          <cell r="X4247">
            <v>0</v>
          </cell>
          <cell r="Y4247">
            <v>0</v>
          </cell>
          <cell r="Z4247">
            <v>0</v>
          </cell>
          <cell r="AA4247">
            <v>0</v>
          </cell>
          <cell r="AB4247">
            <v>0</v>
          </cell>
          <cell r="AC4247">
            <v>0</v>
          </cell>
          <cell r="AD4247">
            <v>0</v>
          </cell>
          <cell r="AE4247">
            <v>0</v>
          </cell>
        </row>
        <row r="4248">
          <cell r="C4248" t="str">
            <v>S070200873</v>
          </cell>
          <cell r="D4248" t="str">
            <v>JOB-0104 แม่พิมพ์ Bracket Support Outlet SMA-94</v>
          </cell>
          <cell r="E4248" t="str">
            <v>-529</v>
          </cell>
          <cell r="F4248" t="str">
            <v>RR0106027</v>
          </cell>
          <cell r="G4248">
            <v>37072</v>
          </cell>
          <cell r="H4248">
            <v>2</v>
          </cell>
          <cell r="I4248">
            <v>20657.87</v>
          </cell>
          <cell r="J4248">
            <v>2</v>
          </cell>
          <cell r="K4248">
            <v>37072</v>
          </cell>
          <cell r="N4248">
            <v>0</v>
          </cell>
          <cell r="O4248">
            <v>20655.87</v>
          </cell>
          <cell r="P4248">
            <v>20655.87</v>
          </cell>
          <cell r="Q4248">
            <v>20655.87</v>
          </cell>
          <cell r="R4248">
            <v>20655.87</v>
          </cell>
          <cell r="S4248">
            <v>20655.87</v>
          </cell>
          <cell r="T4248">
            <v>0</v>
          </cell>
          <cell r="U4248">
            <v>0</v>
          </cell>
          <cell r="V4248">
            <v>0</v>
          </cell>
          <cell r="W4248">
            <v>0</v>
          </cell>
          <cell r="X4248">
            <v>0</v>
          </cell>
          <cell r="Y4248">
            <v>0</v>
          </cell>
          <cell r="Z4248">
            <v>0</v>
          </cell>
          <cell r="AA4248">
            <v>0</v>
          </cell>
          <cell r="AB4248">
            <v>0</v>
          </cell>
          <cell r="AC4248">
            <v>0</v>
          </cell>
          <cell r="AD4248">
            <v>0</v>
          </cell>
          <cell r="AE4248">
            <v>0</v>
          </cell>
        </row>
        <row r="4249">
          <cell r="C4249" t="str">
            <v>S070200874</v>
          </cell>
          <cell r="D4249" t="str">
            <v>JOB-0105 แม่พิมพ์ Rracket Support Inlet SMA94-528</v>
          </cell>
          <cell r="F4249" t="str">
            <v>RR0106027</v>
          </cell>
          <cell r="G4249">
            <v>37072</v>
          </cell>
          <cell r="H4249">
            <v>1</v>
          </cell>
          <cell r="I4249">
            <v>11343.69</v>
          </cell>
          <cell r="J4249">
            <v>1</v>
          </cell>
          <cell r="K4249">
            <v>37072</v>
          </cell>
          <cell r="N4249">
            <v>0</v>
          </cell>
          <cell r="O4249">
            <v>11342.69</v>
          </cell>
          <cell r="P4249">
            <v>11342.69</v>
          </cell>
          <cell r="Q4249">
            <v>11342.69</v>
          </cell>
          <cell r="R4249">
            <v>11342.69</v>
          </cell>
          <cell r="S4249">
            <v>11342.69</v>
          </cell>
          <cell r="T4249">
            <v>0</v>
          </cell>
          <cell r="U4249">
            <v>0</v>
          </cell>
          <cell r="V4249">
            <v>0</v>
          </cell>
          <cell r="W4249">
            <v>0</v>
          </cell>
          <cell r="X4249">
            <v>0</v>
          </cell>
          <cell r="Y4249">
            <v>0</v>
          </cell>
          <cell r="Z4249">
            <v>0</v>
          </cell>
          <cell r="AA4249">
            <v>0</v>
          </cell>
          <cell r="AB4249">
            <v>0</v>
          </cell>
          <cell r="AC4249">
            <v>0</v>
          </cell>
          <cell r="AD4249">
            <v>0</v>
          </cell>
          <cell r="AE4249">
            <v>0</v>
          </cell>
        </row>
        <row r="4250">
          <cell r="C4250" t="str">
            <v>S070200875</v>
          </cell>
          <cell r="D4250" t="str">
            <v>JOB-0106 แม่พิมพ์ Blank Bracket Support SMA94-530</v>
          </cell>
          <cell r="F4250" t="str">
            <v>JV0106027</v>
          </cell>
          <cell r="G4250">
            <v>37072</v>
          </cell>
          <cell r="H4250">
            <v>1</v>
          </cell>
          <cell r="I4250">
            <v>14955.23</v>
          </cell>
          <cell r="J4250">
            <v>1</v>
          </cell>
          <cell r="K4250">
            <v>37072</v>
          </cell>
          <cell r="N4250">
            <v>0</v>
          </cell>
          <cell r="O4250">
            <v>14954.23</v>
          </cell>
          <cell r="P4250">
            <v>14954.23</v>
          </cell>
          <cell r="Q4250">
            <v>14954.23</v>
          </cell>
          <cell r="R4250">
            <v>14954.23</v>
          </cell>
          <cell r="S4250">
            <v>14954.23</v>
          </cell>
          <cell r="T4250">
            <v>0</v>
          </cell>
          <cell r="U4250">
            <v>0</v>
          </cell>
          <cell r="V4250">
            <v>0</v>
          </cell>
          <cell r="W4250">
            <v>0</v>
          </cell>
          <cell r="X4250">
            <v>0</v>
          </cell>
          <cell r="Y4250">
            <v>0</v>
          </cell>
          <cell r="Z4250">
            <v>0</v>
          </cell>
          <cell r="AA4250">
            <v>0</v>
          </cell>
          <cell r="AB4250">
            <v>0</v>
          </cell>
          <cell r="AC4250">
            <v>0</v>
          </cell>
          <cell r="AD4250">
            <v>0</v>
          </cell>
          <cell r="AE4250">
            <v>0</v>
          </cell>
        </row>
        <row r="4251">
          <cell r="C4251" t="str">
            <v>S060200268</v>
          </cell>
          <cell r="D4251" t="str">
            <v>JOB-0107 ด้ามจับ LOGO THECO</v>
          </cell>
          <cell r="F4251" t="str">
            <v>RR0106027</v>
          </cell>
          <cell r="G4251">
            <v>37072</v>
          </cell>
          <cell r="H4251">
            <v>1</v>
          </cell>
          <cell r="I4251">
            <v>836</v>
          </cell>
          <cell r="J4251">
            <v>1</v>
          </cell>
          <cell r="K4251">
            <v>37072</v>
          </cell>
          <cell r="N4251">
            <v>0</v>
          </cell>
          <cell r="O4251">
            <v>835</v>
          </cell>
          <cell r="P4251">
            <v>835</v>
          </cell>
          <cell r="Q4251">
            <v>835</v>
          </cell>
          <cell r="R4251">
            <v>835</v>
          </cell>
          <cell r="S4251">
            <v>835</v>
          </cell>
          <cell r="T4251">
            <v>0</v>
          </cell>
          <cell r="U4251">
            <v>0</v>
          </cell>
          <cell r="V4251">
            <v>0</v>
          </cell>
          <cell r="W4251">
            <v>0</v>
          </cell>
          <cell r="X4251">
            <v>0</v>
          </cell>
          <cell r="Y4251">
            <v>0</v>
          </cell>
          <cell r="Z4251">
            <v>0</v>
          </cell>
          <cell r="AA4251">
            <v>0</v>
          </cell>
          <cell r="AB4251">
            <v>0</v>
          </cell>
          <cell r="AC4251">
            <v>0</v>
          </cell>
          <cell r="AD4251">
            <v>0</v>
          </cell>
          <cell r="AE4251">
            <v>0</v>
          </cell>
        </row>
        <row r="4252">
          <cell r="C4252" t="str">
            <v>S070400142</v>
          </cell>
          <cell r="D4252" t="str">
            <v>JOB-01-05-020 JIG ดัดท่อ Semi Auto No.7</v>
          </cell>
          <cell r="F4252" t="str">
            <v>JV0106027</v>
          </cell>
          <cell r="G4252">
            <v>37072</v>
          </cell>
          <cell r="H4252">
            <v>1</v>
          </cell>
          <cell r="I4252">
            <v>8986.25</v>
          </cell>
          <cell r="J4252">
            <v>1</v>
          </cell>
          <cell r="K4252">
            <v>37072</v>
          </cell>
          <cell r="N4252">
            <v>0</v>
          </cell>
          <cell r="O4252">
            <v>8985.25</v>
          </cell>
          <cell r="P4252">
            <v>8985.25</v>
          </cell>
          <cell r="Q4252">
            <v>8985.25</v>
          </cell>
          <cell r="R4252">
            <v>8985.25</v>
          </cell>
          <cell r="S4252">
            <v>8985.25</v>
          </cell>
          <cell r="T4252">
            <v>0</v>
          </cell>
          <cell r="U4252">
            <v>0</v>
          </cell>
          <cell r="V4252">
            <v>0</v>
          </cell>
          <cell r="W4252">
            <v>0</v>
          </cell>
          <cell r="X4252">
            <v>0</v>
          </cell>
          <cell r="Y4252">
            <v>0</v>
          </cell>
          <cell r="Z4252">
            <v>0</v>
          </cell>
          <cell r="AA4252">
            <v>0</v>
          </cell>
          <cell r="AB4252">
            <v>0</v>
          </cell>
          <cell r="AC4252">
            <v>0</v>
          </cell>
          <cell r="AD4252">
            <v>0</v>
          </cell>
          <cell r="AE4252">
            <v>0</v>
          </cell>
        </row>
        <row r="4253">
          <cell r="C4253" t="str">
            <v>S070400143</v>
          </cell>
          <cell r="D4253" t="str">
            <v>JOB-0042 ทำหัวลดขนาดหัวบานคอท่อ เส้นผ่าศูนย์กลาง</v>
          </cell>
          <cell r="E4253" t="str">
            <v>9.45 นิ้ว</v>
          </cell>
          <cell r="F4253" t="str">
            <v>JV0106027</v>
          </cell>
          <cell r="G4253">
            <v>37072</v>
          </cell>
          <cell r="H4253">
            <v>1</v>
          </cell>
          <cell r="I4253">
            <v>4095</v>
          </cell>
          <cell r="J4253">
            <v>1</v>
          </cell>
          <cell r="K4253">
            <v>37072</v>
          </cell>
          <cell r="N4253">
            <v>0</v>
          </cell>
          <cell r="O4253">
            <v>4094</v>
          </cell>
          <cell r="P4253">
            <v>4094</v>
          </cell>
          <cell r="Q4253">
            <v>4094</v>
          </cell>
          <cell r="R4253">
            <v>4094</v>
          </cell>
          <cell r="S4253">
            <v>4094</v>
          </cell>
          <cell r="T4253">
            <v>0</v>
          </cell>
          <cell r="U4253">
            <v>0</v>
          </cell>
          <cell r="V4253">
            <v>0</v>
          </cell>
          <cell r="W4253">
            <v>0</v>
          </cell>
          <cell r="X4253">
            <v>0</v>
          </cell>
          <cell r="Y4253">
            <v>0</v>
          </cell>
          <cell r="Z4253">
            <v>0</v>
          </cell>
          <cell r="AA4253">
            <v>0</v>
          </cell>
          <cell r="AB4253">
            <v>0</v>
          </cell>
          <cell r="AC4253">
            <v>0</v>
          </cell>
          <cell r="AD4253">
            <v>0</v>
          </cell>
          <cell r="AE4253">
            <v>0</v>
          </cell>
        </row>
        <row r="4254">
          <cell r="C4254" t="str">
            <v>S070500021</v>
          </cell>
          <cell r="D4254" t="str">
            <v>JOB-IN-OUT-01-06-003-4 แม่พิมพ์ปั๊ม O'ring CW 1/2</v>
          </cell>
          <cell r="E4254" t="str">
            <v>ทำหัวเข็ม CW 3/8</v>
          </cell>
          <cell r="F4254" t="str">
            <v>JV0106027</v>
          </cell>
          <cell r="G4254">
            <v>37072</v>
          </cell>
          <cell r="H4254">
            <v>2</v>
          </cell>
          <cell r="I4254">
            <v>4295.59</v>
          </cell>
          <cell r="J4254">
            <v>2</v>
          </cell>
          <cell r="K4254">
            <v>37072</v>
          </cell>
          <cell r="N4254">
            <v>0</v>
          </cell>
          <cell r="O4254">
            <v>4293.59</v>
          </cell>
          <cell r="P4254">
            <v>4293.59</v>
          </cell>
          <cell r="Q4254">
            <v>4293.59</v>
          </cell>
          <cell r="R4254">
            <v>4293.59</v>
          </cell>
          <cell r="S4254">
            <v>4293.59</v>
          </cell>
          <cell r="T4254">
            <v>0</v>
          </cell>
          <cell r="U4254">
            <v>0</v>
          </cell>
          <cell r="V4254">
            <v>0</v>
          </cell>
          <cell r="W4254">
            <v>0</v>
          </cell>
          <cell r="X4254">
            <v>0</v>
          </cell>
          <cell r="Y4254">
            <v>0</v>
          </cell>
          <cell r="Z4254">
            <v>0</v>
          </cell>
          <cell r="AA4254">
            <v>0</v>
          </cell>
          <cell r="AB4254">
            <v>0</v>
          </cell>
          <cell r="AC4254">
            <v>0</v>
          </cell>
          <cell r="AD4254">
            <v>0</v>
          </cell>
          <cell r="AE4254">
            <v>0</v>
          </cell>
        </row>
        <row r="4255">
          <cell r="C4255" t="str">
            <v>S060300333</v>
          </cell>
          <cell r="D4255" t="str">
            <v>JOB-EXP-01-05-004 สร้างตัวบานท่อCW 3/8 (10PCS)</v>
          </cell>
          <cell r="F4255" t="str">
            <v>JV0106027</v>
          </cell>
          <cell r="G4255">
            <v>37072</v>
          </cell>
          <cell r="H4255">
            <v>1</v>
          </cell>
          <cell r="I4255">
            <v>2048.25</v>
          </cell>
          <cell r="J4255">
            <v>1</v>
          </cell>
          <cell r="K4255">
            <v>37072</v>
          </cell>
          <cell r="N4255">
            <v>0</v>
          </cell>
          <cell r="O4255">
            <v>2047.25</v>
          </cell>
          <cell r="P4255">
            <v>2047.25</v>
          </cell>
          <cell r="Q4255">
            <v>2047.25</v>
          </cell>
          <cell r="R4255">
            <v>2047.25</v>
          </cell>
          <cell r="S4255">
            <v>2047.25</v>
          </cell>
          <cell r="T4255">
            <v>0</v>
          </cell>
          <cell r="U4255">
            <v>0</v>
          </cell>
          <cell r="V4255">
            <v>0</v>
          </cell>
          <cell r="W4255">
            <v>0</v>
          </cell>
          <cell r="X4255">
            <v>0</v>
          </cell>
          <cell r="Y4255">
            <v>0</v>
          </cell>
          <cell r="Z4255">
            <v>0</v>
          </cell>
          <cell r="AA4255">
            <v>0</v>
          </cell>
          <cell r="AB4255">
            <v>0</v>
          </cell>
          <cell r="AC4255">
            <v>0</v>
          </cell>
          <cell r="AD4255">
            <v>0</v>
          </cell>
          <cell r="AE4255">
            <v>0</v>
          </cell>
        </row>
        <row r="4256">
          <cell r="C4256" t="str">
            <v>S060300334</v>
          </cell>
          <cell r="D4256" t="str">
            <v>JOB-EXP-01-06-001 สร้างตัวหุบท่อ 1/2, 5/16</v>
          </cell>
          <cell r="F4256" t="str">
            <v>JV0106027</v>
          </cell>
          <cell r="G4256">
            <v>37072</v>
          </cell>
          <cell r="H4256">
            <v>2</v>
          </cell>
          <cell r="I4256">
            <v>1246.44</v>
          </cell>
          <cell r="J4256">
            <v>2</v>
          </cell>
          <cell r="K4256">
            <v>37072</v>
          </cell>
          <cell r="N4256">
            <v>0</v>
          </cell>
          <cell r="O4256">
            <v>1244.44</v>
          </cell>
          <cell r="P4256">
            <v>1244.44</v>
          </cell>
          <cell r="Q4256">
            <v>1244.44</v>
          </cell>
          <cell r="R4256">
            <v>1244.44</v>
          </cell>
          <cell r="S4256">
            <v>1244.44</v>
          </cell>
          <cell r="T4256">
            <v>0</v>
          </cell>
          <cell r="U4256">
            <v>0</v>
          </cell>
          <cell r="V4256">
            <v>0</v>
          </cell>
          <cell r="W4256">
            <v>0</v>
          </cell>
          <cell r="X4256">
            <v>0</v>
          </cell>
          <cell r="Y4256">
            <v>0</v>
          </cell>
          <cell r="Z4256">
            <v>0</v>
          </cell>
          <cell r="AA4256">
            <v>0</v>
          </cell>
          <cell r="AB4256">
            <v>0</v>
          </cell>
          <cell r="AC4256">
            <v>0</v>
          </cell>
          <cell r="AD4256">
            <v>0</v>
          </cell>
          <cell r="AE4256">
            <v>0</v>
          </cell>
        </row>
        <row r="4257">
          <cell r="C4257" t="str">
            <v>S060300335</v>
          </cell>
          <cell r="D4257" t="str">
            <v>JOB-MT-0041 Bush Punch J#2</v>
          </cell>
          <cell r="F4257" t="str">
            <v>JV0106027</v>
          </cell>
          <cell r="G4257">
            <v>37072</v>
          </cell>
          <cell r="H4257">
            <v>1</v>
          </cell>
          <cell r="I4257">
            <v>15180.76</v>
          </cell>
          <cell r="J4257">
            <v>1</v>
          </cell>
          <cell r="K4257">
            <v>37072</v>
          </cell>
          <cell r="N4257">
            <v>0</v>
          </cell>
          <cell r="O4257">
            <v>15179.76</v>
          </cell>
          <cell r="P4257">
            <v>15179.76</v>
          </cell>
          <cell r="Q4257">
            <v>15179.76</v>
          </cell>
          <cell r="R4257">
            <v>15179.76</v>
          </cell>
          <cell r="S4257">
            <v>15179.76</v>
          </cell>
          <cell r="T4257">
            <v>0</v>
          </cell>
          <cell r="U4257">
            <v>0</v>
          </cell>
          <cell r="V4257">
            <v>0</v>
          </cell>
          <cell r="W4257">
            <v>0</v>
          </cell>
          <cell r="X4257">
            <v>0</v>
          </cell>
          <cell r="Y4257">
            <v>0</v>
          </cell>
          <cell r="Z4257">
            <v>0</v>
          </cell>
          <cell r="AA4257">
            <v>0</v>
          </cell>
          <cell r="AB4257">
            <v>0</v>
          </cell>
          <cell r="AC4257">
            <v>0</v>
          </cell>
          <cell r="AD4257">
            <v>0</v>
          </cell>
          <cell r="AE4257">
            <v>0</v>
          </cell>
        </row>
        <row r="4258">
          <cell r="C4258" t="str">
            <v>S060300336</v>
          </cell>
          <cell r="D4258" t="str">
            <v>JOB-MT-01-0045 กลึงเบ้ารองอัดแน่นเส้นผ่าศูนย์กลาง</v>
          </cell>
          <cell r="E4258" t="str">
            <v>12*52 MM.</v>
          </cell>
          <cell r="F4258" t="str">
            <v>JV0106027</v>
          </cell>
          <cell r="G4258">
            <v>37072</v>
          </cell>
          <cell r="H4258">
            <v>6</v>
          </cell>
          <cell r="I4258">
            <v>767.1</v>
          </cell>
          <cell r="J4258">
            <v>6</v>
          </cell>
          <cell r="K4258">
            <v>37072</v>
          </cell>
          <cell r="N4258">
            <v>0</v>
          </cell>
          <cell r="O4258">
            <v>761.1</v>
          </cell>
          <cell r="P4258">
            <v>761.1</v>
          </cell>
          <cell r="Q4258">
            <v>761.1</v>
          </cell>
          <cell r="R4258">
            <v>761.1</v>
          </cell>
          <cell r="S4258">
            <v>761.1</v>
          </cell>
          <cell r="T4258">
            <v>0</v>
          </cell>
          <cell r="U4258">
            <v>0</v>
          </cell>
          <cell r="V4258">
            <v>0</v>
          </cell>
          <cell r="W4258">
            <v>0</v>
          </cell>
          <cell r="X4258">
            <v>0</v>
          </cell>
          <cell r="Y4258">
            <v>0</v>
          </cell>
          <cell r="Z4258">
            <v>0</v>
          </cell>
          <cell r="AA4258">
            <v>0</v>
          </cell>
          <cell r="AB4258">
            <v>0</v>
          </cell>
          <cell r="AC4258">
            <v>0</v>
          </cell>
          <cell r="AD4258">
            <v>0</v>
          </cell>
          <cell r="AE4258">
            <v>0</v>
          </cell>
        </row>
        <row r="4259">
          <cell r="C4259" t="str">
            <v>S060400502</v>
          </cell>
          <cell r="D4259" t="str">
            <v>JOB-INOUT-01-06-005 ทำหัวบานท่อ 3/4</v>
          </cell>
          <cell r="F4259" t="str">
            <v>JV0106027</v>
          </cell>
          <cell r="G4259">
            <v>37072</v>
          </cell>
          <cell r="H4259">
            <v>1</v>
          </cell>
          <cell r="I4259">
            <v>1603.26</v>
          </cell>
          <cell r="J4259">
            <v>1</v>
          </cell>
          <cell r="K4259">
            <v>37072</v>
          </cell>
          <cell r="N4259">
            <v>0</v>
          </cell>
          <cell r="O4259">
            <v>1602.26</v>
          </cell>
          <cell r="P4259">
            <v>1602.26</v>
          </cell>
          <cell r="Q4259">
            <v>1602.26</v>
          </cell>
          <cell r="R4259">
            <v>1602.26</v>
          </cell>
          <cell r="S4259">
            <v>1602.26</v>
          </cell>
          <cell r="T4259">
            <v>0</v>
          </cell>
          <cell r="U4259">
            <v>0</v>
          </cell>
          <cell r="V4259">
            <v>0</v>
          </cell>
          <cell r="W4259">
            <v>0</v>
          </cell>
          <cell r="X4259">
            <v>0</v>
          </cell>
          <cell r="Y4259">
            <v>0</v>
          </cell>
          <cell r="Z4259">
            <v>0</v>
          </cell>
          <cell r="AA4259">
            <v>0</v>
          </cell>
          <cell r="AB4259">
            <v>0</v>
          </cell>
          <cell r="AC4259">
            <v>0</v>
          </cell>
          <cell r="AD4259">
            <v>0</v>
          </cell>
          <cell r="AE4259">
            <v>0</v>
          </cell>
        </row>
        <row r="4260">
          <cell r="C4260" t="str">
            <v>S060400503</v>
          </cell>
          <cell r="D4260" t="str">
            <v>JOB-INOUT 01-06-009 JIG ตัวยึดแกนตัด AL 5/8*25</v>
          </cell>
          <cell r="F4260" t="str">
            <v>JV0106027</v>
          </cell>
          <cell r="G4260">
            <v>37072</v>
          </cell>
          <cell r="H4260">
            <v>1</v>
          </cell>
          <cell r="I4260">
            <v>1384.11</v>
          </cell>
          <cell r="J4260">
            <v>1</v>
          </cell>
          <cell r="K4260">
            <v>37072</v>
          </cell>
          <cell r="N4260">
            <v>0</v>
          </cell>
          <cell r="O4260">
            <v>1383.11</v>
          </cell>
          <cell r="P4260">
            <v>1383.11</v>
          </cell>
          <cell r="Q4260">
            <v>1383.11</v>
          </cell>
          <cell r="R4260">
            <v>1383.11</v>
          </cell>
          <cell r="S4260">
            <v>1383.11</v>
          </cell>
          <cell r="T4260">
            <v>0</v>
          </cell>
          <cell r="U4260">
            <v>0</v>
          </cell>
          <cell r="V4260">
            <v>0</v>
          </cell>
          <cell r="W4260">
            <v>0</v>
          </cell>
          <cell r="X4260">
            <v>0</v>
          </cell>
          <cell r="Y4260">
            <v>0</v>
          </cell>
          <cell r="Z4260">
            <v>0</v>
          </cell>
          <cell r="AA4260">
            <v>0</v>
          </cell>
          <cell r="AB4260">
            <v>0</v>
          </cell>
          <cell r="AC4260">
            <v>0</v>
          </cell>
          <cell r="AD4260">
            <v>0</v>
          </cell>
          <cell r="AE4260">
            <v>0</v>
          </cell>
        </row>
        <row r="4261">
          <cell r="C4261" t="str">
            <v>S060400504</v>
          </cell>
          <cell r="D4261" t="str">
            <v>JOB-INOUT-004 JIG เจาะรู CW เส้นผ่าศูนย์กลาง 19.05</v>
          </cell>
          <cell r="F4261" t="str">
            <v>JV0106027</v>
          </cell>
          <cell r="G4261">
            <v>37072</v>
          </cell>
          <cell r="H4261">
            <v>1</v>
          </cell>
          <cell r="I4261">
            <v>3556.52</v>
          </cell>
          <cell r="J4261">
            <v>1</v>
          </cell>
          <cell r="K4261">
            <v>37072</v>
          </cell>
          <cell r="N4261">
            <v>0</v>
          </cell>
          <cell r="O4261">
            <v>3555.52</v>
          </cell>
          <cell r="P4261">
            <v>3555.52</v>
          </cell>
          <cell r="Q4261">
            <v>3555.52</v>
          </cell>
          <cell r="R4261">
            <v>3555.52</v>
          </cell>
          <cell r="S4261">
            <v>3555.52</v>
          </cell>
          <cell r="T4261">
            <v>0</v>
          </cell>
          <cell r="U4261">
            <v>0</v>
          </cell>
          <cell r="V4261">
            <v>0</v>
          </cell>
          <cell r="W4261">
            <v>0</v>
          </cell>
          <cell r="X4261">
            <v>0</v>
          </cell>
          <cell r="Y4261">
            <v>0</v>
          </cell>
          <cell r="Z4261">
            <v>0</v>
          </cell>
          <cell r="AA4261">
            <v>0</v>
          </cell>
          <cell r="AB4261">
            <v>0</v>
          </cell>
          <cell r="AC4261">
            <v>0</v>
          </cell>
          <cell r="AD4261">
            <v>0</v>
          </cell>
          <cell r="AE4261">
            <v>0</v>
          </cell>
        </row>
        <row r="4262">
          <cell r="C4262" t="str">
            <v>S060400505</v>
          </cell>
          <cell r="D4262" t="str">
            <v>JOB-0108 JIG เชื่อมงาน CCX-0590</v>
          </cell>
          <cell r="F4262" t="str">
            <v>JV0106027</v>
          </cell>
          <cell r="G4262">
            <v>37072</v>
          </cell>
          <cell r="H4262">
            <v>1</v>
          </cell>
          <cell r="I4262">
            <v>5045.6899999999996</v>
          </cell>
          <cell r="J4262">
            <v>1</v>
          </cell>
          <cell r="K4262">
            <v>37072</v>
          </cell>
          <cell r="N4262">
            <v>0</v>
          </cell>
          <cell r="O4262">
            <v>5044.6899999999996</v>
          </cell>
          <cell r="P4262">
            <v>5044.6899999999996</v>
          </cell>
          <cell r="Q4262">
            <v>5044.6899999999996</v>
          </cell>
          <cell r="R4262">
            <v>5044.6899999999996</v>
          </cell>
          <cell r="S4262">
            <v>5044.6899999999996</v>
          </cell>
          <cell r="T4262">
            <v>0</v>
          </cell>
          <cell r="U4262">
            <v>0</v>
          </cell>
          <cell r="V4262">
            <v>0</v>
          </cell>
          <cell r="W4262">
            <v>0</v>
          </cell>
          <cell r="X4262">
            <v>0</v>
          </cell>
          <cell r="Y4262">
            <v>0</v>
          </cell>
          <cell r="Z4262">
            <v>0</v>
          </cell>
          <cell r="AA4262">
            <v>0</v>
          </cell>
          <cell r="AB4262">
            <v>0</v>
          </cell>
          <cell r="AC4262">
            <v>0</v>
          </cell>
          <cell r="AD4262">
            <v>0</v>
          </cell>
          <cell r="AE4262">
            <v>0</v>
          </cell>
        </row>
        <row r="4263">
          <cell r="C4263" t="str">
            <v>S060400506</v>
          </cell>
          <cell r="D4263" t="str">
            <v>JOB-INOUT-0109 JIG เชื่อม Outlet-WP065669</v>
          </cell>
          <cell r="F4263" t="str">
            <v>JV0106027</v>
          </cell>
          <cell r="G4263">
            <v>37072</v>
          </cell>
          <cell r="H4263">
            <v>1</v>
          </cell>
          <cell r="I4263">
            <v>4291.43</v>
          </cell>
          <cell r="J4263">
            <v>1</v>
          </cell>
          <cell r="K4263">
            <v>37072</v>
          </cell>
          <cell r="N4263">
            <v>0</v>
          </cell>
          <cell r="O4263">
            <v>4290.43</v>
          </cell>
          <cell r="P4263">
            <v>4290.43</v>
          </cell>
          <cell r="Q4263">
            <v>4290.43</v>
          </cell>
          <cell r="R4263">
            <v>4290.43</v>
          </cell>
          <cell r="S4263">
            <v>4290.43</v>
          </cell>
          <cell r="T4263">
            <v>0</v>
          </cell>
          <cell r="U4263">
            <v>0</v>
          </cell>
          <cell r="V4263">
            <v>0</v>
          </cell>
          <cell r="W4263">
            <v>0</v>
          </cell>
          <cell r="X4263">
            <v>0</v>
          </cell>
          <cell r="Y4263">
            <v>0</v>
          </cell>
          <cell r="Z4263">
            <v>0</v>
          </cell>
          <cell r="AA4263">
            <v>0</v>
          </cell>
          <cell r="AB4263">
            <v>0</v>
          </cell>
          <cell r="AC4263">
            <v>0</v>
          </cell>
          <cell r="AD4263">
            <v>0</v>
          </cell>
          <cell r="AE4263">
            <v>0</v>
          </cell>
        </row>
        <row r="4264">
          <cell r="C4264" t="str">
            <v>S060400507</v>
          </cell>
          <cell r="D4264" t="str">
            <v>JOB-INOUT-0115 JIG เชื่อม Inlet-WF053669</v>
          </cell>
          <cell r="F4264" t="str">
            <v>JV0106027</v>
          </cell>
          <cell r="G4264">
            <v>37072</v>
          </cell>
          <cell r="H4264">
            <v>1</v>
          </cell>
          <cell r="I4264">
            <v>2723.28</v>
          </cell>
          <cell r="J4264">
            <v>1</v>
          </cell>
          <cell r="K4264">
            <v>37072</v>
          </cell>
          <cell r="N4264">
            <v>0</v>
          </cell>
          <cell r="O4264">
            <v>2722.28</v>
          </cell>
          <cell r="P4264">
            <v>2722.28</v>
          </cell>
          <cell r="Q4264">
            <v>2722.28</v>
          </cell>
          <cell r="R4264">
            <v>2722.28</v>
          </cell>
          <cell r="S4264">
            <v>2722.28</v>
          </cell>
          <cell r="T4264">
            <v>0</v>
          </cell>
          <cell r="U4264">
            <v>0</v>
          </cell>
          <cell r="V4264">
            <v>0</v>
          </cell>
          <cell r="W4264">
            <v>0</v>
          </cell>
          <cell r="X4264">
            <v>0</v>
          </cell>
          <cell r="Y4264">
            <v>0</v>
          </cell>
          <cell r="Z4264">
            <v>0</v>
          </cell>
          <cell r="AA4264">
            <v>0</v>
          </cell>
          <cell r="AB4264">
            <v>0</v>
          </cell>
          <cell r="AC4264">
            <v>0</v>
          </cell>
          <cell r="AD4264">
            <v>0</v>
          </cell>
          <cell r="AE4264">
            <v>0</v>
          </cell>
        </row>
        <row r="4265">
          <cell r="C4265" t="str">
            <v>S060400508</v>
          </cell>
          <cell r="D4265" t="str">
            <v>JOB-PD301-06-043 หัว Test รั่ว</v>
          </cell>
          <cell r="F4265" t="str">
            <v>JV0106027</v>
          </cell>
          <cell r="G4265">
            <v>37072</v>
          </cell>
          <cell r="H4265">
            <v>6</v>
          </cell>
          <cell r="I4265">
            <v>1656.7</v>
          </cell>
          <cell r="J4265">
            <v>6</v>
          </cell>
          <cell r="K4265">
            <v>37072</v>
          </cell>
          <cell r="N4265">
            <v>0</v>
          </cell>
          <cell r="O4265">
            <v>1650.7</v>
          </cell>
          <cell r="P4265">
            <v>1650.7</v>
          </cell>
          <cell r="Q4265">
            <v>1650.7</v>
          </cell>
          <cell r="R4265">
            <v>1650.7</v>
          </cell>
          <cell r="S4265">
            <v>1650.7</v>
          </cell>
          <cell r="T4265">
            <v>0</v>
          </cell>
          <cell r="U4265">
            <v>0</v>
          </cell>
          <cell r="V4265">
            <v>0</v>
          </cell>
          <cell r="W4265">
            <v>0</v>
          </cell>
          <cell r="X4265">
            <v>0</v>
          </cell>
          <cell r="Y4265">
            <v>0</v>
          </cell>
          <cell r="Z4265">
            <v>0</v>
          </cell>
          <cell r="AA4265">
            <v>0</v>
          </cell>
          <cell r="AB4265">
            <v>0</v>
          </cell>
          <cell r="AC4265">
            <v>0</v>
          </cell>
          <cell r="AD4265">
            <v>0</v>
          </cell>
          <cell r="AE4265">
            <v>0</v>
          </cell>
        </row>
        <row r="4266">
          <cell r="C4266" t="str">
            <v>S060400509</v>
          </cell>
          <cell r="D4266" t="str">
            <v>JOB-MT-0046 JIGเจาะ FTG เส้นผ่าศูนย์กลาง 10 MM.</v>
          </cell>
          <cell r="E4266" t="str">
            <v>(FTG-0389)</v>
          </cell>
          <cell r="F4266" t="str">
            <v>JV0106027</v>
          </cell>
          <cell r="G4266">
            <v>37072</v>
          </cell>
          <cell r="H4266">
            <v>1</v>
          </cell>
          <cell r="I4266">
            <v>1343.14</v>
          </cell>
          <cell r="J4266">
            <v>1</v>
          </cell>
          <cell r="K4266">
            <v>37072</v>
          </cell>
          <cell r="N4266">
            <v>0</v>
          </cell>
          <cell r="O4266">
            <v>1342.14</v>
          </cell>
          <cell r="P4266">
            <v>1342.14</v>
          </cell>
          <cell r="Q4266">
            <v>1342.14</v>
          </cell>
          <cell r="R4266">
            <v>1342.14</v>
          </cell>
          <cell r="S4266">
            <v>1342.14</v>
          </cell>
          <cell r="T4266">
            <v>0</v>
          </cell>
          <cell r="U4266">
            <v>0</v>
          </cell>
          <cell r="V4266">
            <v>0</v>
          </cell>
          <cell r="W4266">
            <v>0</v>
          </cell>
          <cell r="X4266">
            <v>0</v>
          </cell>
          <cell r="Y4266">
            <v>0</v>
          </cell>
          <cell r="Z4266">
            <v>0</v>
          </cell>
          <cell r="AA4266">
            <v>0</v>
          </cell>
          <cell r="AB4266">
            <v>0</v>
          </cell>
          <cell r="AC4266">
            <v>0</v>
          </cell>
          <cell r="AD4266">
            <v>0</v>
          </cell>
          <cell r="AE4266">
            <v>0</v>
          </cell>
        </row>
        <row r="4267">
          <cell r="C4267" t="str">
            <v>S069900137</v>
          </cell>
          <cell r="D4267" t="str">
            <v>รถเข็นปูน</v>
          </cell>
          <cell r="F4267" t="str">
            <v>RR0106293</v>
          </cell>
          <cell r="G4267">
            <v>37065</v>
          </cell>
          <cell r="H4267">
            <v>1</v>
          </cell>
          <cell r="I4267">
            <v>900</v>
          </cell>
          <cell r="J4267">
            <v>1</v>
          </cell>
          <cell r="K4267">
            <v>37065</v>
          </cell>
          <cell r="N4267">
            <v>0</v>
          </cell>
          <cell r="O4267">
            <v>899</v>
          </cell>
          <cell r="P4267">
            <v>899</v>
          </cell>
          <cell r="Q4267">
            <v>899</v>
          </cell>
          <cell r="R4267">
            <v>899</v>
          </cell>
          <cell r="S4267">
            <v>899</v>
          </cell>
          <cell r="T4267">
            <v>0</v>
          </cell>
          <cell r="U4267">
            <v>0</v>
          </cell>
          <cell r="V4267">
            <v>0</v>
          </cell>
          <cell r="W4267">
            <v>0</v>
          </cell>
          <cell r="X4267">
            <v>0</v>
          </cell>
          <cell r="Y4267">
            <v>0</v>
          </cell>
          <cell r="Z4267">
            <v>0</v>
          </cell>
          <cell r="AA4267">
            <v>0</v>
          </cell>
          <cell r="AB4267">
            <v>0</v>
          </cell>
          <cell r="AC4267">
            <v>0</v>
          </cell>
          <cell r="AD4267">
            <v>0</v>
          </cell>
          <cell r="AE4267">
            <v>0</v>
          </cell>
        </row>
        <row r="4268">
          <cell r="C4268" t="str">
            <v>S069900138</v>
          </cell>
          <cell r="D4268" t="str">
            <v>พัดลทเพดาน ลักกี้</v>
          </cell>
          <cell r="F4268" t="str">
            <v>RR0106212</v>
          </cell>
          <cell r="G4268">
            <v>37058</v>
          </cell>
          <cell r="H4268">
            <v>1</v>
          </cell>
          <cell r="I4268">
            <v>1500</v>
          </cell>
          <cell r="J4268">
            <v>1</v>
          </cell>
          <cell r="K4268">
            <v>37058</v>
          </cell>
          <cell r="N4268">
            <v>0</v>
          </cell>
          <cell r="O4268">
            <v>1499</v>
          </cell>
          <cell r="P4268">
            <v>1499</v>
          </cell>
          <cell r="Q4268">
            <v>1499</v>
          </cell>
          <cell r="R4268">
            <v>1499</v>
          </cell>
          <cell r="S4268">
            <v>1499</v>
          </cell>
          <cell r="T4268">
            <v>0</v>
          </cell>
          <cell r="U4268">
            <v>0</v>
          </cell>
          <cell r="V4268">
            <v>0</v>
          </cell>
          <cell r="W4268">
            <v>0</v>
          </cell>
          <cell r="X4268">
            <v>0</v>
          </cell>
          <cell r="Y4268">
            <v>0</v>
          </cell>
          <cell r="Z4268">
            <v>0</v>
          </cell>
          <cell r="AA4268">
            <v>0</v>
          </cell>
          <cell r="AB4268">
            <v>0</v>
          </cell>
          <cell r="AC4268">
            <v>0</v>
          </cell>
          <cell r="AD4268">
            <v>0</v>
          </cell>
          <cell r="AE4268">
            <v>0</v>
          </cell>
        </row>
        <row r="4269">
          <cell r="C4269" t="str">
            <v>S060300337</v>
          </cell>
          <cell r="D4269" t="str">
            <v>เครื่องเป่าลมร้อน/STIENEL HL-2005E/2000W 50-600C'</v>
          </cell>
          <cell r="F4269" t="str">
            <v>RR0107140</v>
          </cell>
          <cell r="G4269">
            <v>37088</v>
          </cell>
          <cell r="H4269">
            <v>1</v>
          </cell>
          <cell r="I4269">
            <v>2880</v>
          </cell>
          <cell r="J4269">
            <v>1</v>
          </cell>
          <cell r="K4269">
            <v>37088</v>
          </cell>
          <cell r="N4269">
            <v>0</v>
          </cell>
          <cell r="O4269">
            <v>2879</v>
          </cell>
          <cell r="P4269">
            <v>2879</v>
          </cell>
          <cell r="Q4269">
            <v>2879</v>
          </cell>
          <cell r="R4269">
            <v>2879</v>
          </cell>
          <cell r="S4269">
            <v>2879</v>
          </cell>
          <cell r="T4269">
            <v>0</v>
          </cell>
          <cell r="U4269">
            <v>0</v>
          </cell>
          <cell r="V4269">
            <v>0</v>
          </cell>
          <cell r="W4269">
            <v>0</v>
          </cell>
          <cell r="X4269">
            <v>0</v>
          </cell>
          <cell r="Y4269">
            <v>0</v>
          </cell>
          <cell r="Z4269">
            <v>0</v>
          </cell>
          <cell r="AA4269">
            <v>0</v>
          </cell>
          <cell r="AB4269">
            <v>0</v>
          </cell>
          <cell r="AC4269">
            <v>0</v>
          </cell>
          <cell r="AD4269">
            <v>0</v>
          </cell>
          <cell r="AE4269">
            <v>0</v>
          </cell>
        </row>
        <row r="4270">
          <cell r="C4270" t="str">
            <v>S060300338</v>
          </cell>
          <cell r="D4270" t="str">
            <v>พัดลมโรงงาน ขนาด 24 นิ้ว</v>
          </cell>
          <cell r="F4270" t="str">
            <v>RR0107296</v>
          </cell>
          <cell r="G4270">
            <v>37098</v>
          </cell>
          <cell r="H4270">
            <v>2</v>
          </cell>
          <cell r="I4270">
            <v>3800</v>
          </cell>
          <cell r="J4270">
            <v>2</v>
          </cell>
          <cell r="K4270">
            <v>37098</v>
          </cell>
          <cell r="N4270">
            <v>0</v>
          </cell>
          <cell r="O4270">
            <v>3798</v>
          </cell>
          <cell r="P4270">
            <v>3798</v>
          </cell>
          <cell r="Q4270">
            <v>3798</v>
          </cell>
          <cell r="R4270">
            <v>3798</v>
          </cell>
          <cell r="S4270">
            <v>3798</v>
          </cell>
          <cell r="T4270">
            <v>0</v>
          </cell>
          <cell r="U4270">
            <v>0</v>
          </cell>
          <cell r="V4270">
            <v>0</v>
          </cell>
          <cell r="W4270">
            <v>0</v>
          </cell>
          <cell r="X4270">
            <v>0</v>
          </cell>
          <cell r="Y4270">
            <v>0</v>
          </cell>
          <cell r="Z4270">
            <v>0</v>
          </cell>
          <cell r="AA4270">
            <v>0</v>
          </cell>
          <cell r="AB4270">
            <v>0</v>
          </cell>
          <cell r="AC4270">
            <v>0</v>
          </cell>
          <cell r="AD4270">
            <v>0</v>
          </cell>
          <cell r="AE4270">
            <v>0</v>
          </cell>
        </row>
        <row r="4271">
          <cell r="C4271" t="str">
            <v>H067700040</v>
          </cell>
          <cell r="D4271" t="str">
            <v>DIE GRINDER "URYU" UG-65E</v>
          </cell>
          <cell r="F4271" t="str">
            <v>RR0107233</v>
          </cell>
          <cell r="G4271">
            <v>37092</v>
          </cell>
          <cell r="H4271">
            <v>1</v>
          </cell>
          <cell r="I4271">
            <v>7824.6</v>
          </cell>
          <cell r="J4271">
            <v>1</v>
          </cell>
          <cell r="K4271">
            <v>37092</v>
          </cell>
          <cell r="N4271">
            <v>0</v>
          </cell>
          <cell r="O4271">
            <v>7823.6</v>
          </cell>
          <cell r="P4271">
            <v>7823.6</v>
          </cell>
          <cell r="Q4271">
            <v>7823.6</v>
          </cell>
          <cell r="R4271">
            <v>7823.6</v>
          </cell>
          <cell r="S4271">
            <v>7823.6</v>
          </cell>
          <cell r="T4271">
            <v>0</v>
          </cell>
          <cell r="U4271">
            <v>0</v>
          </cell>
          <cell r="V4271">
            <v>0</v>
          </cell>
          <cell r="W4271">
            <v>0</v>
          </cell>
          <cell r="X4271">
            <v>0</v>
          </cell>
          <cell r="Y4271">
            <v>0</v>
          </cell>
          <cell r="Z4271">
            <v>0</v>
          </cell>
          <cell r="AA4271">
            <v>0</v>
          </cell>
          <cell r="AB4271">
            <v>0</v>
          </cell>
          <cell r="AC4271">
            <v>0</v>
          </cell>
          <cell r="AD4271">
            <v>0</v>
          </cell>
          <cell r="AE4271">
            <v>0</v>
          </cell>
        </row>
        <row r="4272">
          <cell r="C4272" t="str">
            <v>H067800008</v>
          </cell>
          <cell r="D4272" t="str">
            <v>ชุดเครื่องเบ่งขยายแป๊ปทองแดง + เกจ์วัดความดันทาง</v>
          </cell>
          <cell r="E4272" t="str">
            <v>ต่ำ (อิมพีเรียล)</v>
          </cell>
          <cell r="F4272" t="str">
            <v>RR0107237</v>
          </cell>
          <cell r="G4272">
            <v>37091</v>
          </cell>
          <cell r="H4272">
            <v>1</v>
          </cell>
          <cell r="I4272">
            <v>5747.5</v>
          </cell>
          <cell r="J4272">
            <v>1</v>
          </cell>
          <cell r="K4272">
            <v>37091</v>
          </cell>
          <cell r="N4272">
            <v>0</v>
          </cell>
          <cell r="O4272">
            <v>5746.5</v>
          </cell>
          <cell r="P4272">
            <v>5746.5</v>
          </cell>
          <cell r="Q4272">
            <v>5746.5</v>
          </cell>
          <cell r="R4272">
            <v>5746.5</v>
          </cell>
          <cell r="S4272">
            <v>5746.5</v>
          </cell>
          <cell r="T4272">
            <v>0</v>
          </cell>
          <cell r="U4272">
            <v>0</v>
          </cell>
          <cell r="V4272">
            <v>0</v>
          </cell>
          <cell r="W4272">
            <v>0</v>
          </cell>
          <cell r="X4272">
            <v>0</v>
          </cell>
          <cell r="Y4272">
            <v>0</v>
          </cell>
          <cell r="Z4272">
            <v>0</v>
          </cell>
          <cell r="AA4272">
            <v>0</v>
          </cell>
          <cell r="AB4272">
            <v>0</v>
          </cell>
          <cell r="AC4272">
            <v>0</v>
          </cell>
          <cell r="AD4272">
            <v>0</v>
          </cell>
          <cell r="AE4272">
            <v>0</v>
          </cell>
        </row>
        <row r="4273">
          <cell r="C4273" t="str">
            <v>S070200876</v>
          </cell>
          <cell r="D4273" t="str">
            <v>JOB-MW-01-01-021 แม่พิมพ์ขึ้นรูป END PLATE HB,RB</v>
          </cell>
          <cell r="F4273" t="str">
            <v>JV0107011</v>
          </cell>
          <cell r="G4273">
            <v>37103</v>
          </cell>
          <cell r="H4273">
            <v>1</v>
          </cell>
          <cell r="I4273">
            <v>1592.5</v>
          </cell>
          <cell r="J4273">
            <v>1</v>
          </cell>
          <cell r="K4273">
            <v>37103</v>
          </cell>
          <cell r="N4273">
            <v>0</v>
          </cell>
          <cell r="O4273">
            <v>1591.5</v>
          </cell>
          <cell r="P4273">
            <v>1591.5</v>
          </cell>
          <cell r="Q4273">
            <v>1591.5</v>
          </cell>
          <cell r="R4273">
            <v>1591.5</v>
          </cell>
          <cell r="S4273">
            <v>1591.5</v>
          </cell>
          <cell r="T4273">
            <v>0</v>
          </cell>
          <cell r="U4273">
            <v>0</v>
          </cell>
          <cell r="V4273">
            <v>0</v>
          </cell>
          <cell r="W4273">
            <v>0</v>
          </cell>
          <cell r="X4273">
            <v>0</v>
          </cell>
          <cell r="Y4273">
            <v>0</v>
          </cell>
          <cell r="Z4273">
            <v>0</v>
          </cell>
          <cell r="AA4273">
            <v>0</v>
          </cell>
          <cell r="AB4273">
            <v>0</v>
          </cell>
          <cell r="AC4273">
            <v>0</v>
          </cell>
          <cell r="AD4273">
            <v>0</v>
          </cell>
          <cell r="AE4273">
            <v>0</v>
          </cell>
        </row>
        <row r="4274">
          <cell r="C4274" t="str">
            <v>S070200877</v>
          </cell>
          <cell r="D4274" t="str">
            <v>JOB-MW-01-05-014 แม่พิมพ์เจาะ Side Plate CCA-0049</v>
          </cell>
          <cell r="F4274" t="str">
            <v>JV0107011</v>
          </cell>
          <cell r="G4274">
            <v>37103</v>
          </cell>
          <cell r="H4274">
            <v>1</v>
          </cell>
          <cell r="I4274">
            <v>6370</v>
          </cell>
          <cell r="J4274">
            <v>1</v>
          </cell>
          <cell r="K4274">
            <v>37103</v>
          </cell>
          <cell r="N4274">
            <v>0</v>
          </cell>
          <cell r="O4274">
            <v>6369</v>
          </cell>
          <cell r="P4274">
            <v>6369</v>
          </cell>
          <cell r="Q4274">
            <v>6369</v>
          </cell>
          <cell r="R4274">
            <v>6369</v>
          </cell>
          <cell r="S4274">
            <v>6369</v>
          </cell>
          <cell r="T4274">
            <v>0</v>
          </cell>
          <cell r="U4274">
            <v>0</v>
          </cell>
          <cell r="V4274">
            <v>0</v>
          </cell>
          <cell r="W4274">
            <v>0</v>
          </cell>
          <cell r="X4274">
            <v>0</v>
          </cell>
          <cell r="Y4274">
            <v>0</v>
          </cell>
          <cell r="Z4274">
            <v>0</v>
          </cell>
          <cell r="AA4274">
            <v>0</v>
          </cell>
          <cell r="AB4274">
            <v>0</v>
          </cell>
          <cell r="AC4274">
            <v>0</v>
          </cell>
          <cell r="AD4274">
            <v>0</v>
          </cell>
          <cell r="AE4274">
            <v>0</v>
          </cell>
        </row>
        <row r="4275">
          <cell r="C4275" t="str">
            <v>S070200878</v>
          </cell>
          <cell r="D4275" t="str">
            <v>JOB-MW-01-06-026 แม่พิมพ์เจาะรูหนัากาก 3 MM.</v>
          </cell>
          <cell r="F4275" t="str">
            <v>JV0107011</v>
          </cell>
          <cell r="G4275">
            <v>37103</v>
          </cell>
          <cell r="H4275">
            <v>1</v>
          </cell>
          <cell r="I4275">
            <v>2785.98</v>
          </cell>
          <cell r="J4275">
            <v>1</v>
          </cell>
          <cell r="K4275">
            <v>37103</v>
          </cell>
          <cell r="N4275">
            <v>0</v>
          </cell>
          <cell r="O4275">
            <v>2784.98</v>
          </cell>
          <cell r="P4275">
            <v>2784.98</v>
          </cell>
          <cell r="Q4275">
            <v>2784.98</v>
          </cell>
          <cell r="R4275">
            <v>2784.98</v>
          </cell>
          <cell r="S4275">
            <v>2784.98</v>
          </cell>
          <cell r="T4275">
            <v>0</v>
          </cell>
          <cell r="U4275">
            <v>0</v>
          </cell>
          <cell r="V4275">
            <v>0</v>
          </cell>
          <cell r="W4275">
            <v>0</v>
          </cell>
          <cell r="X4275">
            <v>0</v>
          </cell>
          <cell r="Y4275">
            <v>0</v>
          </cell>
          <cell r="Z4275">
            <v>0</v>
          </cell>
          <cell r="AA4275">
            <v>0</v>
          </cell>
          <cell r="AB4275">
            <v>0</v>
          </cell>
          <cell r="AC4275">
            <v>0</v>
          </cell>
          <cell r="AD4275">
            <v>0</v>
          </cell>
          <cell r="AE4275">
            <v>0</v>
          </cell>
        </row>
        <row r="4276">
          <cell r="C4276" t="str">
            <v>S070200879</v>
          </cell>
          <cell r="D4276" t="str">
            <v>JOB-MW-01-06-031 แม่พิมพ์จับท่อ 3 ทาง</v>
          </cell>
          <cell r="F4276" t="str">
            <v>JV0107011</v>
          </cell>
          <cell r="G4276">
            <v>37103</v>
          </cell>
          <cell r="H4276">
            <v>1</v>
          </cell>
          <cell r="I4276">
            <v>1592.5</v>
          </cell>
          <cell r="J4276">
            <v>1</v>
          </cell>
          <cell r="K4276">
            <v>37103</v>
          </cell>
          <cell r="N4276">
            <v>0</v>
          </cell>
          <cell r="O4276">
            <v>1591.5</v>
          </cell>
          <cell r="P4276">
            <v>1591.5</v>
          </cell>
          <cell r="Q4276">
            <v>1591.5</v>
          </cell>
          <cell r="R4276">
            <v>1591.5</v>
          </cell>
          <cell r="S4276">
            <v>1591.5</v>
          </cell>
          <cell r="T4276">
            <v>0</v>
          </cell>
          <cell r="U4276">
            <v>0</v>
          </cell>
          <cell r="V4276">
            <v>0</v>
          </cell>
          <cell r="W4276">
            <v>0</v>
          </cell>
          <cell r="X4276">
            <v>0</v>
          </cell>
          <cell r="Y4276">
            <v>0</v>
          </cell>
          <cell r="Z4276">
            <v>0</v>
          </cell>
          <cell r="AA4276">
            <v>0</v>
          </cell>
          <cell r="AB4276">
            <v>0</v>
          </cell>
          <cell r="AC4276">
            <v>0</v>
          </cell>
          <cell r="AD4276">
            <v>0</v>
          </cell>
          <cell r="AE4276">
            <v>0</v>
          </cell>
        </row>
        <row r="4277">
          <cell r="C4277" t="str">
            <v>S070200880</v>
          </cell>
          <cell r="D4277" t="str">
            <v>JOB-MW-01-07-021 แม่พิมพ์เจาะรูเส้นผ่าศูนย์กลาง</v>
          </cell>
          <cell r="E4277" t="str">
            <v>10.05 MM.</v>
          </cell>
          <cell r="F4277" t="str">
            <v>JV0107011</v>
          </cell>
          <cell r="G4277">
            <v>37103</v>
          </cell>
          <cell r="H4277">
            <v>1</v>
          </cell>
          <cell r="I4277">
            <v>2538.34</v>
          </cell>
          <cell r="J4277">
            <v>1</v>
          </cell>
          <cell r="K4277">
            <v>37103</v>
          </cell>
          <cell r="N4277">
            <v>0</v>
          </cell>
          <cell r="O4277">
            <v>2537.34</v>
          </cell>
          <cell r="P4277">
            <v>2537.34</v>
          </cell>
          <cell r="Q4277">
            <v>2537.34</v>
          </cell>
          <cell r="R4277">
            <v>2537.34</v>
          </cell>
          <cell r="S4277">
            <v>2537.34</v>
          </cell>
          <cell r="T4277">
            <v>0</v>
          </cell>
          <cell r="U4277">
            <v>0</v>
          </cell>
          <cell r="V4277">
            <v>0</v>
          </cell>
          <cell r="W4277">
            <v>0</v>
          </cell>
          <cell r="X4277">
            <v>0</v>
          </cell>
          <cell r="Y4277">
            <v>0</v>
          </cell>
          <cell r="Z4277">
            <v>0</v>
          </cell>
          <cell r="AA4277">
            <v>0</v>
          </cell>
          <cell r="AB4277">
            <v>0</v>
          </cell>
          <cell r="AC4277">
            <v>0</v>
          </cell>
          <cell r="AD4277">
            <v>0</v>
          </cell>
          <cell r="AE4277">
            <v>0</v>
          </cell>
        </row>
        <row r="4278">
          <cell r="C4278" t="str">
            <v>S060200269</v>
          </cell>
          <cell r="D4278" t="str">
            <v>JOB-MW-01-06-027 ทำหัว SPOT</v>
          </cell>
          <cell r="F4278" t="str">
            <v>JV0107011</v>
          </cell>
          <cell r="G4278">
            <v>37103</v>
          </cell>
          <cell r="H4278">
            <v>1</v>
          </cell>
          <cell r="I4278">
            <v>1933.75</v>
          </cell>
          <cell r="J4278">
            <v>1</v>
          </cell>
          <cell r="K4278">
            <v>37103</v>
          </cell>
          <cell r="N4278">
            <v>0</v>
          </cell>
          <cell r="O4278">
            <v>1932.75</v>
          </cell>
          <cell r="P4278">
            <v>1932.75</v>
          </cell>
          <cell r="Q4278">
            <v>1932.75</v>
          </cell>
          <cell r="R4278">
            <v>1932.75</v>
          </cell>
          <cell r="S4278">
            <v>1932.75</v>
          </cell>
          <cell r="T4278">
            <v>0</v>
          </cell>
          <cell r="U4278">
            <v>0</v>
          </cell>
          <cell r="V4278">
            <v>0</v>
          </cell>
          <cell r="W4278">
            <v>0</v>
          </cell>
          <cell r="X4278">
            <v>0</v>
          </cell>
          <cell r="Y4278">
            <v>0</v>
          </cell>
          <cell r="Z4278">
            <v>0</v>
          </cell>
          <cell r="AA4278">
            <v>0</v>
          </cell>
          <cell r="AB4278">
            <v>0</v>
          </cell>
          <cell r="AC4278">
            <v>0</v>
          </cell>
          <cell r="AD4278">
            <v>0</v>
          </cell>
          <cell r="AE4278">
            <v>0</v>
          </cell>
        </row>
        <row r="4279">
          <cell r="C4279" t="str">
            <v>S060200270</v>
          </cell>
          <cell r="D4279" t="str">
            <v>JOB-MW-01-02-010 กลึงปลอก Punch เส้นผ่าศูนย์กลาง</v>
          </cell>
          <cell r="E4279" t="str">
            <v>3.51</v>
          </cell>
          <cell r="F4279" t="str">
            <v>JV0107011</v>
          </cell>
          <cell r="G4279">
            <v>37103</v>
          </cell>
          <cell r="H4279">
            <v>1</v>
          </cell>
          <cell r="I4279">
            <v>2957.5</v>
          </cell>
          <cell r="J4279">
            <v>1</v>
          </cell>
          <cell r="K4279">
            <v>37103</v>
          </cell>
          <cell r="N4279">
            <v>0</v>
          </cell>
          <cell r="O4279">
            <v>2956.5</v>
          </cell>
          <cell r="P4279">
            <v>2956.5</v>
          </cell>
          <cell r="Q4279">
            <v>2956.5</v>
          </cell>
          <cell r="R4279">
            <v>2956.5</v>
          </cell>
          <cell r="S4279">
            <v>2956.5</v>
          </cell>
          <cell r="T4279">
            <v>0</v>
          </cell>
          <cell r="U4279">
            <v>0</v>
          </cell>
          <cell r="V4279">
            <v>0</v>
          </cell>
          <cell r="W4279">
            <v>0</v>
          </cell>
          <cell r="X4279">
            <v>0</v>
          </cell>
          <cell r="Y4279">
            <v>0</v>
          </cell>
          <cell r="Z4279">
            <v>0</v>
          </cell>
          <cell r="AA4279">
            <v>0</v>
          </cell>
          <cell r="AB4279">
            <v>0</v>
          </cell>
          <cell r="AC4279">
            <v>0</v>
          </cell>
          <cell r="AD4279">
            <v>0</v>
          </cell>
          <cell r="AE4279">
            <v>0</v>
          </cell>
        </row>
        <row r="4280">
          <cell r="C4280" t="str">
            <v>S060200271</v>
          </cell>
          <cell r="D4280" t="str">
            <v>JOB-MW-01-06-08 กลึง PUNCH อะไหล่เครื่อง Press</v>
          </cell>
          <cell r="E4280" t="str">
            <v>100 ton</v>
          </cell>
          <cell r="F4280" t="str">
            <v>JV0107011</v>
          </cell>
          <cell r="G4280">
            <v>37103</v>
          </cell>
          <cell r="H4280">
            <v>1</v>
          </cell>
          <cell r="I4280">
            <v>1933.75</v>
          </cell>
          <cell r="J4280">
            <v>1</v>
          </cell>
          <cell r="K4280">
            <v>37103</v>
          </cell>
          <cell r="N4280">
            <v>0</v>
          </cell>
          <cell r="O4280">
            <v>1932.75</v>
          </cell>
          <cell r="P4280">
            <v>1932.75</v>
          </cell>
          <cell r="Q4280">
            <v>1932.75</v>
          </cell>
          <cell r="R4280">
            <v>1932.75</v>
          </cell>
          <cell r="S4280">
            <v>1932.75</v>
          </cell>
          <cell r="T4280">
            <v>0</v>
          </cell>
          <cell r="U4280">
            <v>0</v>
          </cell>
          <cell r="V4280">
            <v>0</v>
          </cell>
          <cell r="W4280">
            <v>0</v>
          </cell>
          <cell r="X4280">
            <v>0</v>
          </cell>
          <cell r="Y4280">
            <v>0</v>
          </cell>
          <cell r="Z4280">
            <v>0</v>
          </cell>
          <cell r="AA4280">
            <v>0</v>
          </cell>
          <cell r="AB4280">
            <v>0</v>
          </cell>
          <cell r="AC4280">
            <v>0</v>
          </cell>
          <cell r="AD4280">
            <v>0</v>
          </cell>
          <cell r="AE4280">
            <v>0</v>
          </cell>
        </row>
        <row r="4281">
          <cell r="C4281" t="str">
            <v>S070300092</v>
          </cell>
          <cell r="D4281" t="str">
            <v>JOB-FIN-9757 แม่พิมพ์เครื่อง Fin Press(Modify Fin</v>
          </cell>
          <cell r="E4281" t="str">
            <v>Hole)</v>
          </cell>
          <cell r="F4281" t="str">
            <v>JV0107011</v>
          </cell>
          <cell r="G4281">
            <v>37103</v>
          </cell>
          <cell r="H4281">
            <v>1</v>
          </cell>
          <cell r="I4281">
            <v>363414.08</v>
          </cell>
          <cell r="J4281">
            <v>1</v>
          </cell>
          <cell r="K4281">
            <v>37103</v>
          </cell>
          <cell r="N4281">
            <v>0</v>
          </cell>
          <cell r="O4281">
            <v>363413.08</v>
          </cell>
          <cell r="P4281">
            <v>363413.08</v>
          </cell>
          <cell r="Q4281">
            <v>363413.08</v>
          </cell>
          <cell r="R4281">
            <v>363413.08</v>
          </cell>
          <cell r="S4281">
            <v>363413.08</v>
          </cell>
          <cell r="T4281">
            <v>0</v>
          </cell>
          <cell r="U4281">
            <v>0</v>
          </cell>
          <cell r="V4281">
            <v>0</v>
          </cell>
          <cell r="W4281">
            <v>0</v>
          </cell>
          <cell r="X4281">
            <v>0</v>
          </cell>
          <cell r="Y4281">
            <v>0</v>
          </cell>
          <cell r="Z4281">
            <v>0</v>
          </cell>
          <cell r="AA4281">
            <v>0</v>
          </cell>
          <cell r="AB4281">
            <v>0</v>
          </cell>
          <cell r="AC4281">
            <v>0</v>
          </cell>
          <cell r="AD4281">
            <v>0</v>
          </cell>
          <cell r="AE4281">
            <v>0</v>
          </cell>
        </row>
        <row r="4282">
          <cell r="C4282" t="str">
            <v>S070300093</v>
          </cell>
          <cell r="D4282" t="str">
            <v>JOB-Tube 01-06-022 พิมพ์ดัดท่อ Semi Auto No.5</v>
          </cell>
          <cell r="F4282" t="str">
            <v>JV0107011</v>
          </cell>
          <cell r="G4282">
            <v>37103</v>
          </cell>
          <cell r="H4282">
            <v>1</v>
          </cell>
          <cell r="I4282">
            <v>2730</v>
          </cell>
          <cell r="J4282">
            <v>1</v>
          </cell>
          <cell r="K4282">
            <v>37103</v>
          </cell>
          <cell r="N4282">
            <v>0</v>
          </cell>
          <cell r="O4282">
            <v>2729</v>
          </cell>
          <cell r="P4282">
            <v>2729</v>
          </cell>
          <cell r="Q4282">
            <v>2729</v>
          </cell>
          <cell r="R4282">
            <v>2729</v>
          </cell>
          <cell r="S4282">
            <v>2729</v>
          </cell>
          <cell r="T4282">
            <v>0</v>
          </cell>
          <cell r="U4282">
            <v>0</v>
          </cell>
          <cell r="V4282">
            <v>0</v>
          </cell>
          <cell r="W4282">
            <v>0</v>
          </cell>
          <cell r="X4282">
            <v>0</v>
          </cell>
          <cell r="Y4282">
            <v>0</v>
          </cell>
          <cell r="Z4282">
            <v>0</v>
          </cell>
          <cell r="AA4282">
            <v>0</v>
          </cell>
          <cell r="AB4282">
            <v>0</v>
          </cell>
          <cell r="AC4282">
            <v>0</v>
          </cell>
          <cell r="AD4282">
            <v>0</v>
          </cell>
          <cell r="AE4282">
            <v>0</v>
          </cell>
        </row>
        <row r="4283">
          <cell r="C4283" t="str">
            <v>S070300094</v>
          </cell>
          <cell r="D4283" t="str">
            <v>JOB-Tube-01-06-018 พิมพ์ดัดท่อ Semi Auto No.4</v>
          </cell>
          <cell r="F4283" t="str">
            <v>JV0107011</v>
          </cell>
          <cell r="G4283">
            <v>37103</v>
          </cell>
          <cell r="H4283">
            <v>1</v>
          </cell>
          <cell r="I4283">
            <v>4891.25</v>
          </cell>
          <cell r="J4283">
            <v>1</v>
          </cell>
          <cell r="K4283">
            <v>37103</v>
          </cell>
          <cell r="N4283">
            <v>0</v>
          </cell>
          <cell r="O4283">
            <v>4890.25</v>
          </cell>
          <cell r="P4283">
            <v>4890.25</v>
          </cell>
          <cell r="Q4283">
            <v>4890.25</v>
          </cell>
          <cell r="R4283">
            <v>4890.25</v>
          </cell>
          <cell r="S4283">
            <v>4890.25</v>
          </cell>
          <cell r="T4283">
            <v>0</v>
          </cell>
          <cell r="U4283">
            <v>0</v>
          </cell>
          <cell r="V4283">
            <v>0</v>
          </cell>
          <cell r="W4283">
            <v>0</v>
          </cell>
          <cell r="X4283">
            <v>0</v>
          </cell>
          <cell r="Y4283">
            <v>0</v>
          </cell>
          <cell r="Z4283">
            <v>0</v>
          </cell>
          <cell r="AA4283">
            <v>0</v>
          </cell>
          <cell r="AB4283">
            <v>0</v>
          </cell>
          <cell r="AC4283">
            <v>0</v>
          </cell>
          <cell r="AD4283">
            <v>0</v>
          </cell>
          <cell r="AE4283">
            <v>0</v>
          </cell>
        </row>
        <row r="4284">
          <cell r="C4284" t="str">
            <v>S070300095</v>
          </cell>
          <cell r="D4284" t="str">
            <v>JOB-Tube-01-06-023 พิมพ์ดัดท่อเครื่อง OAK # 11(RB)</v>
          </cell>
          <cell r="F4284" t="str">
            <v>JV0107011</v>
          </cell>
          <cell r="G4284">
            <v>37103</v>
          </cell>
          <cell r="H4284">
            <v>1</v>
          </cell>
          <cell r="I4284">
            <v>1137.5</v>
          </cell>
          <cell r="J4284">
            <v>1</v>
          </cell>
          <cell r="K4284">
            <v>37103</v>
          </cell>
          <cell r="N4284">
            <v>0</v>
          </cell>
          <cell r="O4284">
            <v>1136.5</v>
          </cell>
          <cell r="P4284">
            <v>1136.5</v>
          </cell>
          <cell r="Q4284">
            <v>1136.5</v>
          </cell>
          <cell r="R4284">
            <v>1136.5</v>
          </cell>
          <cell r="S4284">
            <v>1136.5</v>
          </cell>
          <cell r="T4284">
            <v>0</v>
          </cell>
          <cell r="U4284">
            <v>0</v>
          </cell>
          <cell r="V4284">
            <v>0</v>
          </cell>
          <cell r="W4284">
            <v>0</v>
          </cell>
          <cell r="X4284">
            <v>0</v>
          </cell>
          <cell r="Y4284">
            <v>0</v>
          </cell>
          <cell r="Z4284">
            <v>0</v>
          </cell>
          <cell r="AA4284">
            <v>0</v>
          </cell>
          <cell r="AB4284">
            <v>0</v>
          </cell>
          <cell r="AC4284">
            <v>0</v>
          </cell>
          <cell r="AD4284">
            <v>0</v>
          </cell>
          <cell r="AE4284">
            <v>0</v>
          </cell>
        </row>
        <row r="4285">
          <cell r="C4285" t="str">
            <v>S070300096</v>
          </cell>
          <cell r="D4285" t="str">
            <v>JOB-TUBE -01-001 พิมพ์ดัดท่อ CW 1/4</v>
          </cell>
          <cell r="F4285" t="str">
            <v>JV0107011</v>
          </cell>
          <cell r="G4285">
            <v>37103</v>
          </cell>
          <cell r="H4285">
            <v>1</v>
          </cell>
          <cell r="I4285">
            <v>4466.17</v>
          </cell>
          <cell r="J4285">
            <v>1</v>
          </cell>
          <cell r="K4285">
            <v>37103</v>
          </cell>
          <cell r="N4285">
            <v>0</v>
          </cell>
          <cell r="O4285">
            <v>4465.17</v>
          </cell>
          <cell r="P4285">
            <v>4465.17</v>
          </cell>
          <cell r="Q4285">
            <v>4465.17</v>
          </cell>
          <cell r="R4285">
            <v>4465.17</v>
          </cell>
          <cell r="S4285">
            <v>4465.17</v>
          </cell>
          <cell r="T4285">
            <v>0</v>
          </cell>
          <cell r="U4285">
            <v>0</v>
          </cell>
          <cell r="V4285">
            <v>0</v>
          </cell>
          <cell r="W4285">
            <v>0</v>
          </cell>
          <cell r="X4285">
            <v>0</v>
          </cell>
          <cell r="Y4285">
            <v>0</v>
          </cell>
          <cell r="Z4285">
            <v>0</v>
          </cell>
          <cell r="AA4285">
            <v>0</v>
          </cell>
          <cell r="AB4285">
            <v>0</v>
          </cell>
          <cell r="AC4285">
            <v>0</v>
          </cell>
          <cell r="AD4285">
            <v>0</v>
          </cell>
          <cell r="AE4285">
            <v>0</v>
          </cell>
        </row>
        <row r="4286">
          <cell r="C4286" t="str">
            <v>S070300097</v>
          </cell>
          <cell r="D4286" t="str">
            <v>JOB-Tube-07-004 พิมพ์ดัดท่อ CW Semi Auto No.7</v>
          </cell>
          <cell r="F4286" t="str">
            <v>JV0107011</v>
          </cell>
          <cell r="G4286">
            <v>37103</v>
          </cell>
          <cell r="H4286">
            <v>1</v>
          </cell>
          <cell r="I4286">
            <v>5232.5</v>
          </cell>
          <cell r="J4286">
            <v>1</v>
          </cell>
          <cell r="K4286">
            <v>37103</v>
          </cell>
          <cell r="N4286">
            <v>0</v>
          </cell>
          <cell r="O4286">
            <v>5231.5</v>
          </cell>
          <cell r="P4286">
            <v>5231.5</v>
          </cell>
          <cell r="Q4286">
            <v>5231.5</v>
          </cell>
          <cell r="R4286">
            <v>5231.5</v>
          </cell>
          <cell r="S4286">
            <v>5231.5</v>
          </cell>
          <cell r="T4286">
            <v>0</v>
          </cell>
          <cell r="U4286">
            <v>0</v>
          </cell>
          <cell r="V4286">
            <v>0</v>
          </cell>
          <cell r="W4286">
            <v>0</v>
          </cell>
          <cell r="X4286">
            <v>0</v>
          </cell>
          <cell r="Y4286">
            <v>0</v>
          </cell>
          <cell r="Z4286">
            <v>0</v>
          </cell>
          <cell r="AA4286">
            <v>0</v>
          </cell>
          <cell r="AB4286">
            <v>0</v>
          </cell>
          <cell r="AC4286">
            <v>0</v>
          </cell>
          <cell r="AD4286">
            <v>0</v>
          </cell>
          <cell r="AE4286">
            <v>0</v>
          </cell>
        </row>
        <row r="4287">
          <cell r="C4287" t="str">
            <v>S070300098</v>
          </cell>
          <cell r="D4287" t="str">
            <v>JOB-TUBE-01-07-006 พิมพ์ดัดท่อ CW 3/8 โค้ง 25.4</v>
          </cell>
          <cell r="F4287" t="str">
            <v>JV0107011</v>
          </cell>
          <cell r="G4287">
            <v>37103</v>
          </cell>
          <cell r="H4287">
            <v>1</v>
          </cell>
          <cell r="I4287">
            <v>1365</v>
          </cell>
          <cell r="J4287">
            <v>1</v>
          </cell>
          <cell r="K4287">
            <v>37103</v>
          </cell>
          <cell r="N4287">
            <v>0</v>
          </cell>
          <cell r="O4287">
            <v>1364</v>
          </cell>
          <cell r="P4287">
            <v>1364</v>
          </cell>
          <cell r="Q4287">
            <v>1364</v>
          </cell>
          <cell r="R4287">
            <v>1364</v>
          </cell>
          <cell r="S4287">
            <v>1364</v>
          </cell>
          <cell r="T4287">
            <v>0</v>
          </cell>
          <cell r="U4287">
            <v>0</v>
          </cell>
          <cell r="V4287">
            <v>0</v>
          </cell>
          <cell r="W4287">
            <v>0</v>
          </cell>
          <cell r="X4287">
            <v>0</v>
          </cell>
          <cell r="Y4287">
            <v>0</v>
          </cell>
          <cell r="Z4287">
            <v>0</v>
          </cell>
          <cell r="AA4287">
            <v>0</v>
          </cell>
          <cell r="AB4287">
            <v>0</v>
          </cell>
          <cell r="AC4287">
            <v>0</v>
          </cell>
          <cell r="AD4287">
            <v>0</v>
          </cell>
          <cell r="AE4287">
            <v>0</v>
          </cell>
        </row>
        <row r="4288">
          <cell r="C4288" t="str">
            <v>S070300099</v>
          </cell>
          <cell r="D4288" t="str">
            <v>JOB-TUBE-01-07-011 พิมพ์ดัดท่อ CW Semi Auto No.4</v>
          </cell>
          <cell r="F4288" t="str">
            <v>JV0107011</v>
          </cell>
          <cell r="G4288">
            <v>37103</v>
          </cell>
          <cell r="H4288">
            <v>1</v>
          </cell>
          <cell r="I4288">
            <v>2275</v>
          </cell>
          <cell r="J4288">
            <v>1</v>
          </cell>
          <cell r="K4288">
            <v>37103</v>
          </cell>
          <cell r="N4288">
            <v>0</v>
          </cell>
          <cell r="O4288">
            <v>2274</v>
          </cell>
          <cell r="P4288">
            <v>2274</v>
          </cell>
          <cell r="Q4288">
            <v>2274</v>
          </cell>
          <cell r="R4288">
            <v>2274</v>
          </cell>
          <cell r="S4288">
            <v>2274</v>
          </cell>
          <cell r="T4288">
            <v>0</v>
          </cell>
          <cell r="U4288">
            <v>0</v>
          </cell>
          <cell r="V4288">
            <v>0</v>
          </cell>
          <cell r="W4288">
            <v>0</v>
          </cell>
          <cell r="X4288">
            <v>0</v>
          </cell>
          <cell r="Y4288">
            <v>0</v>
          </cell>
          <cell r="Z4288">
            <v>0</v>
          </cell>
          <cell r="AA4288">
            <v>0</v>
          </cell>
          <cell r="AB4288">
            <v>0</v>
          </cell>
          <cell r="AC4288">
            <v>0</v>
          </cell>
          <cell r="AD4288">
            <v>0</v>
          </cell>
          <cell r="AE4288">
            <v>0</v>
          </cell>
        </row>
        <row r="4289">
          <cell r="C4289" t="str">
            <v>S070400144</v>
          </cell>
          <cell r="D4289" t="str">
            <v>JOB-IN-OUT-01-06-04 แม่พิพม์ปั๊ม โอริง CW 5/8</v>
          </cell>
          <cell r="F4289" t="str">
            <v>JV0107011</v>
          </cell>
          <cell r="G4289">
            <v>37103</v>
          </cell>
          <cell r="H4289">
            <v>1</v>
          </cell>
          <cell r="I4289">
            <v>3927.28</v>
          </cell>
          <cell r="J4289">
            <v>1</v>
          </cell>
          <cell r="K4289">
            <v>37103</v>
          </cell>
          <cell r="N4289">
            <v>0</v>
          </cell>
          <cell r="O4289">
            <v>3926.28</v>
          </cell>
          <cell r="P4289">
            <v>3926.28</v>
          </cell>
          <cell r="Q4289">
            <v>3926.28</v>
          </cell>
          <cell r="R4289">
            <v>3926.28</v>
          </cell>
          <cell r="S4289">
            <v>3926.28</v>
          </cell>
          <cell r="T4289">
            <v>0</v>
          </cell>
          <cell r="U4289">
            <v>0</v>
          </cell>
          <cell r="V4289">
            <v>0</v>
          </cell>
          <cell r="W4289">
            <v>0</v>
          </cell>
          <cell r="X4289">
            <v>0</v>
          </cell>
          <cell r="Y4289">
            <v>0</v>
          </cell>
          <cell r="Z4289">
            <v>0</v>
          </cell>
          <cell r="AA4289">
            <v>0</v>
          </cell>
          <cell r="AB4289">
            <v>0</v>
          </cell>
          <cell r="AC4289">
            <v>0</v>
          </cell>
          <cell r="AD4289">
            <v>0</v>
          </cell>
          <cell r="AE4289">
            <v>0</v>
          </cell>
        </row>
        <row r="4290">
          <cell r="C4290" t="str">
            <v>S070400145</v>
          </cell>
          <cell r="D4290" t="str">
            <v>JOB-IN-OUT-01-07-01 JIG ดัดท่อ CW 3/8</v>
          </cell>
          <cell r="F4290" t="str">
            <v>JV0107011</v>
          </cell>
          <cell r="G4290">
            <v>37103</v>
          </cell>
          <cell r="H4290">
            <v>1</v>
          </cell>
          <cell r="I4290">
            <v>1054.25</v>
          </cell>
          <cell r="J4290">
            <v>1</v>
          </cell>
          <cell r="K4290">
            <v>37103</v>
          </cell>
          <cell r="N4290">
            <v>0</v>
          </cell>
          <cell r="O4290">
            <v>1053.25</v>
          </cell>
          <cell r="P4290">
            <v>1053.25</v>
          </cell>
          <cell r="Q4290">
            <v>1053.25</v>
          </cell>
          <cell r="R4290">
            <v>1053.25</v>
          </cell>
          <cell r="S4290">
            <v>1053.25</v>
          </cell>
          <cell r="T4290">
            <v>0</v>
          </cell>
          <cell r="U4290">
            <v>0</v>
          </cell>
          <cell r="V4290">
            <v>0</v>
          </cell>
          <cell r="W4290">
            <v>0</v>
          </cell>
          <cell r="X4290">
            <v>0</v>
          </cell>
          <cell r="Y4290">
            <v>0</v>
          </cell>
          <cell r="Z4290">
            <v>0</v>
          </cell>
          <cell r="AA4290">
            <v>0</v>
          </cell>
          <cell r="AB4290">
            <v>0</v>
          </cell>
          <cell r="AC4290">
            <v>0</v>
          </cell>
          <cell r="AD4290">
            <v>0</v>
          </cell>
          <cell r="AE4290">
            <v>0</v>
          </cell>
        </row>
        <row r="4291">
          <cell r="C4291" t="str">
            <v>S070400146</v>
          </cell>
          <cell r="D4291" t="str">
            <v>JOB-IN-OUT-0119 JIG ดัดท่อ CW 3/8 R16</v>
          </cell>
          <cell r="F4291" t="str">
            <v>JV0107011</v>
          </cell>
          <cell r="G4291">
            <v>37103</v>
          </cell>
          <cell r="H4291">
            <v>1</v>
          </cell>
          <cell r="I4291">
            <v>12966.48</v>
          </cell>
          <cell r="J4291">
            <v>1</v>
          </cell>
          <cell r="K4291">
            <v>37103</v>
          </cell>
          <cell r="N4291">
            <v>0</v>
          </cell>
          <cell r="O4291">
            <v>12965.48</v>
          </cell>
          <cell r="P4291">
            <v>12965.48</v>
          </cell>
          <cell r="Q4291">
            <v>12965.48</v>
          </cell>
          <cell r="R4291">
            <v>12965.48</v>
          </cell>
          <cell r="S4291">
            <v>12965.48</v>
          </cell>
          <cell r="T4291">
            <v>0</v>
          </cell>
          <cell r="U4291">
            <v>0</v>
          </cell>
          <cell r="V4291">
            <v>0</v>
          </cell>
          <cell r="W4291">
            <v>0</v>
          </cell>
          <cell r="X4291">
            <v>0</v>
          </cell>
          <cell r="Y4291">
            <v>0</v>
          </cell>
          <cell r="Z4291">
            <v>0</v>
          </cell>
          <cell r="AA4291">
            <v>0</v>
          </cell>
          <cell r="AB4291">
            <v>0</v>
          </cell>
          <cell r="AC4291">
            <v>0</v>
          </cell>
          <cell r="AD4291">
            <v>0</v>
          </cell>
          <cell r="AE4291">
            <v>0</v>
          </cell>
        </row>
        <row r="4292">
          <cell r="C4292" t="str">
            <v>S070400147</v>
          </cell>
          <cell r="D4292" t="str">
            <v>JOB-IN-OUT-0125 JIG เจาะระยะ25.4 MM.ท่อ 3/4</v>
          </cell>
          <cell r="E4292" t="str">
            <v>เจาะรู 8.4 MM.</v>
          </cell>
          <cell r="F4292" t="str">
            <v>JV0107011</v>
          </cell>
          <cell r="G4292">
            <v>37103</v>
          </cell>
          <cell r="H4292">
            <v>1</v>
          </cell>
          <cell r="I4292">
            <v>4717.0600000000004</v>
          </cell>
          <cell r="J4292">
            <v>1</v>
          </cell>
          <cell r="K4292">
            <v>37103</v>
          </cell>
          <cell r="N4292">
            <v>0</v>
          </cell>
          <cell r="O4292">
            <v>4716.0600000000004</v>
          </cell>
          <cell r="P4292">
            <v>4716.0600000000004</v>
          </cell>
          <cell r="Q4292">
            <v>4716.0600000000004</v>
          </cell>
          <cell r="R4292">
            <v>4716.0600000000004</v>
          </cell>
          <cell r="S4292">
            <v>4716.0600000000004</v>
          </cell>
          <cell r="T4292">
            <v>0</v>
          </cell>
          <cell r="U4292">
            <v>0</v>
          </cell>
          <cell r="V4292">
            <v>0</v>
          </cell>
          <cell r="W4292">
            <v>0</v>
          </cell>
          <cell r="X4292">
            <v>0</v>
          </cell>
          <cell r="Y4292">
            <v>0</v>
          </cell>
          <cell r="Z4292">
            <v>0</v>
          </cell>
          <cell r="AA4292">
            <v>0</v>
          </cell>
          <cell r="AB4292">
            <v>0</v>
          </cell>
          <cell r="AC4292">
            <v>0</v>
          </cell>
          <cell r="AD4292">
            <v>0</v>
          </cell>
          <cell r="AE4292">
            <v>0</v>
          </cell>
        </row>
        <row r="4293">
          <cell r="C4293" t="str">
            <v>S070400148</v>
          </cell>
          <cell r="D4293" t="str">
            <v>JOB-IN-OUT-0129 JIG ดัด CW 5/8 R59-RH</v>
          </cell>
          <cell r="F4293" t="str">
            <v>JV0107011</v>
          </cell>
          <cell r="G4293">
            <v>37103</v>
          </cell>
          <cell r="H4293">
            <v>1</v>
          </cell>
          <cell r="I4293">
            <v>14546.04</v>
          </cell>
          <cell r="J4293">
            <v>1</v>
          </cell>
          <cell r="K4293">
            <v>37103</v>
          </cell>
          <cell r="N4293">
            <v>0</v>
          </cell>
          <cell r="O4293">
            <v>14545.04</v>
          </cell>
          <cell r="P4293">
            <v>14545.04</v>
          </cell>
          <cell r="Q4293">
            <v>14545.04</v>
          </cell>
          <cell r="R4293">
            <v>14545.04</v>
          </cell>
          <cell r="S4293">
            <v>14545.04</v>
          </cell>
          <cell r="T4293">
            <v>0</v>
          </cell>
          <cell r="U4293">
            <v>0</v>
          </cell>
          <cell r="V4293">
            <v>0</v>
          </cell>
          <cell r="W4293">
            <v>0</v>
          </cell>
          <cell r="X4293">
            <v>0</v>
          </cell>
          <cell r="Y4293">
            <v>0</v>
          </cell>
          <cell r="Z4293">
            <v>0</v>
          </cell>
          <cell r="AA4293">
            <v>0</v>
          </cell>
          <cell r="AB4293">
            <v>0</v>
          </cell>
          <cell r="AC4293">
            <v>0</v>
          </cell>
          <cell r="AD4293">
            <v>0</v>
          </cell>
          <cell r="AE4293">
            <v>0</v>
          </cell>
        </row>
        <row r="4294">
          <cell r="C4294" t="str">
            <v>S070400149</v>
          </cell>
          <cell r="D4294" t="str">
            <v>JOB-0047 JIG เจาะท่อ1/2 ระยะ 55 MM. FTG-389</v>
          </cell>
          <cell r="F4294" t="str">
            <v>JV0107011</v>
          </cell>
          <cell r="G4294">
            <v>37103</v>
          </cell>
          <cell r="H4294">
            <v>1</v>
          </cell>
          <cell r="I4294">
            <v>4571.75</v>
          </cell>
          <cell r="J4294">
            <v>1</v>
          </cell>
          <cell r="K4294">
            <v>37103</v>
          </cell>
          <cell r="N4294">
            <v>0</v>
          </cell>
          <cell r="O4294">
            <v>4570.75</v>
          </cell>
          <cell r="P4294">
            <v>4570.75</v>
          </cell>
          <cell r="Q4294">
            <v>4570.75</v>
          </cell>
          <cell r="R4294">
            <v>4570.75</v>
          </cell>
          <cell r="S4294">
            <v>4570.75</v>
          </cell>
          <cell r="T4294">
            <v>0</v>
          </cell>
          <cell r="U4294">
            <v>0</v>
          </cell>
          <cell r="V4294">
            <v>0</v>
          </cell>
          <cell r="W4294">
            <v>0</v>
          </cell>
          <cell r="X4294">
            <v>0</v>
          </cell>
          <cell r="Y4294">
            <v>0</v>
          </cell>
          <cell r="Z4294">
            <v>0</v>
          </cell>
          <cell r="AA4294">
            <v>0</v>
          </cell>
          <cell r="AB4294">
            <v>0</v>
          </cell>
          <cell r="AC4294">
            <v>0</v>
          </cell>
          <cell r="AD4294">
            <v>0</v>
          </cell>
          <cell r="AE4294">
            <v>0</v>
          </cell>
        </row>
        <row r="4295">
          <cell r="C4295" t="str">
            <v>S070400150</v>
          </cell>
          <cell r="D4295" t="str">
            <v>JOB-0157 JIG เจาะท่อ 5/8 FTG-394,FTG-403</v>
          </cell>
          <cell r="F4295" t="str">
            <v>JV0107011</v>
          </cell>
          <cell r="G4295">
            <v>37103</v>
          </cell>
          <cell r="H4295">
            <v>1</v>
          </cell>
          <cell r="I4295">
            <v>4200.63</v>
          </cell>
          <cell r="J4295">
            <v>1</v>
          </cell>
          <cell r="K4295">
            <v>37103</v>
          </cell>
          <cell r="N4295">
            <v>0</v>
          </cell>
          <cell r="O4295">
            <v>4199.63</v>
          </cell>
          <cell r="P4295">
            <v>4199.63</v>
          </cell>
          <cell r="Q4295">
            <v>4199.63</v>
          </cell>
          <cell r="R4295">
            <v>4199.63</v>
          </cell>
          <cell r="S4295">
            <v>4199.63</v>
          </cell>
          <cell r="T4295">
            <v>0</v>
          </cell>
          <cell r="U4295">
            <v>0</v>
          </cell>
          <cell r="V4295">
            <v>0</v>
          </cell>
          <cell r="W4295">
            <v>0</v>
          </cell>
          <cell r="X4295">
            <v>0</v>
          </cell>
          <cell r="Y4295">
            <v>0</v>
          </cell>
          <cell r="Z4295">
            <v>0</v>
          </cell>
          <cell r="AA4295">
            <v>0</v>
          </cell>
          <cell r="AB4295">
            <v>0</v>
          </cell>
          <cell r="AC4295">
            <v>0</v>
          </cell>
          <cell r="AD4295">
            <v>0</v>
          </cell>
          <cell r="AE4295">
            <v>0</v>
          </cell>
        </row>
        <row r="4296">
          <cell r="C4296" t="str">
            <v>S070400151</v>
          </cell>
          <cell r="D4296" t="str">
            <v>JOB-0154 JIG เจาะท่อ 3/4 FTG-410,FTG-412</v>
          </cell>
          <cell r="F4296" t="str">
            <v>JV0107011</v>
          </cell>
          <cell r="G4296">
            <v>37103</v>
          </cell>
          <cell r="H4296">
            <v>1</v>
          </cell>
          <cell r="I4296">
            <v>2451.4</v>
          </cell>
          <cell r="J4296">
            <v>1</v>
          </cell>
          <cell r="K4296">
            <v>37103</v>
          </cell>
          <cell r="N4296">
            <v>0</v>
          </cell>
          <cell r="O4296">
            <v>2450.4</v>
          </cell>
          <cell r="P4296">
            <v>2450.4</v>
          </cell>
          <cell r="Q4296">
            <v>2450.4</v>
          </cell>
          <cell r="R4296">
            <v>2450.4</v>
          </cell>
          <cell r="S4296">
            <v>2450.4</v>
          </cell>
          <cell r="T4296">
            <v>0</v>
          </cell>
          <cell r="U4296">
            <v>0</v>
          </cell>
          <cell r="V4296">
            <v>0</v>
          </cell>
          <cell r="W4296">
            <v>0</v>
          </cell>
          <cell r="X4296">
            <v>0</v>
          </cell>
          <cell r="Y4296">
            <v>0</v>
          </cell>
          <cell r="Z4296">
            <v>0</v>
          </cell>
          <cell r="AA4296">
            <v>0</v>
          </cell>
          <cell r="AB4296">
            <v>0</v>
          </cell>
          <cell r="AC4296">
            <v>0</v>
          </cell>
          <cell r="AD4296">
            <v>0</v>
          </cell>
          <cell r="AE4296">
            <v>0</v>
          </cell>
        </row>
        <row r="4297">
          <cell r="C4297" t="str">
            <v>S070400152</v>
          </cell>
          <cell r="D4297" t="str">
            <v>JOB-0154 JIG เจาะท่อ 3/4 35000 BTU.</v>
          </cell>
          <cell r="F4297" t="str">
            <v>JV0107011</v>
          </cell>
          <cell r="G4297">
            <v>37103</v>
          </cell>
          <cell r="H4297">
            <v>1</v>
          </cell>
          <cell r="I4297">
            <v>2500.79</v>
          </cell>
          <cell r="J4297">
            <v>1</v>
          </cell>
          <cell r="K4297">
            <v>37103</v>
          </cell>
          <cell r="N4297">
            <v>0</v>
          </cell>
          <cell r="O4297">
            <v>2499.79</v>
          </cell>
          <cell r="P4297">
            <v>2499.79</v>
          </cell>
          <cell r="Q4297">
            <v>2499.79</v>
          </cell>
          <cell r="R4297">
            <v>2499.79</v>
          </cell>
          <cell r="S4297">
            <v>2499.79</v>
          </cell>
          <cell r="T4297">
            <v>0</v>
          </cell>
          <cell r="U4297">
            <v>0</v>
          </cell>
          <cell r="V4297">
            <v>0</v>
          </cell>
          <cell r="W4297">
            <v>0</v>
          </cell>
          <cell r="X4297">
            <v>0</v>
          </cell>
          <cell r="Y4297">
            <v>0</v>
          </cell>
          <cell r="Z4297">
            <v>0</v>
          </cell>
          <cell r="AA4297">
            <v>0</v>
          </cell>
          <cell r="AB4297">
            <v>0</v>
          </cell>
          <cell r="AC4297">
            <v>0</v>
          </cell>
          <cell r="AD4297">
            <v>0</v>
          </cell>
          <cell r="AE4297">
            <v>0</v>
          </cell>
        </row>
        <row r="4298">
          <cell r="C4298" t="str">
            <v>S070400153</v>
          </cell>
          <cell r="D4298" t="str">
            <v>JOB-0155 JIG เจาะใส่ Thermo DXC-0650</v>
          </cell>
          <cell r="F4298" t="str">
            <v>JV0107011</v>
          </cell>
          <cell r="G4298">
            <v>37103</v>
          </cell>
          <cell r="H4298">
            <v>1</v>
          </cell>
          <cell r="I4298">
            <v>5627.57</v>
          </cell>
          <cell r="J4298">
            <v>1</v>
          </cell>
          <cell r="K4298">
            <v>37103</v>
          </cell>
          <cell r="N4298">
            <v>0</v>
          </cell>
          <cell r="O4298">
            <v>5626.57</v>
          </cell>
          <cell r="P4298">
            <v>5626.57</v>
          </cell>
          <cell r="Q4298">
            <v>5626.57</v>
          </cell>
          <cell r="R4298">
            <v>5626.57</v>
          </cell>
          <cell r="S4298">
            <v>5626.57</v>
          </cell>
          <cell r="T4298">
            <v>0</v>
          </cell>
          <cell r="U4298">
            <v>0</v>
          </cell>
          <cell r="V4298">
            <v>0</v>
          </cell>
          <cell r="W4298">
            <v>0</v>
          </cell>
          <cell r="X4298">
            <v>0</v>
          </cell>
          <cell r="Y4298">
            <v>0</v>
          </cell>
          <cell r="Z4298">
            <v>0</v>
          </cell>
          <cell r="AA4298">
            <v>0</v>
          </cell>
          <cell r="AB4298">
            <v>0</v>
          </cell>
          <cell r="AC4298">
            <v>0</v>
          </cell>
          <cell r="AD4298">
            <v>0</v>
          </cell>
          <cell r="AE4298">
            <v>0</v>
          </cell>
        </row>
        <row r="4299">
          <cell r="C4299" t="str">
            <v>S060400510</v>
          </cell>
          <cell r="D4299" t="str">
            <v>JOB-0136 JIG เชื่อม Outlet ECX-0919</v>
          </cell>
          <cell r="F4299" t="str">
            <v>JV0107011</v>
          </cell>
          <cell r="G4299">
            <v>37103</v>
          </cell>
          <cell r="H4299">
            <v>1</v>
          </cell>
          <cell r="I4299">
            <v>1777.43</v>
          </cell>
          <cell r="J4299">
            <v>1</v>
          </cell>
          <cell r="K4299">
            <v>37103</v>
          </cell>
          <cell r="N4299">
            <v>0</v>
          </cell>
          <cell r="O4299">
            <v>1776.43</v>
          </cell>
          <cell r="P4299">
            <v>1776.43</v>
          </cell>
          <cell r="Q4299">
            <v>1776.43</v>
          </cell>
          <cell r="R4299">
            <v>1776.43</v>
          </cell>
          <cell r="S4299">
            <v>1776.43</v>
          </cell>
          <cell r="T4299">
            <v>0</v>
          </cell>
          <cell r="U4299">
            <v>0</v>
          </cell>
          <cell r="V4299">
            <v>0</v>
          </cell>
          <cell r="W4299">
            <v>0</v>
          </cell>
          <cell r="X4299">
            <v>0</v>
          </cell>
          <cell r="Y4299">
            <v>0</v>
          </cell>
          <cell r="Z4299">
            <v>0</v>
          </cell>
          <cell r="AA4299">
            <v>0</v>
          </cell>
          <cell r="AB4299">
            <v>0</v>
          </cell>
          <cell r="AC4299">
            <v>0</v>
          </cell>
          <cell r="AD4299">
            <v>0</v>
          </cell>
          <cell r="AE4299">
            <v>0</v>
          </cell>
        </row>
        <row r="4300">
          <cell r="C4300" t="str">
            <v>S060400511</v>
          </cell>
          <cell r="D4300" t="str">
            <v>JOB-IN-OUT-07-02 JIG เชื่อม ระยะ 25.4 MM.</v>
          </cell>
          <cell r="F4300" t="str">
            <v>JV0107011</v>
          </cell>
          <cell r="G4300">
            <v>37103</v>
          </cell>
          <cell r="H4300">
            <v>1</v>
          </cell>
          <cell r="I4300">
            <v>1929.1</v>
          </cell>
          <cell r="J4300">
            <v>1</v>
          </cell>
          <cell r="K4300">
            <v>37103</v>
          </cell>
          <cell r="N4300">
            <v>0</v>
          </cell>
          <cell r="O4300">
            <v>1928.1</v>
          </cell>
          <cell r="P4300">
            <v>1928.1</v>
          </cell>
          <cell r="Q4300">
            <v>1928.1</v>
          </cell>
          <cell r="R4300">
            <v>1928.1</v>
          </cell>
          <cell r="S4300">
            <v>1928.1</v>
          </cell>
          <cell r="T4300">
            <v>0</v>
          </cell>
          <cell r="U4300">
            <v>0</v>
          </cell>
          <cell r="V4300">
            <v>0</v>
          </cell>
          <cell r="W4300">
            <v>0</v>
          </cell>
          <cell r="X4300">
            <v>0</v>
          </cell>
          <cell r="Y4300">
            <v>0</v>
          </cell>
          <cell r="Z4300">
            <v>0</v>
          </cell>
          <cell r="AA4300">
            <v>0</v>
          </cell>
          <cell r="AB4300">
            <v>0</v>
          </cell>
          <cell r="AC4300">
            <v>0</v>
          </cell>
          <cell r="AD4300">
            <v>0</v>
          </cell>
          <cell r="AE4300">
            <v>0</v>
          </cell>
        </row>
        <row r="4301">
          <cell r="C4301" t="str">
            <v>S060400512</v>
          </cell>
          <cell r="D4301" t="str">
            <v>JOB-IN-OUT-0116 ทำหัวเจาะกระทุ้ง 1/4</v>
          </cell>
          <cell r="F4301" t="str">
            <v>JV0107011</v>
          </cell>
          <cell r="G4301">
            <v>37103</v>
          </cell>
          <cell r="H4301">
            <v>6</v>
          </cell>
          <cell r="I4301">
            <v>3244.63</v>
          </cell>
          <cell r="J4301">
            <v>6</v>
          </cell>
          <cell r="K4301">
            <v>37103</v>
          </cell>
          <cell r="N4301">
            <v>0</v>
          </cell>
          <cell r="O4301">
            <v>3238.63</v>
          </cell>
          <cell r="P4301">
            <v>3238.63</v>
          </cell>
          <cell r="Q4301">
            <v>3238.63</v>
          </cell>
          <cell r="R4301">
            <v>3238.63</v>
          </cell>
          <cell r="S4301">
            <v>3238.63</v>
          </cell>
          <cell r="T4301">
            <v>0</v>
          </cell>
          <cell r="U4301">
            <v>0</v>
          </cell>
          <cell r="V4301">
            <v>0</v>
          </cell>
          <cell r="W4301">
            <v>0</v>
          </cell>
          <cell r="X4301">
            <v>0</v>
          </cell>
          <cell r="Y4301">
            <v>0</v>
          </cell>
          <cell r="Z4301">
            <v>0</v>
          </cell>
          <cell r="AA4301">
            <v>0</v>
          </cell>
          <cell r="AB4301">
            <v>0</v>
          </cell>
          <cell r="AC4301">
            <v>0</v>
          </cell>
          <cell r="AD4301">
            <v>0</v>
          </cell>
          <cell r="AE4301">
            <v>0</v>
          </cell>
        </row>
        <row r="4302">
          <cell r="C4302" t="str">
            <v>S060400513</v>
          </cell>
          <cell r="D4302" t="str">
            <v>JOB-IN-OUT-0117 ทำหัวเจาะกระทุ้ง 3/8</v>
          </cell>
          <cell r="F4302" t="str">
            <v>JV0107011</v>
          </cell>
          <cell r="G4302">
            <v>37103</v>
          </cell>
          <cell r="H4302">
            <v>6</v>
          </cell>
          <cell r="I4302">
            <v>8704.6299999999992</v>
          </cell>
          <cell r="J4302">
            <v>6</v>
          </cell>
          <cell r="K4302">
            <v>37103</v>
          </cell>
          <cell r="N4302">
            <v>0</v>
          </cell>
          <cell r="O4302">
            <v>8698.6299999999992</v>
          </cell>
          <cell r="P4302">
            <v>8698.6299999999992</v>
          </cell>
          <cell r="Q4302">
            <v>8698.6299999999992</v>
          </cell>
          <cell r="R4302">
            <v>8698.6299999999992</v>
          </cell>
          <cell r="S4302">
            <v>8698.6299999999992</v>
          </cell>
          <cell r="T4302">
            <v>0</v>
          </cell>
          <cell r="U4302">
            <v>0</v>
          </cell>
          <cell r="V4302">
            <v>0</v>
          </cell>
          <cell r="W4302">
            <v>0</v>
          </cell>
          <cell r="X4302">
            <v>0</v>
          </cell>
          <cell r="Y4302">
            <v>0</v>
          </cell>
          <cell r="Z4302">
            <v>0</v>
          </cell>
          <cell r="AA4302">
            <v>0</v>
          </cell>
          <cell r="AB4302">
            <v>0</v>
          </cell>
          <cell r="AC4302">
            <v>0</v>
          </cell>
          <cell r="AD4302">
            <v>0</v>
          </cell>
          <cell r="AE4302">
            <v>0</v>
          </cell>
        </row>
        <row r="4303">
          <cell r="C4303" t="str">
            <v>S060400514</v>
          </cell>
          <cell r="D4303" t="str">
            <v>JOB-IN-OUT-0118 ทำหัวเจาะกระทุ้ง 5/16</v>
          </cell>
          <cell r="F4303" t="str">
            <v>JV0107011</v>
          </cell>
          <cell r="G4303">
            <v>37103</v>
          </cell>
          <cell r="H4303">
            <v>10</v>
          </cell>
          <cell r="I4303">
            <v>4154.63</v>
          </cell>
          <cell r="J4303">
            <v>10</v>
          </cell>
          <cell r="K4303">
            <v>37103</v>
          </cell>
          <cell r="N4303">
            <v>0</v>
          </cell>
          <cell r="O4303">
            <v>4144.63</v>
          </cell>
          <cell r="P4303">
            <v>4144.63</v>
          </cell>
          <cell r="Q4303">
            <v>4144.63</v>
          </cell>
          <cell r="R4303">
            <v>4144.63</v>
          </cell>
          <cell r="S4303">
            <v>4144.63</v>
          </cell>
          <cell r="T4303">
            <v>0</v>
          </cell>
          <cell r="U4303">
            <v>0</v>
          </cell>
          <cell r="V4303">
            <v>0</v>
          </cell>
          <cell r="W4303">
            <v>0</v>
          </cell>
          <cell r="X4303">
            <v>0</v>
          </cell>
          <cell r="Y4303">
            <v>0</v>
          </cell>
          <cell r="Z4303">
            <v>0</v>
          </cell>
          <cell r="AA4303">
            <v>0</v>
          </cell>
          <cell r="AB4303">
            <v>0</v>
          </cell>
          <cell r="AC4303">
            <v>0</v>
          </cell>
          <cell r="AD4303">
            <v>0</v>
          </cell>
          <cell r="AE4303">
            <v>0</v>
          </cell>
        </row>
        <row r="4304">
          <cell r="C4304" t="str">
            <v>S060400515</v>
          </cell>
          <cell r="D4304" t="str">
            <v>JOB-IN-OUT-0124 JIG เชื่อมระยะ 25.4 MM. ท่อ CW 3/4</v>
          </cell>
          <cell r="F4304" t="str">
            <v>JV0107011</v>
          </cell>
          <cell r="G4304">
            <v>37103</v>
          </cell>
          <cell r="H4304">
            <v>1</v>
          </cell>
          <cell r="I4304">
            <v>5528.47</v>
          </cell>
          <cell r="J4304">
            <v>1</v>
          </cell>
          <cell r="K4304">
            <v>37103</v>
          </cell>
          <cell r="N4304">
            <v>0</v>
          </cell>
          <cell r="O4304">
            <v>5527.47</v>
          </cell>
          <cell r="P4304">
            <v>5527.47</v>
          </cell>
          <cell r="Q4304">
            <v>5527.47</v>
          </cell>
          <cell r="R4304">
            <v>5527.47</v>
          </cell>
          <cell r="S4304">
            <v>5527.47</v>
          </cell>
          <cell r="T4304">
            <v>0</v>
          </cell>
          <cell r="U4304">
            <v>0</v>
          </cell>
          <cell r="V4304">
            <v>0</v>
          </cell>
          <cell r="W4304">
            <v>0</v>
          </cell>
          <cell r="X4304">
            <v>0</v>
          </cell>
          <cell r="Y4304">
            <v>0</v>
          </cell>
          <cell r="Z4304">
            <v>0</v>
          </cell>
          <cell r="AA4304">
            <v>0</v>
          </cell>
          <cell r="AB4304">
            <v>0</v>
          </cell>
          <cell r="AC4304">
            <v>0</v>
          </cell>
          <cell r="AD4304">
            <v>0</v>
          </cell>
          <cell r="AE4304">
            <v>0</v>
          </cell>
        </row>
        <row r="4305">
          <cell r="C4305" t="str">
            <v>S060400516</v>
          </cell>
          <cell r="D4305" t="str">
            <v>JOB-IN-OUT-0136 JIG เชื่อม Outlet ECX-0919</v>
          </cell>
          <cell r="F4305" t="str">
            <v>JV0107011</v>
          </cell>
          <cell r="G4305">
            <v>37103</v>
          </cell>
          <cell r="H4305">
            <v>1</v>
          </cell>
          <cell r="I4305">
            <v>1775.05</v>
          </cell>
          <cell r="J4305">
            <v>1</v>
          </cell>
          <cell r="K4305">
            <v>37103</v>
          </cell>
          <cell r="N4305">
            <v>0</v>
          </cell>
          <cell r="O4305">
            <v>1774.05</v>
          </cell>
          <cell r="P4305">
            <v>1774.05</v>
          </cell>
          <cell r="Q4305">
            <v>1774.05</v>
          </cell>
          <cell r="R4305">
            <v>1774.05</v>
          </cell>
          <cell r="S4305">
            <v>1774.05</v>
          </cell>
          <cell r="T4305">
            <v>0</v>
          </cell>
          <cell r="U4305">
            <v>0</v>
          </cell>
          <cell r="V4305">
            <v>0</v>
          </cell>
          <cell r="W4305">
            <v>0</v>
          </cell>
          <cell r="X4305">
            <v>0</v>
          </cell>
          <cell r="Y4305">
            <v>0</v>
          </cell>
          <cell r="Z4305">
            <v>0</v>
          </cell>
          <cell r="AA4305">
            <v>0</v>
          </cell>
          <cell r="AB4305">
            <v>0</v>
          </cell>
          <cell r="AC4305">
            <v>0</v>
          </cell>
          <cell r="AD4305">
            <v>0</v>
          </cell>
          <cell r="AE4305">
            <v>0</v>
          </cell>
        </row>
        <row r="4306">
          <cell r="C4306" t="str">
            <v>S060400517</v>
          </cell>
          <cell r="D4306" t="str">
            <v>JOB-IN-OUT-0136 JIG เชื่อม Inlet ECX-0919</v>
          </cell>
          <cell r="F4306" t="str">
            <v>JV0107011</v>
          </cell>
          <cell r="G4306">
            <v>37103</v>
          </cell>
          <cell r="H4306">
            <v>0</v>
          </cell>
          <cell r="I4306">
            <v>1653.27</v>
          </cell>
          <cell r="J4306">
            <v>0</v>
          </cell>
          <cell r="K4306">
            <v>37103</v>
          </cell>
          <cell r="N4306">
            <v>0</v>
          </cell>
          <cell r="O4306">
            <v>1653.27</v>
          </cell>
          <cell r="P4306">
            <v>1653.27</v>
          </cell>
          <cell r="Q4306">
            <v>1653.27</v>
          </cell>
          <cell r="R4306">
            <v>1653.27</v>
          </cell>
          <cell r="S4306">
            <v>1653.27</v>
          </cell>
          <cell r="T4306">
            <v>0</v>
          </cell>
          <cell r="U4306">
            <v>0</v>
          </cell>
          <cell r="V4306">
            <v>0</v>
          </cell>
          <cell r="W4306">
            <v>0</v>
          </cell>
          <cell r="X4306">
            <v>0</v>
          </cell>
          <cell r="Y4306">
            <v>0</v>
          </cell>
          <cell r="Z4306">
            <v>0</v>
          </cell>
          <cell r="AA4306">
            <v>0</v>
          </cell>
          <cell r="AB4306">
            <v>0</v>
          </cell>
          <cell r="AC4306">
            <v>0</v>
          </cell>
          <cell r="AD4306">
            <v>0</v>
          </cell>
          <cell r="AE4306">
            <v>0</v>
          </cell>
        </row>
        <row r="4307">
          <cell r="C4307" t="str">
            <v>S060400518</v>
          </cell>
          <cell r="D4307" t="str">
            <v>JOB-IN-OUT-0136 JIG เชื่อม Inlet ECX-0919</v>
          </cell>
          <cell r="F4307" t="str">
            <v>JV0107011</v>
          </cell>
          <cell r="G4307">
            <v>37103</v>
          </cell>
          <cell r="H4307">
            <v>1</v>
          </cell>
          <cell r="I4307">
            <v>1679.45</v>
          </cell>
          <cell r="J4307">
            <v>1</v>
          </cell>
          <cell r="K4307">
            <v>37103</v>
          </cell>
          <cell r="N4307">
            <v>0</v>
          </cell>
          <cell r="O4307">
            <v>1678.45</v>
          </cell>
          <cell r="P4307">
            <v>1678.45</v>
          </cell>
          <cell r="Q4307">
            <v>1678.45</v>
          </cell>
          <cell r="R4307">
            <v>1678.45</v>
          </cell>
          <cell r="S4307">
            <v>1678.45</v>
          </cell>
          <cell r="T4307">
            <v>0</v>
          </cell>
          <cell r="U4307">
            <v>0</v>
          </cell>
          <cell r="V4307">
            <v>0</v>
          </cell>
          <cell r="W4307">
            <v>0</v>
          </cell>
          <cell r="X4307">
            <v>0</v>
          </cell>
          <cell r="Y4307">
            <v>0</v>
          </cell>
          <cell r="Z4307">
            <v>0</v>
          </cell>
          <cell r="AA4307">
            <v>0</v>
          </cell>
          <cell r="AB4307">
            <v>0</v>
          </cell>
          <cell r="AC4307">
            <v>0</v>
          </cell>
          <cell r="AD4307">
            <v>0</v>
          </cell>
          <cell r="AE4307">
            <v>0</v>
          </cell>
        </row>
        <row r="4308">
          <cell r="C4308" t="str">
            <v>S060400519</v>
          </cell>
          <cell r="D4308" t="str">
            <v>JOB-P1-01-01-002 สร้างตัวบานท่อ 10 MM.</v>
          </cell>
          <cell r="F4308" t="str">
            <v>JV0107011</v>
          </cell>
          <cell r="G4308">
            <v>37103</v>
          </cell>
          <cell r="H4308">
            <v>1</v>
          </cell>
          <cell r="I4308">
            <v>1592.5</v>
          </cell>
          <cell r="J4308">
            <v>1</v>
          </cell>
          <cell r="K4308">
            <v>37103</v>
          </cell>
          <cell r="N4308">
            <v>0</v>
          </cell>
          <cell r="O4308">
            <v>1591.5</v>
          </cell>
          <cell r="P4308">
            <v>1591.5</v>
          </cell>
          <cell r="Q4308">
            <v>1591.5</v>
          </cell>
          <cell r="R4308">
            <v>1591.5</v>
          </cell>
          <cell r="S4308">
            <v>1591.5</v>
          </cell>
          <cell r="T4308">
            <v>0</v>
          </cell>
          <cell r="U4308">
            <v>0</v>
          </cell>
          <cell r="V4308">
            <v>0</v>
          </cell>
          <cell r="W4308">
            <v>0</v>
          </cell>
          <cell r="X4308">
            <v>0</v>
          </cell>
          <cell r="Y4308">
            <v>0</v>
          </cell>
          <cell r="Z4308">
            <v>0</v>
          </cell>
          <cell r="AA4308">
            <v>0</v>
          </cell>
          <cell r="AB4308">
            <v>0</v>
          </cell>
          <cell r="AC4308">
            <v>0</v>
          </cell>
          <cell r="AD4308">
            <v>0</v>
          </cell>
          <cell r="AE4308">
            <v>0</v>
          </cell>
        </row>
        <row r="4309">
          <cell r="C4309" t="str">
            <v>S060300339</v>
          </cell>
          <cell r="D4309" t="str">
            <v>JOB-0123 หัวเข็มเส้นผ่าศูนย์กลาง 9.33-9.35 MM.</v>
          </cell>
          <cell r="F4309" t="str">
            <v>JV0107011</v>
          </cell>
          <cell r="G4309">
            <v>37103</v>
          </cell>
          <cell r="H4309">
            <v>150</v>
          </cell>
          <cell r="I4309">
            <v>11001.45</v>
          </cell>
          <cell r="J4309">
            <v>150</v>
          </cell>
          <cell r="K4309">
            <v>37103</v>
          </cell>
          <cell r="N4309">
            <v>0</v>
          </cell>
          <cell r="O4309">
            <v>10851.45</v>
          </cell>
          <cell r="P4309">
            <v>10851.45</v>
          </cell>
          <cell r="Q4309">
            <v>10851.45</v>
          </cell>
          <cell r="R4309">
            <v>10851.45</v>
          </cell>
          <cell r="S4309">
            <v>10851.45</v>
          </cell>
          <cell r="T4309">
            <v>0</v>
          </cell>
          <cell r="U4309">
            <v>0</v>
          </cell>
          <cell r="V4309">
            <v>0</v>
          </cell>
          <cell r="W4309">
            <v>0</v>
          </cell>
          <cell r="X4309">
            <v>0</v>
          </cell>
          <cell r="Y4309">
            <v>0</v>
          </cell>
          <cell r="Z4309">
            <v>0</v>
          </cell>
          <cell r="AA4309">
            <v>0</v>
          </cell>
          <cell r="AB4309">
            <v>0</v>
          </cell>
          <cell r="AC4309">
            <v>0</v>
          </cell>
          <cell r="AD4309">
            <v>0</v>
          </cell>
          <cell r="AE4309">
            <v>0</v>
          </cell>
        </row>
        <row r="4310">
          <cell r="C4310" t="str">
            <v>S060300340</v>
          </cell>
          <cell r="D4310" t="str">
            <v>JOB-0122 หัวเข็มเส้นผ่าศูนย์กลาง 9.12-9.14 MM.</v>
          </cell>
          <cell r="F4310" t="str">
            <v>JV0107011</v>
          </cell>
          <cell r="G4310">
            <v>37103</v>
          </cell>
          <cell r="H4310">
            <v>150</v>
          </cell>
          <cell r="I4310">
            <v>25675.200000000001</v>
          </cell>
          <cell r="J4310">
            <v>150</v>
          </cell>
          <cell r="K4310">
            <v>37103</v>
          </cell>
          <cell r="N4310">
            <v>0</v>
          </cell>
          <cell r="O4310">
            <v>25525.200000000001</v>
          </cell>
          <cell r="P4310">
            <v>25525.200000000001</v>
          </cell>
          <cell r="Q4310">
            <v>25525.200000000001</v>
          </cell>
          <cell r="R4310">
            <v>25525.200000000001</v>
          </cell>
          <cell r="S4310">
            <v>25525.200000000001</v>
          </cell>
          <cell r="T4310">
            <v>0</v>
          </cell>
          <cell r="U4310">
            <v>0</v>
          </cell>
          <cell r="V4310">
            <v>0</v>
          </cell>
          <cell r="W4310">
            <v>0</v>
          </cell>
          <cell r="X4310">
            <v>0</v>
          </cell>
          <cell r="Y4310">
            <v>0</v>
          </cell>
          <cell r="Z4310">
            <v>0</v>
          </cell>
          <cell r="AA4310">
            <v>0</v>
          </cell>
          <cell r="AB4310">
            <v>0</v>
          </cell>
          <cell r="AC4310">
            <v>0</v>
          </cell>
          <cell r="AD4310">
            <v>0</v>
          </cell>
          <cell r="AE4310">
            <v>0</v>
          </cell>
        </row>
        <row r="4311">
          <cell r="C4311" t="str">
            <v>S060400520</v>
          </cell>
          <cell r="D4311" t="str">
            <v>JOB-01-06-004 ทำหัวเทส ทองเหลือง</v>
          </cell>
          <cell r="E4311" t="str">
            <v>J</v>
          </cell>
          <cell r="F4311" t="str">
            <v>JV0107011</v>
          </cell>
          <cell r="G4311">
            <v>37103</v>
          </cell>
          <cell r="H4311">
            <v>6</v>
          </cell>
          <cell r="I4311">
            <v>2083.77</v>
          </cell>
          <cell r="J4311">
            <v>6</v>
          </cell>
          <cell r="K4311">
            <v>37103</v>
          </cell>
          <cell r="N4311">
            <v>0</v>
          </cell>
          <cell r="O4311">
            <v>2077.77</v>
          </cell>
          <cell r="P4311">
            <v>2077.77</v>
          </cell>
          <cell r="Q4311">
            <v>2077.77</v>
          </cell>
          <cell r="R4311">
            <v>2077.77</v>
          </cell>
          <cell r="S4311">
            <v>2077.77</v>
          </cell>
          <cell r="T4311">
            <v>0</v>
          </cell>
          <cell r="U4311">
            <v>0</v>
          </cell>
          <cell r="V4311">
            <v>0</v>
          </cell>
          <cell r="W4311">
            <v>0</v>
          </cell>
          <cell r="X4311">
            <v>0</v>
          </cell>
          <cell r="Y4311">
            <v>0</v>
          </cell>
          <cell r="Z4311">
            <v>0</v>
          </cell>
          <cell r="AA4311">
            <v>0</v>
          </cell>
          <cell r="AB4311">
            <v>0</v>
          </cell>
          <cell r="AC4311">
            <v>0</v>
          </cell>
          <cell r="AD4311">
            <v>0</v>
          </cell>
          <cell r="AE4311">
            <v>0</v>
          </cell>
        </row>
        <row r="4312">
          <cell r="C4312" t="str">
            <v>S060600017</v>
          </cell>
          <cell r="D4312" t="str">
            <v>JOB-MT-01-07-001 กลึงแกนเข็มย้ำหมุน</v>
          </cell>
          <cell r="F4312" t="str">
            <v>JV0107011</v>
          </cell>
          <cell r="G4312">
            <v>37103</v>
          </cell>
          <cell r="H4312">
            <v>4</v>
          </cell>
          <cell r="I4312">
            <v>1106.71</v>
          </cell>
          <cell r="J4312">
            <v>4</v>
          </cell>
          <cell r="K4312">
            <v>37103</v>
          </cell>
          <cell r="N4312">
            <v>0</v>
          </cell>
          <cell r="O4312">
            <v>1102.71</v>
          </cell>
          <cell r="P4312">
            <v>1102.71</v>
          </cell>
          <cell r="Q4312">
            <v>1102.71</v>
          </cell>
          <cell r="R4312">
            <v>1102.71</v>
          </cell>
          <cell r="S4312">
            <v>1102.71</v>
          </cell>
          <cell r="T4312">
            <v>0</v>
          </cell>
          <cell r="U4312">
            <v>0</v>
          </cell>
          <cell r="V4312">
            <v>0</v>
          </cell>
          <cell r="W4312">
            <v>0</v>
          </cell>
          <cell r="X4312">
            <v>0</v>
          </cell>
          <cell r="Y4312">
            <v>0</v>
          </cell>
          <cell r="Z4312">
            <v>0</v>
          </cell>
          <cell r="AA4312">
            <v>0</v>
          </cell>
          <cell r="AB4312">
            <v>0</v>
          </cell>
          <cell r="AC4312">
            <v>0</v>
          </cell>
          <cell r="AD4312">
            <v>0</v>
          </cell>
          <cell r="AE4312">
            <v>0</v>
          </cell>
        </row>
        <row r="4313">
          <cell r="C4313" t="str">
            <v>S060600018</v>
          </cell>
          <cell r="D4313" t="str">
            <v>JOB-MT-07-013 นวด Pulley และอัด Bush เส้นผ่าศูนย์</v>
          </cell>
          <cell r="E4313" t="str">
            <v>กลาง 12 MM.</v>
          </cell>
          <cell r="F4313" t="str">
            <v>JV0107011</v>
          </cell>
          <cell r="G4313">
            <v>37103</v>
          </cell>
          <cell r="H4313">
            <v>1</v>
          </cell>
          <cell r="I4313">
            <v>6041.25</v>
          </cell>
          <cell r="J4313">
            <v>1</v>
          </cell>
          <cell r="K4313">
            <v>37103</v>
          </cell>
          <cell r="N4313">
            <v>0</v>
          </cell>
          <cell r="O4313">
            <v>6040.25</v>
          </cell>
          <cell r="P4313">
            <v>6040.25</v>
          </cell>
          <cell r="Q4313">
            <v>6040.25</v>
          </cell>
          <cell r="R4313">
            <v>6040.25</v>
          </cell>
          <cell r="S4313">
            <v>6040.25</v>
          </cell>
          <cell r="T4313">
            <v>0</v>
          </cell>
          <cell r="U4313">
            <v>0</v>
          </cell>
          <cell r="V4313">
            <v>0</v>
          </cell>
          <cell r="W4313">
            <v>0</v>
          </cell>
          <cell r="X4313">
            <v>0</v>
          </cell>
          <cell r="Y4313">
            <v>0</v>
          </cell>
          <cell r="Z4313">
            <v>0</v>
          </cell>
          <cell r="AA4313">
            <v>0</v>
          </cell>
          <cell r="AB4313">
            <v>0</v>
          </cell>
          <cell r="AC4313">
            <v>0</v>
          </cell>
          <cell r="AD4313">
            <v>0</v>
          </cell>
          <cell r="AE4313">
            <v>0</v>
          </cell>
        </row>
        <row r="4314">
          <cell r="C4314" t="str">
            <v>S060200272</v>
          </cell>
          <cell r="D4314" t="str">
            <v>JOB-MT-06-008 กลึง Bush และสลัก 100 Ton</v>
          </cell>
          <cell r="F4314" t="str">
            <v>JV0107011</v>
          </cell>
          <cell r="G4314">
            <v>37103</v>
          </cell>
          <cell r="H4314">
            <v>1</v>
          </cell>
          <cell r="I4314">
            <v>1121.97</v>
          </cell>
          <cell r="J4314">
            <v>1</v>
          </cell>
          <cell r="K4314">
            <v>37103</v>
          </cell>
          <cell r="N4314">
            <v>0</v>
          </cell>
          <cell r="O4314">
            <v>1120.97</v>
          </cell>
          <cell r="P4314">
            <v>1120.97</v>
          </cell>
          <cell r="Q4314">
            <v>1120.97</v>
          </cell>
          <cell r="R4314">
            <v>1120.97</v>
          </cell>
          <cell r="S4314">
            <v>1120.97</v>
          </cell>
          <cell r="T4314">
            <v>0</v>
          </cell>
          <cell r="U4314">
            <v>0</v>
          </cell>
          <cell r="V4314">
            <v>0</v>
          </cell>
          <cell r="W4314">
            <v>0</v>
          </cell>
          <cell r="X4314">
            <v>0</v>
          </cell>
          <cell r="Y4314">
            <v>0</v>
          </cell>
          <cell r="Z4314">
            <v>0</v>
          </cell>
          <cell r="AA4314">
            <v>0</v>
          </cell>
          <cell r="AB4314">
            <v>0</v>
          </cell>
          <cell r="AC4314">
            <v>0</v>
          </cell>
          <cell r="AD4314">
            <v>0</v>
          </cell>
          <cell r="AE4314">
            <v>0</v>
          </cell>
        </row>
        <row r="4315">
          <cell r="C4315" t="str">
            <v>S060200273</v>
          </cell>
          <cell r="D4315" t="str">
            <v>JOB-MW-01-07-013 ทำสตัทยึดแม่พิมพ์</v>
          </cell>
          <cell r="F4315" t="str">
            <v>JV0107011</v>
          </cell>
          <cell r="G4315">
            <v>37103</v>
          </cell>
          <cell r="H4315">
            <v>1</v>
          </cell>
          <cell r="I4315">
            <v>1194.6500000000001</v>
          </cell>
          <cell r="J4315">
            <v>1</v>
          </cell>
          <cell r="K4315">
            <v>37103</v>
          </cell>
          <cell r="N4315">
            <v>0</v>
          </cell>
          <cell r="O4315">
            <v>1193.6500000000001</v>
          </cell>
          <cell r="P4315">
            <v>1193.6500000000001</v>
          </cell>
          <cell r="Q4315">
            <v>1193.6500000000001</v>
          </cell>
          <cell r="R4315">
            <v>1193.6500000000001</v>
          </cell>
          <cell r="S4315">
            <v>1193.6500000000001</v>
          </cell>
          <cell r="T4315">
            <v>0</v>
          </cell>
          <cell r="U4315">
            <v>0</v>
          </cell>
          <cell r="V4315">
            <v>0</v>
          </cell>
          <cell r="W4315">
            <v>0</v>
          </cell>
          <cell r="X4315">
            <v>0</v>
          </cell>
          <cell r="Y4315">
            <v>0</v>
          </cell>
          <cell r="Z4315">
            <v>0</v>
          </cell>
          <cell r="AA4315">
            <v>0</v>
          </cell>
          <cell r="AB4315">
            <v>0</v>
          </cell>
          <cell r="AC4315">
            <v>0</v>
          </cell>
          <cell r="AD4315">
            <v>0</v>
          </cell>
          <cell r="AE4315">
            <v>0</v>
          </cell>
        </row>
        <row r="4316">
          <cell r="C4316" t="str">
            <v>H047000414</v>
          </cell>
          <cell r="D4316" t="str">
            <v>เครื่อง SCAN UMAX ASTRA พร้อมอุปกรณ์</v>
          </cell>
          <cell r="F4316" t="str">
            <v>RC44112/3</v>
          </cell>
          <cell r="G4316">
            <v>37092</v>
          </cell>
          <cell r="H4316">
            <v>1</v>
          </cell>
          <cell r="I4316">
            <v>3992.9</v>
          </cell>
          <cell r="J4316">
            <v>1</v>
          </cell>
          <cell r="K4316">
            <v>37092</v>
          </cell>
          <cell r="N4316">
            <v>0</v>
          </cell>
          <cell r="O4316">
            <v>3991.9</v>
          </cell>
          <cell r="P4316">
            <v>3991.9</v>
          </cell>
          <cell r="Q4316">
            <v>3991.9</v>
          </cell>
          <cell r="R4316">
            <v>3991.9</v>
          </cell>
          <cell r="S4316">
            <v>3991.9</v>
          </cell>
          <cell r="T4316">
            <v>0</v>
          </cell>
          <cell r="U4316">
            <v>0</v>
          </cell>
          <cell r="V4316">
            <v>0</v>
          </cell>
          <cell r="W4316">
            <v>0</v>
          </cell>
          <cell r="X4316">
            <v>0</v>
          </cell>
          <cell r="Y4316">
            <v>0</v>
          </cell>
          <cell r="Z4316">
            <v>0</v>
          </cell>
          <cell r="AA4316">
            <v>0</v>
          </cell>
          <cell r="AB4316">
            <v>0</v>
          </cell>
          <cell r="AC4316">
            <v>0</v>
          </cell>
          <cell r="AD4316">
            <v>0</v>
          </cell>
          <cell r="AE4316">
            <v>0</v>
          </cell>
        </row>
        <row r="4317">
          <cell r="C4317" t="str">
            <v>H047000415</v>
          </cell>
          <cell r="D4317" t="str">
            <v>เครื่องโทรศัพท์สายเดี่ยว</v>
          </cell>
          <cell r="F4317" t="str">
            <v>RR0107010</v>
          </cell>
          <cell r="G4317">
            <v>37075</v>
          </cell>
          <cell r="H4317">
            <v>1</v>
          </cell>
          <cell r="I4317">
            <v>1400</v>
          </cell>
          <cell r="J4317">
            <v>1</v>
          </cell>
          <cell r="K4317">
            <v>37075</v>
          </cell>
          <cell r="N4317">
            <v>0</v>
          </cell>
          <cell r="O4317">
            <v>1399</v>
          </cell>
          <cell r="P4317">
            <v>1399</v>
          </cell>
          <cell r="Q4317">
            <v>1399</v>
          </cell>
          <cell r="R4317">
            <v>1399</v>
          </cell>
          <cell r="S4317">
            <v>1399</v>
          </cell>
          <cell r="T4317">
            <v>0</v>
          </cell>
          <cell r="U4317">
            <v>0</v>
          </cell>
          <cell r="V4317">
            <v>0</v>
          </cell>
          <cell r="W4317">
            <v>0</v>
          </cell>
          <cell r="X4317">
            <v>0</v>
          </cell>
          <cell r="Y4317">
            <v>0</v>
          </cell>
          <cell r="Z4317">
            <v>0</v>
          </cell>
          <cell r="AA4317">
            <v>0</v>
          </cell>
          <cell r="AB4317">
            <v>0</v>
          </cell>
          <cell r="AC4317">
            <v>0</v>
          </cell>
          <cell r="AD4317">
            <v>0</v>
          </cell>
          <cell r="AE4317">
            <v>0</v>
          </cell>
        </row>
        <row r="4318">
          <cell r="C4318" t="str">
            <v>S070200881</v>
          </cell>
          <cell r="D4318" t="str">
            <v>JOB-0095 แม่พิมพ์ Chamfer เส้นผ่าศูนย์กลาง 8.36</v>
          </cell>
          <cell r="E4318" t="str">
            <v>Patt.25.4*2 MM.</v>
          </cell>
          <cell r="F4318" t="str">
            <v>JV0107011</v>
          </cell>
          <cell r="G4318">
            <v>37103</v>
          </cell>
          <cell r="H4318">
            <v>1</v>
          </cell>
          <cell r="I4318">
            <v>80490.91</v>
          </cell>
          <cell r="J4318">
            <v>1</v>
          </cell>
          <cell r="K4318">
            <v>37103</v>
          </cell>
          <cell r="N4318">
            <v>0</v>
          </cell>
          <cell r="O4318">
            <v>80489.91</v>
          </cell>
          <cell r="P4318">
            <v>80489.91</v>
          </cell>
          <cell r="Q4318">
            <v>80489.91</v>
          </cell>
          <cell r="R4318">
            <v>80489.91</v>
          </cell>
          <cell r="S4318">
            <v>80489.91</v>
          </cell>
          <cell r="T4318">
            <v>0</v>
          </cell>
          <cell r="U4318">
            <v>0</v>
          </cell>
          <cell r="V4318">
            <v>0</v>
          </cell>
          <cell r="W4318">
            <v>0</v>
          </cell>
          <cell r="X4318">
            <v>0</v>
          </cell>
          <cell r="Y4318">
            <v>0</v>
          </cell>
          <cell r="Z4318">
            <v>0</v>
          </cell>
          <cell r="AA4318">
            <v>0</v>
          </cell>
          <cell r="AB4318">
            <v>0</v>
          </cell>
          <cell r="AC4318">
            <v>0</v>
          </cell>
          <cell r="AD4318">
            <v>0</v>
          </cell>
          <cell r="AE4318">
            <v>0</v>
          </cell>
        </row>
        <row r="4319">
          <cell r="C4319" t="str">
            <v>S070200882</v>
          </cell>
          <cell r="D4319" t="str">
            <v>JOB-0111 แม่พิมพ์ Blank EndPlate HB,RB DXC-636</v>
          </cell>
          <cell r="F4319" t="str">
            <v>JV0107011</v>
          </cell>
          <cell r="G4319">
            <v>37103</v>
          </cell>
          <cell r="H4319">
            <v>1</v>
          </cell>
          <cell r="I4319">
            <v>14465.38</v>
          </cell>
          <cell r="J4319">
            <v>1</v>
          </cell>
          <cell r="K4319">
            <v>37103</v>
          </cell>
          <cell r="N4319">
            <v>0</v>
          </cell>
          <cell r="O4319">
            <v>14464.38</v>
          </cell>
          <cell r="P4319">
            <v>14464.38</v>
          </cell>
          <cell r="Q4319">
            <v>14464.38</v>
          </cell>
          <cell r="R4319">
            <v>14464.38</v>
          </cell>
          <cell r="S4319">
            <v>14464.38</v>
          </cell>
          <cell r="T4319">
            <v>0</v>
          </cell>
          <cell r="U4319">
            <v>0</v>
          </cell>
          <cell r="V4319">
            <v>0</v>
          </cell>
          <cell r="W4319">
            <v>0</v>
          </cell>
          <cell r="X4319">
            <v>0</v>
          </cell>
          <cell r="Y4319">
            <v>0</v>
          </cell>
          <cell r="Z4319">
            <v>0</v>
          </cell>
          <cell r="AA4319">
            <v>0</v>
          </cell>
          <cell r="AB4319">
            <v>0</v>
          </cell>
          <cell r="AC4319">
            <v>0</v>
          </cell>
          <cell r="AD4319">
            <v>0</v>
          </cell>
          <cell r="AE4319">
            <v>0</v>
          </cell>
        </row>
        <row r="4320">
          <cell r="C4320" t="str">
            <v>H047100019</v>
          </cell>
          <cell r="D4320" t="str">
            <v>เครื่องโทรสารพานาโซนิค รุ่น KX-FL502 เลเซอร์แฟ็กซ์</v>
          </cell>
          <cell r="F4320" t="str">
            <v>RR0108381</v>
          </cell>
          <cell r="G4320">
            <v>37127</v>
          </cell>
          <cell r="H4320">
            <v>1</v>
          </cell>
          <cell r="I4320">
            <v>21400</v>
          </cell>
          <cell r="J4320">
            <v>1</v>
          </cell>
          <cell r="K4320">
            <v>37127</v>
          </cell>
          <cell r="N4320">
            <v>0</v>
          </cell>
          <cell r="O4320">
            <v>21399</v>
          </cell>
          <cell r="P4320">
            <v>21399</v>
          </cell>
          <cell r="Q4320">
            <v>21399</v>
          </cell>
          <cell r="R4320">
            <v>21399</v>
          </cell>
          <cell r="S4320">
            <v>21399</v>
          </cell>
          <cell r="T4320">
            <v>0</v>
          </cell>
          <cell r="U4320">
            <v>0</v>
          </cell>
          <cell r="V4320">
            <v>0</v>
          </cell>
          <cell r="W4320">
            <v>0</v>
          </cell>
          <cell r="X4320">
            <v>0</v>
          </cell>
          <cell r="Y4320">
            <v>0</v>
          </cell>
          <cell r="Z4320">
            <v>0</v>
          </cell>
          <cell r="AA4320">
            <v>0</v>
          </cell>
          <cell r="AB4320">
            <v>0</v>
          </cell>
          <cell r="AC4320">
            <v>0</v>
          </cell>
          <cell r="AD4320">
            <v>0</v>
          </cell>
          <cell r="AE4320">
            <v>0</v>
          </cell>
        </row>
        <row r="4321">
          <cell r="C4321" t="str">
            <v>H047000416</v>
          </cell>
          <cell r="D4321" t="str">
            <v>เครื่องโทรสารพานาโซนิค รุ่น KX-FT63</v>
          </cell>
          <cell r="F4321" t="str">
            <v>RR0108381</v>
          </cell>
          <cell r="G4321">
            <v>37127</v>
          </cell>
          <cell r="H4321">
            <v>1</v>
          </cell>
          <cell r="I4321">
            <v>6990</v>
          </cell>
          <cell r="J4321">
            <v>1</v>
          </cell>
          <cell r="K4321">
            <v>37127</v>
          </cell>
          <cell r="N4321">
            <v>0</v>
          </cell>
          <cell r="O4321">
            <v>6989</v>
          </cell>
          <cell r="P4321">
            <v>6989</v>
          </cell>
          <cell r="Q4321">
            <v>6989</v>
          </cell>
          <cell r="R4321">
            <v>6989</v>
          </cell>
          <cell r="S4321">
            <v>6989</v>
          </cell>
          <cell r="T4321">
            <v>0</v>
          </cell>
          <cell r="U4321">
            <v>0</v>
          </cell>
          <cell r="V4321">
            <v>0</v>
          </cell>
          <cell r="W4321">
            <v>0</v>
          </cell>
          <cell r="X4321">
            <v>0</v>
          </cell>
          <cell r="Y4321">
            <v>0</v>
          </cell>
          <cell r="Z4321">
            <v>0</v>
          </cell>
          <cell r="AA4321">
            <v>0</v>
          </cell>
          <cell r="AB4321">
            <v>0</v>
          </cell>
          <cell r="AC4321">
            <v>0</v>
          </cell>
          <cell r="AD4321">
            <v>0</v>
          </cell>
          <cell r="AE4321">
            <v>0</v>
          </cell>
        </row>
        <row r="4322">
          <cell r="C4322" t="str">
            <v>S060300341</v>
          </cell>
          <cell r="D4322" t="str">
            <v>ชุดเชื่อม</v>
          </cell>
          <cell r="F4322" t="str">
            <v>RR0108398</v>
          </cell>
          <cell r="G4322">
            <v>37132</v>
          </cell>
          <cell r="H4322">
            <v>1</v>
          </cell>
          <cell r="I4322">
            <v>5910</v>
          </cell>
          <cell r="J4322">
            <v>1</v>
          </cell>
          <cell r="K4322">
            <v>37132</v>
          </cell>
          <cell r="N4322">
            <v>0</v>
          </cell>
          <cell r="O4322">
            <v>5909</v>
          </cell>
          <cell r="P4322">
            <v>5909</v>
          </cell>
          <cell r="Q4322">
            <v>5909</v>
          </cell>
          <cell r="R4322">
            <v>5909</v>
          </cell>
          <cell r="S4322">
            <v>5909</v>
          </cell>
          <cell r="T4322">
            <v>0</v>
          </cell>
          <cell r="U4322">
            <v>0</v>
          </cell>
          <cell r="V4322">
            <v>0</v>
          </cell>
          <cell r="W4322">
            <v>0</v>
          </cell>
          <cell r="X4322">
            <v>0</v>
          </cell>
          <cell r="Y4322">
            <v>0</v>
          </cell>
          <cell r="Z4322">
            <v>0</v>
          </cell>
          <cell r="AA4322">
            <v>0</v>
          </cell>
          <cell r="AB4322">
            <v>0</v>
          </cell>
          <cell r="AC4322">
            <v>0</v>
          </cell>
          <cell r="AD4322">
            <v>0</v>
          </cell>
          <cell r="AE4322">
            <v>0</v>
          </cell>
        </row>
        <row r="4323">
          <cell r="C4323" t="str">
            <v>S060300342</v>
          </cell>
          <cell r="D4323" t="str">
            <v>ชุดเชื่อม</v>
          </cell>
          <cell r="F4323" t="str">
            <v>RR0108397</v>
          </cell>
          <cell r="G4323">
            <v>37132</v>
          </cell>
          <cell r="H4323">
            <v>2</v>
          </cell>
          <cell r="I4323">
            <v>8200</v>
          </cell>
          <cell r="J4323">
            <v>2</v>
          </cell>
          <cell r="K4323">
            <v>37132</v>
          </cell>
          <cell r="N4323">
            <v>0</v>
          </cell>
          <cell r="O4323">
            <v>8198</v>
          </cell>
          <cell r="P4323">
            <v>8198</v>
          </cell>
          <cell r="Q4323">
            <v>8198</v>
          </cell>
          <cell r="R4323">
            <v>8198</v>
          </cell>
          <cell r="S4323">
            <v>8198</v>
          </cell>
          <cell r="T4323">
            <v>0</v>
          </cell>
          <cell r="U4323">
            <v>0</v>
          </cell>
          <cell r="V4323">
            <v>0</v>
          </cell>
          <cell r="W4323">
            <v>0</v>
          </cell>
          <cell r="X4323">
            <v>0</v>
          </cell>
          <cell r="Y4323">
            <v>0</v>
          </cell>
          <cell r="Z4323">
            <v>0</v>
          </cell>
          <cell r="AA4323">
            <v>0</v>
          </cell>
          <cell r="AB4323">
            <v>0</v>
          </cell>
          <cell r="AC4323">
            <v>0</v>
          </cell>
          <cell r="AD4323">
            <v>0</v>
          </cell>
          <cell r="AE4323">
            <v>0</v>
          </cell>
        </row>
        <row r="4324">
          <cell r="C4324" t="str">
            <v>S060300343</v>
          </cell>
          <cell r="D4324" t="str">
            <v>ชุดเชื่อม</v>
          </cell>
          <cell r="F4324" t="str">
            <v>RR0108399</v>
          </cell>
          <cell r="G4324">
            <v>37132</v>
          </cell>
          <cell r="H4324">
            <v>2</v>
          </cell>
          <cell r="I4324">
            <v>14200</v>
          </cell>
          <cell r="J4324">
            <v>2</v>
          </cell>
          <cell r="K4324">
            <v>37132</v>
          </cell>
          <cell r="N4324">
            <v>0</v>
          </cell>
          <cell r="O4324">
            <v>14198</v>
          </cell>
          <cell r="P4324">
            <v>14198</v>
          </cell>
          <cell r="Q4324">
            <v>14198</v>
          </cell>
          <cell r="R4324">
            <v>14198</v>
          </cell>
          <cell r="S4324">
            <v>14198</v>
          </cell>
          <cell r="T4324">
            <v>0</v>
          </cell>
          <cell r="U4324">
            <v>0</v>
          </cell>
          <cell r="V4324">
            <v>0</v>
          </cell>
          <cell r="W4324">
            <v>0</v>
          </cell>
          <cell r="X4324">
            <v>0</v>
          </cell>
          <cell r="Y4324">
            <v>0</v>
          </cell>
          <cell r="Z4324">
            <v>0</v>
          </cell>
          <cell r="AA4324">
            <v>0</v>
          </cell>
          <cell r="AB4324">
            <v>0</v>
          </cell>
          <cell r="AC4324">
            <v>0</v>
          </cell>
          <cell r="AD4324">
            <v>0</v>
          </cell>
          <cell r="AE4324">
            <v>0</v>
          </cell>
        </row>
        <row r="4325">
          <cell r="C4325" t="str">
            <v>S060300344</v>
          </cell>
          <cell r="D4325" t="str">
            <v>ชุดเชื่อม</v>
          </cell>
          <cell r="F4325" t="str">
            <v>RR0108400</v>
          </cell>
          <cell r="G4325">
            <v>37132</v>
          </cell>
          <cell r="H4325">
            <v>1</v>
          </cell>
          <cell r="I4325">
            <v>29020</v>
          </cell>
          <cell r="J4325">
            <v>1</v>
          </cell>
          <cell r="K4325">
            <v>37132</v>
          </cell>
          <cell r="N4325">
            <v>0</v>
          </cell>
          <cell r="O4325">
            <v>29019</v>
          </cell>
          <cell r="P4325">
            <v>29019</v>
          </cell>
          <cell r="Q4325">
            <v>29019</v>
          </cell>
          <cell r="R4325">
            <v>29019</v>
          </cell>
          <cell r="S4325">
            <v>29019</v>
          </cell>
          <cell r="T4325">
            <v>0</v>
          </cell>
          <cell r="U4325">
            <v>0</v>
          </cell>
          <cell r="V4325">
            <v>0</v>
          </cell>
          <cell r="W4325">
            <v>0</v>
          </cell>
          <cell r="X4325">
            <v>0</v>
          </cell>
          <cell r="Y4325">
            <v>0</v>
          </cell>
          <cell r="Z4325">
            <v>0</v>
          </cell>
          <cell r="AA4325">
            <v>0</v>
          </cell>
          <cell r="AB4325">
            <v>0</v>
          </cell>
          <cell r="AC4325">
            <v>0</v>
          </cell>
          <cell r="AD4325">
            <v>0</v>
          </cell>
          <cell r="AE4325">
            <v>0</v>
          </cell>
        </row>
        <row r="4326">
          <cell r="C4326" t="str">
            <v>S060900025</v>
          </cell>
          <cell r="D4326" t="str">
            <v>เวอร์เนีย MITUTOYO 530-114</v>
          </cell>
          <cell r="F4326" t="str">
            <v>RR0108299</v>
          </cell>
          <cell r="G4326">
            <v>37125</v>
          </cell>
          <cell r="H4326">
            <v>2</v>
          </cell>
          <cell r="I4326">
            <v>3508.6</v>
          </cell>
          <cell r="J4326">
            <v>2</v>
          </cell>
          <cell r="K4326">
            <v>37125</v>
          </cell>
          <cell r="N4326">
            <v>0</v>
          </cell>
          <cell r="O4326">
            <v>3506.6</v>
          </cell>
          <cell r="P4326">
            <v>3506.6</v>
          </cell>
          <cell r="Q4326">
            <v>3506.6</v>
          </cell>
          <cell r="R4326">
            <v>3506.6</v>
          </cell>
          <cell r="S4326">
            <v>3506.6</v>
          </cell>
          <cell r="T4326">
            <v>0</v>
          </cell>
          <cell r="U4326">
            <v>0</v>
          </cell>
          <cell r="V4326">
            <v>0</v>
          </cell>
          <cell r="W4326">
            <v>0</v>
          </cell>
          <cell r="X4326">
            <v>0</v>
          </cell>
          <cell r="Y4326">
            <v>0</v>
          </cell>
          <cell r="Z4326">
            <v>0</v>
          </cell>
          <cell r="AA4326">
            <v>0</v>
          </cell>
          <cell r="AB4326">
            <v>0</v>
          </cell>
          <cell r="AC4326">
            <v>0</v>
          </cell>
          <cell r="AD4326">
            <v>0</v>
          </cell>
          <cell r="AE4326">
            <v>0</v>
          </cell>
        </row>
        <row r="4327">
          <cell r="C4327" t="str">
            <v>S060800269</v>
          </cell>
          <cell r="D4327" t="str">
            <v>นาฬิกาจับเวลา</v>
          </cell>
          <cell r="F4327" t="str">
            <v>RR0108087</v>
          </cell>
          <cell r="G4327">
            <v>37109</v>
          </cell>
          <cell r="H4327">
            <v>2</v>
          </cell>
          <cell r="I4327">
            <v>747.66</v>
          </cell>
          <cell r="J4327">
            <v>2</v>
          </cell>
          <cell r="K4327">
            <v>37109</v>
          </cell>
          <cell r="N4327">
            <v>0</v>
          </cell>
          <cell r="O4327">
            <v>745.66</v>
          </cell>
          <cell r="P4327">
            <v>745.66</v>
          </cell>
          <cell r="Q4327">
            <v>745.66</v>
          </cell>
          <cell r="R4327">
            <v>745.66</v>
          </cell>
          <cell r="S4327">
            <v>745.66</v>
          </cell>
          <cell r="T4327">
            <v>0</v>
          </cell>
          <cell r="U4327">
            <v>0</v>
          </cell>
          <cell r="V4327">
            <v>0</v>
          </cell>
          <cell r="W4327">
            <v>0</v>
          </cell>
          <cell r="X4327">
            <v>0</v>
          </cell>
          <cell r="Y4327">
            <v>0</v>
          </cell>
          <cell r="Z4327">
            <v>0</v>
          </cell>
          <cell r="AA4327">
            <v>0</v>
          </cell>
          <cell r="AB4327">
            <v>0</v>
          </cell>
          <cell r="AC4327">
            <v>0</v>
          </cell>
          <cell r="AD4327">
            <v>0</v>
          </cell>
          <cell r="AE4327">
            <v>0</v>
          </cell>
        </row>
        <row r="4328">
          <cell r="C4328" t="str">
            <v>S070200883</v>
          </cell>
          <cell r="D4328" t="str">
            <v>JOB-MW-01-07-035 แม่พิมพ์ขึ้นรูป End Plate HB ECX-</v>
          </cell>
          <cell r="E4328" t="str">
            <v>0895</v>
          </cell>
          <cell r="F4328" t="str">
            <v>JV0108014</v>
          </cell>
          <cell r="G4328">
            <v>37134</v>
          </cell>
          <cell r="H4328">
            <v>3</v>
          </cell>
          <cell r="I4328">
            <v>5046.92</v>
          </cell>
          <cell r="J4328">
            <v>3</v>
          </cell>
          <cell r="K4328">
            <v>37134</v>
          </cell>
          <cell r="N4328">
            <v>0</v>
          </cell>
          <cell r="O4328">
            <v>5043.92</v>
          </cell>
          <cell r="P4328">
            <v>5043.92</v>
          </cell>
          <cell r="Q4328">
            <v>5043.92</v>
          </cell>
          <cell r="R4328">
            <v>5043.92</v>
          </cell>
          <cell r="S4328">
            <v>5043.92</v>
          </cell>
          <cell r="T4328">
            <v>0</v>
          </cell>
          <cell r="U4328">
            <v>0</v>
          </cell>
          <cell r="V4328">
            <v>0</v>
          </cell>
          <cell r="W4328">
            <v>0</v>
          </cell>
          <cell r="X4328">
            <v>0</v>
          </cell>
          <cell r="Y4328">
            <v>0</v>
          </cell>
          <cell r="Z4328">
            <v>0</v>
          </cell>
          <cell r="AA4328">
            <v>0</v>
          </cell>
          <cell r="AB4328">
            <v>0</v>
          </cell>
          <cell r="AC4328">
            <v>0</v>
          </cell>
          <cell r="AD4328">
            <v>0</v>
          </cell>
          <cell r="AE4328">
            <v>0</v>
          </cell>
        </row>
        <row r="4329">
          <cell r="C4329" t="str">
            <v>S070200884</v>
          </cell>
          <cell r="D4329" t="str">
            <v>JOB-MW-01-07-036 แม่พิมพ์ขึ้นรูป End Plate RB ECX-</v>
          </cell>
          <cell r="E4329" t="str">
            <v>0895</v>
          </cell>
          <cell r="F4329" t="str">
            <v>JV0108014</v>
          </cell>
          <cell r="G4329">
            <v>37134</v>
          </cell>
          <cell r="H4329">
            <v>3</v>
          </cell>
          <cell r="I4329">
            <v>2544.42</v>
          </cell>
          <cell r="J4329">
            <v>3</v>
          </cell>
          <cell r="K4329">
            <v>37134</v>
          </cell>
          <cell r="N4329">
            <v>0</v>
          </cell>
          <cell r="O4329">
            <v>2541.42</v>
          </cell>
          <cell r="P4329">
            <v>2541.42</v>
          </cell>
          <cell r="Q4329">
            <v>2541.42</v>
          </cell>
          <cell r="R4329">
            <v>2541.42</v>
          </cell>
          <cell r="S4329">
            <v>2541.42</v>
          </cell>
          <cell r="T4329">
            <v>0</v>
          </cell>
          <cell r="U4329">
            <v>0</v>
          </cell>
          <cell r="V4329">
            <v>0</v>
          </cell>
          <cell r="W4329">
            <v>0</v>
          </cell>
          <cell r="X4329">
            <v>0</v>
          </cell>
          <cell r="Y4329">
            <v>0</v>
          </cell>
          <cell r="Z4329">
            <v>0</v>
          </cell>
          <cell r="AA4329">
            <v>0</v>
          </cell>
          <cell r="AB4329">
            <v>0</v>
          </cell>
          <cell r="AC4329">
            <v>0</v>
          </cell>
          <cell r="AD4329">
            <v>0</v>
          </cell>
          <cell r="AE4329">
            <v>0</v>
          </cell>
        </row>
        <row r="4330">
          <cell r="C4330" t="str">
            <v>S070200885</v>
          </cell>
          <cell r="D4330" t="str">
            <v>JOB-MW-01-08-002 แม่พิมพ์เจาะพลาสติก ECX-0919,ECX-</v>
          </cell>
          <cell r="E4330" t="str">
            <v>9043</v>
          </cell>
          <cell r="F4330" t="str">
            <v>JV0108014</v>
          </cell>
          <cell r="G4330">
            <v>37134</v>
          </cell>
          <cell r="H4330">
            <v>2</v>
          </cell>
          <cell r="I4330">
            <v>1565.92</v>
          </cell>
          <cell r="J4330">
            <v>2</v>
          </cell>
          <cell r="K4330">
            <v>37134</v>
          </cell>
          <cell r="N4330">
            <v>0</v>
          </cell>
          <cell r="O4330">
            <v>1563.92</v>
          </cell>
          <cell r="P4330">
            <v>1563.92</v>
          </cell>
          <cell r="Q4330">
            <v>1563.92</v>
          </cell>
          <cell r="R4330">
            <v>1563.92</v>
          </cell>
          <cell r="S4330">
            <v>1563.92</v>
          </cell>
          <cell r="T4330">
            <v>0</v>
          </cell>
          <cell r="U4330">
            <v>0</v>
          </cell>
          <cell r="V4330">
            <v>0</v>
          </cell>
          <cell r="W4330">
            <v>0</v>
          </cell>
          <cell r="X4330">
            <v>0</v>
          </cell>
          <cell r="Y4330">
            <v>0</v>
          </cell>
          <cell r="Z4330">
            <v>0</v>
          </cell>
          <cell r="AA4330">
            <v>0</v>
          </cell>
          <cell r="AB4330">
            <v>0</v>
          </cell>
          <cell r="AC4330">
            <v>0</v>
          </cell>
          <cell r="AD4330">
            <v>0</v>
          </cell>
          <cell r="AE4330">
            <v>0</v>
          </cell>
        </row>
        <row r="4331">
          <cell r="C4331" t="str">
            <v>S070200886</v>
          </cell>
          <cell r="D4331" t="str">
            <v>JOB-MW-01-08-016-17แม่พิพม์เจะเส้นผ่าศูนย์กลาง3.5,</v>
          </cell>
          <cell r="E4331" t="str">
            <v>เส้นผ่าศูนย์กลาง 7.5 MM.</v>
          </cell>
          <cell r="F4331" t="str">
            <v>JV0108014</v>
          </cell>
          <cell r="G4331">
            <v>37134</v>
          </cell>
          <cell r="H4331">
            <v>2</v>
          </cell>
          <cell r="I4331">
            <v>1287.6500000000001</v>
          </cell>
          <cell r="J4331">
            <v>2</v>
          </cell>
          <cell r="K4331">
            <v>37134</v>
          </cell>
          <cell r="N4331">
            <v>0</v>
          </cell>
          <cell r="O4331">
            <v>1285.6500000000001</v>
          </cell>
          <cell r="P4331">
            <v>1285.6500000000001</v>
          </cell>
          <cell r="Q4331">
            <v>1285.6500000000001</v>
          </cell>
          <cell r="R4331">
            <v>1285.6500000000001</v>
          </cell>
          <cell r="S4331">
            <v>1285.6500000000001</v>
          </cell>
          <cell r="T4331">
            <v>0</v>
          </cell>
          <cell r="U4331">
            <v>0</v>
          </cell>
          <cell r="V4331">
            <v>0</v>
          </cell>
          <cell r="W4331">
            <v>0</v>
          </cell>
          <cell r="X4331">
            <v>0</v>
          </cell>
          <cell r="Y4331">
            <v>0</v>
          </cell>
          <cell r="Z4331">
            <v>0</v>
          </cell>
          <cell r="AA4331">
            <v>0</v>
          </cell>
          <cell r="AB4331">
            <v>0</v>
          </cell>
          <cell r="AC4331">
            <v>0</v>
          </cell>
          <cell r="AD4331">
            <v>0</v>
          </cell>
          <cell r="AE4331">
            <v>0</v>
          </cell>
        </row>
        <row r="4332">
          <cell r="C4332" t="str">
            <v>S070200887</v>
          </cell>
          <cell r="D4332" t="str">
            <v>JOB-MW-0112 แม่พิมพ์เจาะรู Side Plate SMA-94-471</v>
          </cell>
          <cell r="F4332" t="str">
            <v>JV0108014</v>
          </cell>
          <cell r="G4332">
            <v>37134</v>
          </cell>
          <cell r="H4332">
            <v>1</v>
          </cell>
          <cell r="I4332">
            <v>37778.85</v>
          </cell>
          <cell r="J4332">
            <v>1</v>
          </cell>
          <cell r="K4332">
            <v>37134</v>
          </cell>
          <cell r="N4332">
            <v>0</v>
          </cell>
          <cell r="O4332">
            <v>37777.85</v>
          </cell>
          <cell r="P4332">
            <v>37777.85</v>
          </cell>
          <cell r="Q4332">
            <v>37777.85</v>
          </cell>
          <cell r="R4332">
            <v>37777.85</v>
          </cell>
          <cell r="S4332">
            <v>37777.85</v>
          </cell>
          <cell r="T4332">
            <v>0</v>
          </cell>
          <cell r="U4332">
            <v>0</v>
          </cell>
          <cell r="V4332">
            <v>0</v>
          </cell>
          <cell r="W4332">
            <v>0</v>
          </cell>
          <cell r="X4332">
            <v>0</v>
          </cell>
          <cell r="Y4332">
            <v>0</v>
          </cell>
          <cell r="Z4332">
            <v>0</v>
          </cell>
          <cell r="AA4332">
            <v>0</v>
          </cell>
          <cell r="AB4332">
            <v>0</v>
          </cell>
          <cell r="AC4332">
            <v>0</v>
          </cell>
          <cell r="AD4332">
            <v>0</v>
          </cell>
          <cell r="AE4332">
            <v>0</v>
          </cell>
        </row>
        <row r="4333">
          <cell r="C4333" t="str">
            <v>S070200888</v>
          </cell>
          <cell r="D4333" t="str">
            <v>JOB-MW-0158 แม่พิมพ์ตัดมุม End Plate HB,RB</v>
          </cell>
          <cell r="E4333" t="str">
            <v>(ECX-953)</v>
          </cell>
          <cell r="F4333" t="str">
            <v>JV0108014</v>
          </cell>
          <cell r="G4333">
            <v>37134</v>
          </cell>
          <cell r="H4333">
            <v>1</v>
          </cell>
          <cell r="I4333">
            <v>21536.51</v>
          </cell>
          <cell r="J4333">
            <v>1</v>
          </cell>
          <cell r="K4333">
            <v>37134</v>
          </cell>
          <cell r="N4333">
            <v>0</v>
          </cell>
          <cell r="O4333">
            <v>21535.51</v>
          </cell>
          <cell r="P4333">
            <v>21535.51</v>
          </cell>
          <cell r="Q4333">
            <v>21535.51</v>
          </cell>
          <cell r="R4333">
            <v>21535.51</v>
          </cell>
          <cell r="S4333">
            <v>21535.51</v>
          </cell>
          <cell r="T4333">
            <v>0</v>
          </cell>
          <cell r="U4333">
            <v>0</v>
          </cell>
          <cell r="V4333">
            <v>0</v>
          </cell>
          <cell r="W4333">
            <v>0</v>
          </cell>
          <cell r="X4333">
            <v>0</v>
          </cell>
          <cell r="Y4333">
            <v>0</v>
          </cell>
          <cell r="Z4333">
            <v>0</v>
          </cell>
          <cell r="AA4333">
            <v>0</v>
          </cell>
          <cell r="AB4333">
            <v>0</v>
          </cell>
          <cell r="AC4333">
            <v>0</v>
          </cell>
          <cell r="AD4333">
            <v>0</v>
          </cell>
          <cell r="AE4333">
            <v>0</v>
          </cell>
        </row>
        <row r="4334">
          <cell r="C4334" t="str">
            <v>S070200889</v>
          </cell>
          <cell r="D4334" t="str">
            <v>JOB-MW-0158 แม่พิมพ์ตัดมุม R13 End Plate (ECX-0953</v>
          </cell>
          <cell r="F4334" t="str">
            <v>JV0108014</v>
          </cell>
          <cell r="G4334">
            <v>37134</v>
          </cell>
          <cell r="H4334">
            <v>1</v>
          </cell>
          <cell r="I4334">
            <v>19817.13</v>
          </cell>
          <cell r="J4334">
            <v>1</v>
          </cell>
          <cell r="K4334">
            <v>37134</v>
          </cell>
          <cell r="N4334">
            <v>0</v>
          </cell>
          <cell r="O4334">
            <v>19816.13</v>
          </cell>
          <cell r="P4334">
            <v>19816.13</v>
          </cell>
          <cell r="Q4334">
            <v>19816.13</v>
          </cell>
          <cell r="R4334">
            <v>19816.13</v>
          </cell>
          <cell r="S4334">
            <v>19816.13</v>
          </cell>
          <cell r="T4334">
            <v>0</v>
          </cell>
          <cell r="U4334">
            <v>0</v>
          </cell>
          <cell r="V4334">
            <v>0</v>
          </cell>
          <cell r="W4334">
            <v>0</v>
          </cell>
          <cell r="X4334">
            <v>0</v>
          </cell>
          <cell r="Y4334">
            <v>0</v>
          </cell>
          <cell r="Z4334">
            <v>0</v>
          </cell>
          <cell r="AA4334">
            <v>0</v>
          </cell>
          <cell r="AB4334">
            <v>0</v>
          </cell>
          <cell r="AC4334">
            <v>0</v>
          </cell>
          <cell r="AD4334">
            <v>0</v>
          </cell>
          <cell r="AE4334">
            <v>0</v>
          </cell>
        </row>
        <row r="4335">
          <cell r="C4335" t="str">
            <v>S070200890</v>
          </cell>
          <cell r="D4335" t="str">
            <v>JOB-MW-0159 แม่พิมพ์ปั๊มตัด End Plate -ECX-0954</v>
          </cell>
          <cell r="F4335" t="str">
            <v>JV0108014</v>
          </cell>
          <cell r="G4335">
            <v>37134</v>
          </cell>
          <cell r="H4335">
            <v>1</v>
          </cell>
          <cell r="I4335">
            <v>28302.31</v>
          </cell>
          <cell r="J4335">
            <v>1</v>
          </cell>
          <cell r="K4335">
            <v>37134</v>
          </cell>
          <cell r="N4335">
            <v>0</v>
          </cell>
          <cell r="O4335">
            <v>28301.31</v>
          </cell>
          <cell r="P4335">
            <v>28301.31</v>
          </cell>
          <cell r="Q4335">
            <v>28301.31</v>
          </cell>
          <cell r="R4335">
            <v>28301.31</v>
          </cell>
          <cell r="S4335">
            <v>28301.31</v>
          </cell>
          <cell r="T4335">
            <v>0</v>
          </cell>
          <cell r="U4335">
            <v>0</v>
          </cell>
          <cell r="V4335">
            <v>0</v>
          </cell>
          <cell r="W4335">
            <v>0</v>
          </cell>
          <cell r="X4335">
            <v>0</v>
          </cell>
          <cell r="Y4335">
            <v>0</v>
          </cell>
          <cell r="Z4335">
            <v>0</v>
          </cell>
          <cell r="AA4335">
            <v>0</v>
          </cell>
          <cell r="AB4335">
            <v>0</v>
          </cell>
          <cell r="AC4335">
            <v>0</v>
          </cell>
          <cell r="AD4335">
            <v>0</v>
          </cell>
          <cell r="AE4335">
            <v>0</v>
          </cell>
        </row>
        <row r="4336">
          <cell r="C4336" t="str">
            <v>S060200274</v>
          </cell>
          <cell r="D4336" t="str">
            <v>JOB-MW-01-08-020 ทำหัว Spot</v>
          </cell>
          <cell r="F4336" t="str">
            <v>JV0108014</v>
          </cell>
          <cell r="G4336">
            <v>37134</v>
          </cell>
          <cell r="H4336">
            <v>1</v>
          </cell>
          <cell r="I4336">
            <v>1592.5</v>
          </cell>
          <cell r="J4336">
            <v>1</v>
          </cell>
          <cell r="K4336">
            <v>37134</v>
          </cell>
          <cell r="N4336">
            <v>0</v>
          </cell>
          <cell r="O4336">
            <v>1591.5</v>
          </cell>
          <cell r="P4336">
            <v>1591.5</v>
          </cell>
          <cell r="Q4336">
            <v>1591.5</v>
          </cell>
          <cell r="R4336">
            <v>1591.5</v>
          </cell>
          <cell r="S4336">
            <v>1591.5</v>
          </cell>
          <cell r="T4336">
            <v>0</v>
          </cell>
          <cell r="U4336">
            <v>0</v>
          </cell>
          <cell r="V4336">
            <v>0</v>
          </cell>
          <cell r="W4336">
            <v>0</v>
          </cell>
          <cell r="X4336">
            <v>0</v>
          </cell>
          <cell r="Y4336">
            <v>0</v>
          </cell>
          <cell r="Z4336">
            <v>0</v>
          </cell>
          <cell r="AA4336">
            <v>0</v>
          </cell>
          <cell r="AB4336">
            <v>0</v>
          </cell>
          <cell r="AC4336">
            <v>0</v>
          </cell>
          <cell r="AD4336">
            <v>0</v>
          </cell>
          <cell r="AE4336">
            <v>0</v>
          </cell>
        </row>
        <row r="4337">
          <cell r="C4337" t="str">
            <v>S060200275</v>
          </cell>
          <cell r="D4337" t="str">
            <v>JOB-MW-0127 ทำ Gavge Check เส้นผ่าศูนย์กลาง 8.36</v>
          </cell>
          <cell r="F4337" t="str">
            <v>JV0108014</v>
          </cell>
          <cell r="G4337">
            <v>37134</v>
          </cell>
          <cell r="H4337">
            <v>3</v>
          </cell>
          <cell r="I4337">
            <v>4166.1000000000004</v>
          </cell>
          <cell r="J4337">
            <v>3</v>
          </cell>
          <cell r="K4337">
            <v>37134</v>
          </cell>
          <cell r="N4337">
            <v>0</v>
          </cell>
          <cell r="O4337">
            <v>4163.1000000000004</v>
          </cell>
          <cell r="P4337">
            <v>4163.1000000000004</v>
          </cell>
          <cell r="Q4337">
            <v>4163.1000000000004</v>
          </cell>
          <cell r="R4337">
            <v>4163.1000000000004</v>
          </cell>
          <cell r="S4337">
            <v>4163.1000000000004</v>
          </cell>
          <cell r="T4337">
            <v>0</v>
          </cell>
          <cell r="U4337">
            <v>0</v>
          </cell>
          <cell r="V4337">
            <v>0</v>
          </cell>
          <cell r="W4337">
            <v>0</v>
          </cell>
          <cell r="X4337">
            <v>0</v>
          </cell>
          <cell r="Y4337">
            <v>0</v>
          </cell>
          <cell r="Z4337">
            <v>0</v>
          </cell>
          <cell r="AA4337">
            <v>0</v>
          </cell>
          <cell r="AB4337">
            <v>0</v>
          </cell>
          <cell r="AC4337">
            <v>0</v>
          </cell>
          <cell r="AD4337">
            <v>0</v>
          </cell>
          <cell r="AE4337">
            <v>0</v>
          </cell>
        </row>
        <row r="4338">
          <cell r="C4338" t="str">
            <v>S060200276</v>
          </cell>
          <cell r="D4338" t="str">
            <v>JOB-MW-0127 ทำ Gavge Check เส้นผ่าศูนย์กลาง9.95</v>
          </cell>
          <cell r="F4338" t="str">
            <v>JV0108014</v>
          </cell>
          <cell r="G4338">
            <v>37134</v>
          </cell>
          <cell r="H4338">
            <v>3</v>
          </cell>
          <cell r="I4338">
            <v>4166.1000000000004</v>
          </cell>
          <cell r="J4338">
            <v>3</v>
          </cell>
          <cell r="K4338">
            <v>37134</v>
          </cell>
          <cell r="N4338">
            <v>0</v>
          </cell>
          <cell r="O4338">
            <v>4163.1000000000004</v>
          </cell>
          <cell r="P4338">
            <v>4163.1000000000004</v>
          </cell>
          <cell r="Q4338">
            <v>4163.1000000000004</v>
          </cell>
          <cell r="R4338">
            <v>4163.1000000000004</v>
          </cell>
          <cell r="S4338">
            <v>4163.1000000000004</v>
          </cell>
          <cell r="T4338">
            <v>0</v>
          </cell>
          <cell r="U4338">
            <v>0</v>
          </cell>
          <cell r="V4338">
            <v>0</v>
          </cell>
          <cell r="W4338">
            <v>0</v>
          </cell>
          <cell r="X4338">
            <v>0</v>
          </cell>
          <cell r="Y4338">
            <v>0</v>
          </cell>
          <cell r="Z4338">
            <v>0</v>
          </cell>
          <cell r="AA4338">
            <v>0</v>
          </cell>
          <cell r="AB4338">
            <v>0</v>
          </cell>
          <cell r="AC4338">
            <v>0</v>
          </cell>
          <cell r="AD4338">
            <v>0</v>
          </cell>
          <cell r="AE4338">
            <v>0</v>
          </cell>
        </row>
        <row r="4339">
          <cell r="C4339" t="str">
            <v>S060200277</v>
          </cell>
          <cell r="D4339" t="str">
            <v>JOB-MW-0127 ทำ Gavge Check เส้นผ่าศูนย์กลาง 6.50</v>
          </cell>
          <cell r="F4339" t="str">
            <v>JV0108014</v>
          </cell>
          <cell r="G4339">
            <v>37134</v>
          </cell>
          <cell r="H4339">
            <v>3</v>
          </cell>
          <cell r="I4339">
            <v>4166.1000000000004</v>
          </cell>
          <cell r="J4339">
            <v>3</v>
          </cell>
          <cell r="K4339">
            <v>37134</v>
          </cell>
          <cell r="N4339">
            <v>0</v>
          </cell>
          <cell r="O4339">
            <v>4163.1000000000004</v>
          </cell>
          <cell r="P4339">
            <v>4163.1000000000004</v>
          </cell>
          <cell r="Q4339">
            <v>4163.1000000000004</v>
          </cell>
          <cell r="R4339">
            <v>4163.1000000000004</v>
          </cell>
          <cell r="S4339">
            <v>4163.1000000000004</v>
          </cell>
          <cell r="T4339">
            <v>0</v>
          </cell>
          <cell r="U4339">
            <v>0</v>
          </cell>
          <cell r="V4339">
            <v>0</v>
          </cell>
          <cell r="W4339">
            <v>0</v>
          </cell>
          <cell r="X4339">
            <v>0</v>
          </cell>
          <cell r="Y4339">
            <v>0</v>
          </cell>
          <cell r="Z4339">
            <v>0</v>
          </cell>
          <cell r="AA4339">
            <v>0</v>
          </cell>
          <cell r="AB4339">
            <v>0</v>
          </cell>
          <cell r="AC4339">
            <v>0</v>
          </cell>
          <cell r="AD4339">
            <v>0</v>
          </cell>
          <cell r="AE4339">
            <v>0</v>
          </cell>
        </row>
        <row r="4340">
          <cell r="C4340" t="str">
            <v>S060200278</v>
          </cell>
          <cell r="D4340" t="str">
            <v>JOB-MW-0127 ทำ Gavge Check เส้นผ่าศูนย์กลาง 10.05</v>
          </cell>
          <cell r="F4340" t="str">
            <v>JV0108014</v>
          </cell>
          <cell r="G4340">
            <v>37134</v>
          </cell>
          <cell r="H4340">
            <v>3</v>
          </cell>
          <cell r="I4340">
            <v>4166.1000000000004</v>
          </cell>
          <cell r="J4340">
            <v>3</v>
          </cell>
          <cell r="K4340">
            <v>37134</v>
          </cell>
          <cell r="N4340">
            <v>0</v>
          </cell>
          <cell r="O4340">
            <v>4163.1000000000004</v>
          </cell>
          <cell r="P4340">
            <v>4163.1000000000004</v>
          </cell>
          <cell r="Q4340">
            <v>4163.1000000000004</v>
          </cell>
          <cell r="R4340">
            <v>4163.1000000000004</v>
          </cell>
          <cell r="S4340">
            <v>4163.1000000000004</v>
          </cell>
          <cell r="T4340">
            <v>0</v>
          </cell>
          <cell r="U4340">
            <v>0</v>
          </cell>
          <cell r="V4340">
            <v>0</v>
          </cell>
          <cell r="W4340">
            <v>0</v>
          </cell>
          <cell r="X4340">
            <v>0</v>
          </cell>
          <cell r="Y4340">
            <v>0</v>
          </cell>
          <cell r="Z4340">
            <v>0</v>
          </cell>
          <cell r="AA4340">
            <v>0</v>
          </cell>
          <cell r="AB4340">
            <v>0</v>
          </cell>
          <cell r="AC4340">
            <v>0</v>
          </cell>
          <cell r="AD4340">
            <v>0</v>
          </cell>
          <cell r="AE4340">
            <v>0</v>
          </cell>
        </row>
        <row r="4341">
          <cell r="C4341" t="str">
            <v>S060300345</v>
          </cell>
          <cell r="D4341" t="str">
            <v>JOB-FIN001/0040 ทำ Punch &amp; Die เครื่อง S #8</v>
          </cell>
          <cell r="F4341" t="str">
            <v>JV0108014</v>
          </cell>
          <cell r="G4341">
            <v>37134</v>
          </cell>
          <cell r="H4341">
            <v>1</v>
          </cell>
          <cell r="I4341">
            <v>18597.05</v>
          </cell>
          <cell r="J4341">
            <v>1</v>
          </cell>
          <cell r="K4341">
            <v>37134</v>
          </cell>
          <cell r="N4341">
            <v>0</v>
          </cell>
          <cell r="O4341">
            <v>18596.05</v>
          </cell>
          <cell r="P4341">
            <v>18596.05</v>
          </cell>
          <cell r="Q4341">
            <v>18596.05</v>
          </cell>
          <cell r="R4341">
            <v>18596.05</v>
          </cell>
          <cell r="S4341">
            <v>18596.05</v>
          </cell>
          <cell r="T4341">
            <v>0</v>
          </cell>
          <cell r="U4341">
            <v>0</v>
          </cell>
          <cell r="V4341">
            <v>0</v>
          </cell>
          <cell r="W4341">
            <v>0</v>
          </cell>
          <cell r="X4341">
            <v>0</v>
          </cell>
          <cell r="Y4341">
            <v>0</v>
          </cell>
          <cell r="Z4341">
            <v>0</v>
          </cell>
          <cell r="AA4341">
            <v>0</v>
          </cell>
          <cell r="AB4341">
            <v>0</v>
          </cell>
          <cell r="AC4341">
            <v>0</v>
          </cell>
          <cell r="AD4341">
            <v>0</v>
          </cell>
          <cell r="AE4341">
            <v>0</v>
          </cell>
        </row>
        <row r="4342">
          <cell r="C4342" t="str">
            <v>S070300100</v>
          </cell>
          <cell r="D4342" t="str">
            <v>JOB-TUBE-01-08-002 JIG ดัดท่อเครื่อง No.4</v>
          </cell>
          <cell r="F4342" t="str">
            <v>JV0108014</v>
          </cell>
          <cell r="G4342">
            <v>37134</v>
          </cell>
          <cell r="H4342">
            <v>1</v>
          </cell>
          <cell r="I4342">
            <v>10524.22</v>
          </cell>
          <cell r="J4342">
            <v>1</v>
          </cell>
          <cell r="K4342">
            <v>37134</v>
          </cell>
          <cell r="N4342">
            <v>0</v>
          </cell>
          <cell r="O4342">
            <v>10523.22</v>
          </cell>
          <cell r="P4342">
            <v>10523.22</v>
          </cell>
          <cell r="Q4342">
            <v>10523.22</v>
          </cell>
          <cell r="R4342">
            <v>10523.22</v>
          </cell>
          <cell r="S4342">
            <v>10523.22</v>
          </cell>
          <cell r="T4342">
            <v>0</v>
          </cell>
          <cell r="U4342">
            <v>0</v>
          </cell>
          <cell r="V4342">
            <v>0</v>
          </cell>
          <cell r="W4342">
            <v>0</v>
          </cell>
          <cell r="X4342">
            <v>0</v>
          </cell>
          <cell r="Y4342">
            <v>0</v>
          </cell>
          <cell r="Z4342">
            <v>0</v>
          </cell>
          <cell r="AA4342">
            <v>0</v>
          </cell>
          <cell r="AB4342">
            <v>0</v>
          </cell>
          <cell r="AC4342">
            <v>0</v>
          </cell>
          <cell r="AD4342">
            <v>0</v>
          </cell>
          <cell r="AE4342">
            <v>0</v>
          </cell>
        </row>
        <row r="4343">
          <cell r="C4343" t="str">
            <v>S060300346</v>
          </cell>
          <cell r="D4343" t="str">
            <v>JOB-Tube-01-08-012 เครื่องดัดท่อ Semi Auto No.5</v>
          </cell>
          <cell r="F4343" t="str">
            <v>JV0108014</v>
          </cell>
          <cell r="G4343">
            <v>37134</v>
          </cell>
          <cell r="H4343">
            <v>1</v>
          </cell>
          <cell r="I4343">
            <v>3618.34</v>
          </cell>
          <cell r="J4343">
            <v>1</v>
          </cell>
          <cell r="K4343">
            <v>37134</v>
          </cell>
          <cell r="N4343">
            <v>0</v>
          </cell>
          <cell r="O4343">
            <v>3617.34</v>
          </cell>
          <cell r="P4343">
            <v>3617.34</v>
          </cell>
          <cell r="Q4343">
            <v>3617.34</v>
          </cell>
          <cell r="R4343">
            <v>3617.34</v>
          </cell>
          <cell r="S4343">
            <v>3617.34</v>
          </cell>
          <cell r="T4343">
            <v>0</v>
          </cell>
          <cell r="U4343">
            <v>0</v>
          </cell>
          <cell r="V4343">
            <v>0</v>
          </cell>
          <cell r="W4343">
            <v>0</v>
          </cell>
          <cell r="X4343">
            <v>0</v>
          </cell>
          <cell r="Y4343">
            <v>0</v>
          </cell>
          <cell r="Z4343">
            <v>0</v>
          </cell>
          <cell r="AA4343">
            <v>0</v>
          </cell>
          <cell r="AB4343">
            <v>0</v>
          </cell>
          <cell r="AC4343">
            <v>0</v>
          </cell>
          <cell r="AD4343">
            <v>0</v>
          </cell>
          <cell r="AE4343">
            <v>0</v>
          </cell>
        </row>
        <row r="4344">
          <cell r="C4344" t="str">
            <v>S060300347</v>
          </cell>
          <cell r="D4344" t="str">
            <v>JOB-003/0140 หัวมนท่อเส้นผ่าศูนย์กลาง 1/2</v>
          </cell>
          <cell r="F4344" t="str">
            <v>JV0108014</v>
          </cell>
          <cell r="G4344">
            <v>37134</v>
          </cell>
          <cell r="H4344">
            <v>3</v>
          </cell>
          <cell r="I4344">
            <v>2856.5</v>
          </cell>
          <cell r="J4344">
            <v>3</v>
          </cell>
          <cell r="K4344">
            <v>37134</v>
          </cell>
          <cell r="N4344">
            <v>0</v>
          </cell>
          <cell r="O4344">
            <v>2853.5</v>
          </cell>
          <cell r="P4344">
            <v>2853.5</v>
          </cell>
          <cell r="Q4344">
            <v>2853.5</v>
          </cell>
          <cell r="R4344">
            <v>2853.5</v>
          </cell>
          <cell r="S4344">
            <v>2853.5</v>
          </cell>
          <cell r="T4344">
            <v>0</v>
          </cell>
          <cell r="U4344">
            <v>0</v>
          </cell>
          <cell r="V4344">
            <v>0</v>
          </cell>
          <cell r="W4344">
            <v>0</v>
          </cell>
          <cell r="X4344">
            <v>0</v>
          </cell>
          <cell r="Y4344">
            <v>0</v>
          </cell>
          <cell r="Z4344">
            <v>0</v>
          </cell>
          <cell r="AA4344">
            <v>0</v>
          </cell>
          <cell r="AB4344">
            <v>0</v>
          </cell>
          <cell r="AC4344">
            <v>0</v>
          </cell>
          <cell r="AD4344">
            <v>0</v>
          </cell>
          <cell r="AE4344">
            <v>0</v>
          </cell>
        </row>
        <row r="4345">
          <cell r="C4345" t="str">
            <v>S060300348</v>
          </cell>
          <cell r="D4345" t="str">
            <v>JOB-003/0140 หัวมนท่อเส้นผ่าศูนย์กลาง 1/4</v>
          </cell>
          <cell r="F4345" t="str">
            <v>JV0108014</v>
          </cell>
          <cell r="G4345">
            <v>37134</v>
          </cell>
          <cell r="H4345">
            <v>3</v>
          </cell>
          <cell r="I4345">
            <v>2839.07</v>
          </cell>
          <cell r="J4345">
            <v>3</v>
          </cell>
          <cell r="K4345">
            <v>37134</v>
          </cell>
          <cell r="N4345">
            <v>0</v>
          </cell>
          <cell r="O4345">
            <v>2836.07</v>
          </cell>
          <cell r="P4345">
            <v>2836.07</v>
          </cell>
          <cell r="Q4345">
            <v>2836.07</v>
          </cell>
          <cell r="R4345">
            <v>2836.07</v>
          </cell>
          <cell r="S4345">
            <v>2836.07</v>
          </cell>
          <cell r="T4345">
            <v>0</v>
          </cell>
          <cell r="U4345">
            <v>0</v>
          </cell>
          <cell r="V4345">
            <v>0</v>
          </cell>
          <cell r="W4345">
            <v>0</v>
          </cell>
          <cell r="X4345">
            <v>0</v>
          </cell>
          <cell r="Y4345">
            <v>0</v>
          </cell>
          <cell r="Z4345">
            <v>0</v>
          </cell>
          <cell r="AA4345">
            <v>0</v>
          </cell>
          <cell r="AB4345">
            <v>0</v>
          </cell>
          <cell r="AC4345">
            <v>0</v>
          </cell>
          <cell r="AD4345">
            <v>0</v>
          </cell>
          <cell r="AE4345">
            <v>0</v>
          </cell>
        </row>
        <row r="4346">
          <cell r="C4346" t="str">
            <v>S060300349</v>
          </cell>
          <cell r="D4346" t="str">
            <v>JOB-003/0140 หัวมนท่อเส้นผ่าศูนย์กลาง 3/8</v>
          </cell>
          <cell r="F4346" t="str">
            <v>JV0108014</v>
          </cell>
          <cell r="G4346">
            <v>37134</v>
          </cell>
          <cell r="H4346">
            <v>2</v>
          </cell>
          <cell r="I4346">
            <v>2805.52</v>
          </cell>
          <cell r="J4346">
            <v>2</v>
          </cell>
          <cell r="K4346">
            <v>37134</v>
          </cell>
          <cell r="N4346">
            <v>0</v>
          </cell>
          <cell r="O4346">
            <v>2803.52</v>
          </cell>
          <cell r="P4346">
            <v>2803.52</v>
          </cell>
          <cell r="Q4346">
            <v>2803.52</v>
          </cell>
          <cell r="R4346">
            <v>2803.52</v>
          </cell>
          <cell r="S4346">
            <v>2803.52</v>
          </cell>
          <cell r="T4346">
            <v>0</v>
          </cell>
          <cell r="U4346">
            <v>0</v>
          </cell>
          <cell r="V4346">
            <v>0</v>
          </cell>
          <cell r="W4346">
            <v>0</v>
          </cell>
          <cell r="X4346">
            <v>0</v>
          </cell>
          <cell r="Y4346">
            <v>0</v>
          </cell>
          <cell r="Z4346">
            <v>0</v>
          </cell>
          <cell r="AA4346">
            <v>0</v>
          </cell>
          <cell r="AB4346">
            <v>0</v>
          </cell>
          <cell r="AC4346">
            <v>0</v>
          </cell>
          <cell r="AD4346">
            <v>0</v>
          </cell>
          <cell r="AE4346">
            <v>0</v>
          </cell>
        </row>
        <row r="4347">
          <cell r="C4347" t="str">
            <v>S060300350</v>
          </cell>
          <cell r="D4347" t="str">
            <v>JOB-003/0140 หัวมนท่อเส้นผ่าศูนย์กลาง 5/16</v>
          </cell>
          <cell r="F4347" t="str">
            <v>JV0108014</v>
          </cell>
          <cell r="G4347">
            <v>37134</v>
          </cell>
          <cell r="H4347">
            <v>2</v>
          </cell>
          <cell r="I4347">
            <v>2814.34</v>
          </cell>
          <cell r="J4347">
            <v>2</v>
          </cell>
          <cell r="K4347">
            <v>37134</v>
          </cell>
          <cell r="N4347">
            <v>0</v>
          </cell>
          <cell r="O4347">
            <v>2812.34</v>
          </cell>
          <cell r="P4347">
            <v>2812.34</v>
          </cell>
          <cell r="Q4347">
            <v>2812.34</v>
          </cell>
          <cell r="R4347">
            <v>2812.34</v>
          </cell>
          <cell r="S4347">
            <v>2812.34</v>
          </cell>
          <cell r="T4347">
            <v>0</v>
          </cell>
          <cell r="U4347">
            <v>0</v>
          </cell>
          <cell r="V4347">
            <v>0</v>
          </cell>
          <cell r="W4347">
            <v>0</v>
          </cell>
          <cell r="X4347">
            <v>0</v>
          </cell>
          <cell r="Y4347">
            <v>0</v>
          </cell>
          <cell r="Z4347">
            <v>0</v>
          </cell>
          <cell r="AA4347">
            <v>0</v>
          </cell>
          <cell r="AB4347">
            <v>0</v>
          </cell>
          <cell r="AC4347">
            <v>0</v>
          </cell>
          <cell r="AD4347">
            <v>0</v>
          </cell>
          <cell r="AE4347">
            <v>0</v>
          </cell>
        </row>
        <row r="4348">
          <cell r="C4348" t="str">
            <v>S060400521</v>
          </cell>
          <cell r="D4348" t="str">
            <v>JOB-0132 หัวมนท่อเส้นผ่าศูนย์กลาง 1/4</v>
          </cell>
          <cell r="F4348" t="str">
            <v>JV0108014</v>
          </cell>
          <cell r="G4348">
            <v>37134</v>
          </cell>
          <cell r="H4348">
            <v>2</v>
          </cell>
          <cell r="I4348">
            <v>2571.96</v>
          </cell>
          <cell r="J4348">
            <v>2</v>
          </cell>
          <cell r="K4348">
            <v>37134</v>
          </cell>
          <cell r="N4348">
            <v>0</v>
          </cell>
          <cell r="O4348">
            <v>2569.96</v>
          </cell>
          <cell r="P4348">
            <v>2569.96</v>
          </cell>
          <cell r="Q4348">
            <v>2569.96</v>
          </cell>
          <cell r="R4348">
            <v>2569.96</v>
          </cell>
          <cell r="S4348">
            <v>2569.96</v>
          </cell>
          <cell r="T4348">
            <v>0</v>
          </cell>
          <cell r="U4348">
            <v>0</v>
          </cell>
          <cell r="V4348">
            <v>0</v>
          </cell>
          <cell r="W4348">
            <v>0</v>
          </cell>
          <cell r="X4348">
            <v>0</v>
          </cell>
          <cell r="Y4348">
            <v>0</v>
          </cell>
          <cell r="Z4348">
            <v>0</v>
          </cell>
          <cell r="AA4348">
            <v>0</v>
          </cell>
          <cell r="AB4348">
            <v>0</v>
          </cell>
          <cell r="AC4348">
            <v>0</v>
          </cell>
          <cell r="AD4348">
            <v>0</v>
          </cell>
          <cell r="AE4348">
            <v>0</v>
          </cell>
        </row>
        <row r="4349">
          <cell r="C4349" t="str">
            <v>S060400522</v>
          </cell>
          <cell r="D4349" t="str">
            <v>JOB-0133 หัวมนท่อเส้นผ่าศูนย์กลาง 3/16</v>
          </cell>
          <cell r="F4349" t="str">
            <v>JV0108014</v>
          </cell>
          <cell r="G4349">
            <v>37134</v>
          </cell>
          <cell r="H4349">
            <v>2</v>
          </cell>
          <cell r="I4349">
            <v>1359.39</v>
          </cell>
          <cell r="J4349">
            <v>2</v>
          </cell>
          <cell r="K4349">
            <v>37134</v>
          </cell>
          <cell r="N4349">
            <v>0</v>
          </cell>
          <cell r="O4349">
            <v>1357.39</v>
          </cell>
          <cell r="P4349">
            <v>1357.39</v>
          </cell>
          <cell r="Q4349">
            <v>1357.39</v>
          </cell>
          <cell r="R4349">
            <v>1357.39</v>
          </cell>
          <cell r="S4349">
            <v>1357.39</v>
          </cell>
          <cell r="T4349">
            <v>0</v>
          </cell>
          <cell r="U4349">
            <v>0</v>
          </cell>
          <cell r="V4349">
            <v>0</v>
          </cell>
          <cell r="W4349">
            <v>0</v>
          </cell>
          <cell r="X4349">
            <v>0</v>
          </cell>
          <cell r="Y4349">
            <v>0</v>
          </cell>
          <cell r="Z4349">
            <v>0</v>
          </cell>
          <cell r="AA4349">
            <v>0</v>
          </cell>
          <cell r="AB4349">
            <v>0</v>
          </cell>
          <cell r="AC4349">
            <v>0</v>
          </cell>
          <cell r="AD4349">
            <v>0</v>
          </cell>
          <cell r="AE4349">
            <v>0</v>
          </cell>
        </row>
        <row r="4350">
          <cell r="C4350" t="str">
            <v>S060400523</v>
          </cell>
          <cell r="D4350" t="str">
            <v>JOB-0134 หัวมนท่อเส้นผ่าศูนย์กลาง 5/16</v>
          </cell>
          <cell r="F4350" t="str">
            <v>JV0108014</v>
          </cell>
          <cell r="G4350">
            <v>37134</v>
          </cell>
          <cell r="H4350">
            <v>2</v>
          </cell>
          <cell r="I4350">
            <v>1359.39</v>
          </cell>
          <cell r="J4350">
            <v>2</v>
          </cell>
          <cell r="K4350">
            <v>37134</v>
          </cell>
          <cell r="N4350">
            <v>0</v>
          </cell>
          <cell r="O4350">
            <v>1357.39</v>
          </cell>
          <cell r="P4350">
            <v>1357.39</v>
          </cell>
          <cell r="Q4350">
            <v>1357.39</v>
          </cell>
          <cell r="R4350">
            <v>1357.39</v>
          </cell>
          <cell r="S4350">
            <v>1357.39</v>
          </cell>
          <cell r="T4350">
            <v>0</v>
          </cell>
          <cell r="U4350">
            <v>0</v>
          </cell>
          <cell r="V4350">
            <v>0</v>
          </cell>
          <cell r="W4350">
            <v>0</v>
          </cell>
          <cell r="X4350">
            <v>0</v>
          </cell>
          <cell r="Y4350">
            <v>0</v>
          </cell>
          <cell r="Z4350">
            <v>0</v>
          </cell>
          <cell r="AA4350">
            <v>0</v>
          </cell>
          <cell r="AB4350">
            <v>0</v>
          </cell>
          <cell r="AC4350">
            <v>0</v>
          </cell>
          <cell r="AD4350">
            <v>0</v>
          </cell>
          <cell r="AE4350">
            <v>0</v>
          </cell>
        </row>
        <row r="4351">
          <cell r="C4351" t="str">
            <v>S060400524</v>
          </cell>
          <cell r="D4351" t="str">
            <v>JOB-0135 หัวมนท่อเส้นผ่าศูนย์กลาง 3/8</v>
          </cell>
          <cell r="F4351" t="str">
            <v>JV0108014</v>
          </cell>
          <cell r="G4351">
            <v>37134</v>
          </cell>
          <cell r="H4351">
            <v>2</v>
          </cell>
          <cell r="I4351">
            <v>1359.39</v>
          </cell>
          <cell r="J4351">
            <v>2</v>
          </cell>
          <cell r="K4351">
            <v>37134</v>
          </cell>
          <cell r="N4351">
            <v>0</v>
          </cell>
          <cell r="O4351">
            <v>1357.39</v>
          </cell>
          <cell r="P4351">
            <v>1357.39</v>
          </cell>
          <cell r="Q4351">
            <v>1357.39</v>
          </cell>
          <cell r="R4351">
            <v>1357.39</v>
          </cell>
          <cell r="S4351">
            <v>1357.39</v>
          </cell>
          <cell r="T4351">
            <v>0</v>
          </cell>
          <cell r="U4351">
            <v>0</v>
          </cell>
          <cell r="V4351">
            <v>0</v>
          </cell>
          <cell r="W4351">
            <v>0</v>
          </cell>
          <cell r="X4351">
            <v>0</v>
          </cell>
          <cell r="Y4351">
            <v>0</v>
          </cell>
          <cell r="Z4351">
            <v>0</v>
          </cell>
          <cell r="AA4351">
            <v>0</v>
          </cell>
          <cell r="AB4351">
            <v>0</v>
          </cell>
          <cell r="AC4351">
            <v>0</v>
          </cell>
          <cell r="AD4351">
            <v>0</v>
          </cell>
          <cell r="AE4351">
            <v>0</v>
          </cell>
        </row>
        <row r="4352">
          <cell r="C4352" t="str">
            <v>S060400525</v>
          </cell>
          <cell r="D4352" t="str">
            <v>JOB-0137 JIG เชื่อม Outlet ECA-0007</v>
          </cell>
          <cell r="F4352" t="str">
            <v>JV0108014</v>
          </cell>
          <cell r="G4352">
            <v>37134</v>
          </cell>
          <cell r="H4352">
            <v>1</v>
          </cell>
          <cell r="I4352">
            <v>3309.39</v>
          </cell>
          <cell r="J4352">
            <v>1</v>
          </cell>
          <cell r="K4352">
            <v>37134</v>
          </cell>
          <cell r="N4352">
            <v>0</v>
          </cell>
          <cell r="O4352">
            <v>3308.39</v>
          </cell>
          <cell r="P4352">
            <v>3308.39</v>
          </cell>
          <cell r="Q4352">
            <v>3308.39</v>
          </cell>
          <cell r="R4352">
            <v>3308.39</v>
          </cell>
          <cell r="S4352">
            <v>3308.39</v>
          </cell>
          <cell r="T4352">
            <v>0</v>
          </cell>
          <cell r="U4352">
            <v>0</v>
          </cell>
          <cell r="V4352">
            <v>0</v>
          </cell>
          <cell r="W4352">
            <v>0</v>
          </cell>
          <cell r="X4352">
            <v>0</v>
          </cell>
          <cell r="Y4352">
            <v>0</v>
          </cell>
          <cell r="Z4352">
            <v>0</v>
          </cell>
          <cell r="AA4352">
            <v>0</v>
          </cell>
          <cell r="AB4352">
            <v>0</v>
          </cell>
          <cell r="AC4352">
            <v>0</v>
          </cell>
          <cell r="AD4352">
            <v>0</v>
          </cell>
          <cell r="AE4352">
            <v>0</v>
          </cell>
        </row>
        <row r="4353">
          <cell r="C4353" t="str">
            <v>S060400526</v>
          </cell>
          <cell r="D4353" t="str">
            <v>JOB-0137 JIG เชื่อม Outlet CCX-0606</v>
          </cell>
          <cell r="F4353" t="str">
            <v>JV0108014</v>
          </cell>
          <cell r="G4353">
            <v>37134</v>
          </cell>
          <cell r="H4353">
            <v>1</v>
          </cell>
          <cell r="I4353">
            <v>3227.44</v>
          </cell>
          <cell r="J4353">
            <v>1</v>
          </cell>
          <cell r="K4353">
            <v>37134</v>
          </cell>
          <cell r="N4353">
            <v>0</v>
          </cell>
          <cell r="O4353">
            <v>3226.44</v>
          </cell>
          <cell r="P4353">
            <v>3226.44</v>
          </cell>
          <cell r="Q4353">
            <v>3226.44</v>
          </cell>
          <cell r="R4353">
            <v>3226.44</v>
          </cell>
          <cell r="S4353">
            <v>3226.44</v>
          </cell>
          <cell r="T4353">
            <v>0</v>
          </cell>
          <cell r="U4353">
            <v>0</v>
          </cell>
          <cell r="V4353">
            <v>0</v>
          </cell>
          <cell r="W4353">
            <v>0</v>
          </cell>
          <cell r="X4353">
            <v>0</v>
          </cell>
          <cell r="Y4353">
            <v>0</v>
          </cell>
          <cell r="Z4353">
            <v>0</v>
          </cell>
          <cell r="AA4353">
            <v>0</v>
          </cell>
          <cell r="AB4353">
            <v>0</v>
          </cell>
          <cell r="AC4353">
            <v>0</v>
          </cell>
          <cell r="AD4353">
            <v>0</v>
          </cell>
          <cell r="AE4353">
            <v>0</v>
          </cell>
        </row>
        <row r="4354">
          <cell r="C4354" t="str">
            <v>S060400527</v>
          </cell>
          <cell r="D4354" t="str">
            <v>JOB-0137 JIG เชื่อม Inlet CCX-0606</v>
          </cell>
          <cell r="F4354" t="str">
            <v>JV0108014</v>
          </cell>
          <cell r="G4354">
            <v>37134</v>
          </cell>
          <cell r="H4354">
            <v>1</v>
          </cell>
          <cell r="I4354">
            <v>3227.44</v>
          </cell>
          <cell r="J4354">
            <v>1</v>
          </cell>
          <cell r="K4354">
            <v>37134</v>
          </cell>
          <cell r="N4354">
            <v>0</v>
          </cell>
          <cell r="O4354">
            <v>3226.44</v>
          </cell>
          <cell r="P4354">
            <v>3226.44</v>
          </cell>
          <cell r="Q4354">
            <v>3226.44</v>
          </cell>
          <cell r="R4354">
            <v>3226.44</v>
          </cell>
          <cell r="S4354">
            <v>3226.44</v>
          </cell>
          <cell r="T4354">
            <v>0</v>
          </cell>
          <cell r="U4354">
            <v>0</v>
          </cell>
          <cell r="V4354">
            <v>0</v>
          </cell>
          <cell r="W4354">
            <v>0</v>
          </cell>
          <cell r="X4354">
            <v>0</v>
          </cell>
          <cell r="Y4354">
            <v>0</v>
          </cell>
          <cell r="Z4354">
            <v>0</v>
          </cell>
          <cell r="AA4354">
            <v>0</v>
          </cell>
          <cell r="AB4354">
            <v>0</v>
          </cell>
          <cell r="AC4354">
            <v>0</v>
          </cell>
          <cell r="AD4354">
            <v>0</v>
          </cell>
          <cell r="AE4354">
            <v>0</v>
          </cell>
        </row>
        <row r="4355">
          <cell r="C4355" t="str">
            <v>S060400528</v>
          </cell>
          <cell r="D4355" t="str">
            <v>JOB-0137 JIG เชื่อม Outlet ECA-0150</v>
          </cell>
          <cell r="F4355" t="str">
            <v>JV0108014</v>
          </cell>
          <cell r="G4355">
            <v>37134</v>
          </cell>
          <cell r="H4355">
            <v>1</v>
          </cell>
          <cell r="I4355">
            <v>3309.39</v>
          </cell>
          <cell r="J4355">
            <v>1</v>
          </cell>
          <cell r="K4355">
            <v>37134</v>
          </cell>
          <cell r="N4355">
            <v>0</v>
          </cell>
          <cell r="O4355">
            <v>3308.39</v>
          </cell>
          <cell r="P4355">
            <v>3308.39</v>
          </cell>
          <cell r="Q4355">
            <v>3308.39</v>
          </cell>
          <cell r="R4355">
            <v>3308.39</v>
          </cell>
          <cell r="S4355">
            <v>3308.39</v>
          </cell>
          <cell r="T4355">
            <v>0</v>
          </cell>
          <cell r="U4355">
            <v>0</v>
          </cell>
          <cell r="V4355">
            <v>0</v>
          </cell>
          <cell r="W4355">
            <v>0</v>
          </cell>
          <cell r="X4355">
            <v>0</v>
          </cell>
          <cell r="Y4355">
            <v>0</v>
          </cell>
          <cell r="Z4355">
            <v>0</v>
          </cell>
          <cell r="AA4355">
            <v>0</v>
          </cell>
          <cell r="AB4355">
            <v>0</v>
          </cell>
          <cell r="AC4355">
            <v>0</v>
          </cell>
          <cell r="AD4355">
            <v>0</v>
          </cell>
          <cell r="AE4355">
            <v>0</v>
          </cell>
        </row>
        <row r="4356">
          <cell r="C4356" t="str">
            <v>S060400529</v>
          </cell>
          <cell r="D4356" t="str">
            <v>JOB-0137 JIG เชื่อม Outlet ECX-0449</v>
          </cell>
          <cell r="F4356" t="str">
            <v>JV0108014</v>
          </cell>
          <cell r="G4356">
            <v>37134</v>
          </cell>
          <cell r="H4356">
            <v>1</v>
          </cell>
          <cell r="I4356">
            <v>3050.52</v>
          </cell>
          <cell r="J4356">
            <v>1</v>
          </cell>
          <cell r="K4356">
            <v>37134</v>
          </cell>
          <cell r="N4356">
            <v>0</v>
          </cell>
          <cell r="O4356">
            <v>3049.52</v>
          </cell>
          <cell r="P4356">
            <v>3049.52</v>
          </cell>
          <cell r="Q4356">
            <v>3049.52</v>
          </cell>
          <cell r="R4356">
            <v>3049.52</v>
          </cell>
          <cell r="S4356">
            <v>3049.52</v>
          </cell>
          <cell r="T4356">
            <v>0</v>
          </cell>
          <cell r="U4356">
            <v>0</v>
          </cell>
          <cell r="V4356">
            <v>0</v>
          </cell>
          <cell r="W4356">
            <v>0</v>
          </cell>
          <cell r="X4356">
            <v>0</v>
          </cell>
          <cell r="Y4356">
            <v>0</v>
          </cell>
          <cell r="Z4356">
            <v>0</v>
          </cell>
          <cell r="AA4356">
            <v>0</v>
          </cell>
          <cell r="AB4356">
            <v>0</v>
          </cell>
          <cell r="AC4356">
            <v>0</v>
          </cell>
          <cell r="AD4356">
            <v>0</v>
          </cell>
          <cell r="AE4356">
            <v>0</v>
          </cell>
        </row>
        <row r="4357">
          <cell r="C4357" t="str">
            <v>S060400530</v>
          </cell>
          <cell r="D4357" t="str">
            <v>JOB-0139 JIG เชื่อม Outlet ECX-0605</v>
          </cell>
          <cell r="F4357" t="str">
            <v>JV0108014</v>
          </cell>
          <cell r="G4357">
            <v>37134</v>
          </cell>
          <cell r="H4357">
            <v>1</v>
          </cell>
          <cell r="I4357">
            <v>3263.79</v>
          </cell>
          <cell r="J4357">
            <v>1</v>
          </cell>
          <cell r="K4357">
            <v>37134</v>
          </cell>
          <cell r="N4357">
            <v>0</v>
          </cell>
          <cell r="O4357">
            <v>3262.79</v>
          </cell>
          <cell r="P4357">
            <v>3262.79</v>
          </cell>
          <cell r="Q4357">
            <v>3262.79</v>
          </cell>
          <cell r="R4357">
            <v>3262.79</v>
          </cell>
          <cell r="S4357">
            <v>3262.79</v>
          </cell>
          <cell r="T4357">
            <v>0</v>
          </cell>
          <cell r="U4357">
            <v>0</v>
          </cell>
          <cell r="V4357">
            <v>0</v>
          </cell>
          <cell r="W4357">
            <v>0</v>
          </cell>
          <cell r="X4357">
            <v>0</v>
          </cell>
          <cell r="Y4357">
            <v>0</v>
          </cell>
          <cell r="Z4357">
            <v>0</v>
          </cell>
          <cell r="AA4357">
            <v>0</v>
          </cell>
          <cell r="AB4357">
            <v>0</v>
          </cell>
          <cell r="AC4357">
            <v>0</v>
          </cell>
          <cell r="AD4357">
            <v>0</v>
          </cell>
          <cell r="AE4357">
            <v>0</v>
          </cell>
        </row>
        <row r="4358">
          <cell r="C4358" t="str">
            <v>S060400531</v>
          </cell>
          <cell r="D4358" t="str">
            <v>JOB-0141 JIG เชื่อม Outlet ECX-0832</v>
          </cell>
          <cell r="F4358" t="str">
            <v>JV0108014</v>
          </cell>
          <cell r="G4358">
            <v>37134</v>
          </cell>
          <cell r="H4358">
            <v>1</v>
          </cell>
          <cell r="I4358">
            <v>2929.33</v>
          </cell>
          <cell r="J4358">
            <v>1</v>
          </cell>
          <cell r="K4358">
            <v>37134</v>
          </cell>
          <cell r="N4358">
            <v>0</v>
          </cell>
          <cell r="O4358">
            <v>2928.33</v>
          </cell>
          <cell r="P4358">
            <v>2928.33</v>
          </cell>
          <cell r="Q4358">
            <v>2928.33</v>
          </cell>
          <cell r="R4358">
            <v>2928.33</v>
          </cell>
          <cell r="S4358">
            <v>2928.33</v>
          </cell>
          <cell r="T4358">
            <v>0</v>
          </cell>
          <cell r="U4358">
            <v>0</v>
          </cell>
          <cell r="V4358">
            <v>0</v>
          </cell>
          <cell r="W4358">
            <v>0</v>
          </cell>
          <cell r="X4358">
            <v>0</v>
          </cell>
          <cell r="Y4358">
            <v>0</v>
          </cell>
          <cell r="Z4358">
            <v>0</v>
          </cell>
          <cell r="AA4358">
            <v>0</v>
          </cell>
          <cell r="AB4358">
            <v>0</v>
          </cell>
          <cell r="AC4358">
            <v>0</v>
          </cell>
          <cell r="AD4358">
            <v>0</v>
          </cell>
          <cell r="AE4358">
            <v>0</v>
          </cell>
        </row>
        <row r="4359">
          <cell r="C4359" t="str">
            <v>S060400532</v>
          </cell>
          <cell r="D4359" t="str">
            <v>JOB-0137 JIG เชื่อม Inlet CCX-0606</v>
          </cell>
          <cell r="F4359" t="str">
            <v>JV0108014</v>
          </cell>
          <cell r="G4359">
            <v>37134</v>
          </cell>
          <cell r="H4359">
            <v>1</v>
          </cell>
          <cell r="I4359">
            <v>2368.9499999999998</v>
          </cell>
          <cell r="J4359">
            <v>1</v>
          </cell>
          <cell r="K4359">
            <v>37134</v>
          </cell>
          <cell r="N4359">
            <v>0</v>
          </cell>
          <cell r="O4359">
            <v>2367.9499999999998</v>
          </cell>
          <cell r="P4359">
            <v>2367.9499999999998</v>
          </cell>
          <cell r="Q4359">
            <v>2367.9499999999998</v>
          </cell>
          <cell r="R4359">
            <v>2367.9499999999998</v>
          </cell>
          <cell r="S4359">
            <v>2367.9499999999998</v>
          </cell>
          <cell r="T4359">
            <v>0</v>
          </cell>
          <cell r="U4359">
            <v>0</v>
          </cell>
          <cell r="V4359">
            <v>0</v>
          </cell>
          <cell r="W4359">
            <v>0</v>
          </cell>
          <cell r="X4359">
            <v>0</v>
          </cell>
          <cell r="Y4359">
            <v>0</v>
          </cell>
          <cell r="Z4359">
            <v>0</v>
          </cell>
          <cell r="AA4359">
            <v>0</v>
          </cell>
          <cell r="AB4359">
            <v>0</v>
          </cell>
          <cell r="AC4359">
            <v>0</v>
          </cell>
          <cell r="AD4359">
            <v>0</v>
          </cell>
          <cell r="AE4359">
            <v>0</v>
          </cell>
        </row>
        <row r="4360">
          <cell r="C4360" t="str">
            <v>S060400533</v>
          </cell>
          <cell r="D4360" t="str">
            <v>JOB-0137 JIG เชื่อม Outlet CCX-0606</v>
          </cell>
          <cell r="F4360" t="str">
            <v>JV0108014</v>
          </cell>
          <cell r="G4360">
            <v>37134</v>
          </cell>
          <cell r="H4360">
            <v>1</v>
          </cell>
          <cell r="I4360">
            <v>2368.9499999999998</v>
          </cell>
          <cell r="J4360">
            <v>1</v>
          </cell>
          <cell r="K4360">
            <v>37134</v>
          </cell>
          <cell r="N4360">
            <v>0</v>
          </cell>
          <cell r="O4360">
            <v>2367.9499999999998</v>
          </cell>
          <cell r="P4360">
            <v>2367.9499999999998</v>
          </cell>
          <cell r="Q4360">
            <v>2367.9499999999998</v>
          </cell>
          <cell r="R4360">
            <v>2367.9499999999998</v>
          </cell>
          <cell r="S4360">
            <v>2367.9499999999998</v>
          </cell>
          <cell r="T4360">
            <v>0</v>
          </cell>
          <cell r="U4360">
            <v>0</v>
          </cell>
          <cell r="V4360">
            <v>0</v>
          </cell>
          <cell r="W4360">
            <v>0</v>
          </cell>
          <cell r="X4360">
            <v>0</v>
          </cell>
          <cell r="Y4360">
            <v>0</v>
          </cell>
          <cell r="Z4360">
            <v>0</v>
          </cell>
          <cell r="AA4360">
            <v>0</v>
          </cell>
          <cell r="AB4360">
            <v>0</v>
          </cell>
          <cell r="AC4360">
            <v>0</v>
          </cell>
          <cell r="AD4360">
            <v>0</v>
          </cell>
          <cell r="AE4360">
            <v>0</v>
          </cell>
        </row>
        <row r="4361">
          <cell r="C4361" t="str">
            <v>S060400534</v>
          </cell>
          <cell r="D4361" t="str">
            <v>JOB-0163 ทำหัว Test รั่ว</v>
          </cell>
          <cell r="F4361" t="str">
            <v>JV0108014</v>
          </cell>
          <cell r="G4361">
            <v>37134</v>
          </cell>
          <cell r="H4361">
            <v>4</v>
          </cell>
          <cell r="I4361">
            <v>987.38</v>
          </cell>
          <cell r="J4361">
            <v>4</v>
          </cell>
          <cell r="K4361">
            <v>37134</v>
          </cell>
          <cell r="N4361">
            <v>0</v>
          </cell>
          <cell r="O4361">
            <v>983.38</v>
          </cell>
          <cell r="P4361">
            <v>983.38</v>
          </cell>
          <cell r="Q4361">
            <v>983.38</v>
          </cell>
          <cell r="R4361">
            <v>983.38</v>
          </cell>
          <cell r="S4361">
            <v>983.38</v>
          </cell>
          <cell r="T4361">
            <v>0</v>
          </cell>
          <cell r="U4361">
            <v>0</v>
          </cell>
          <cell r="V4361">
            <v>0</v>
          </cell>
          <cell r="W4361">
            <v>0</v>
          </cell>
          <cell r="X4361">
            <v>0</v>
          </cell>
          <cell r="Y4361">
            <v>0</v>
          </cell>
          <cell r="Z4361">
            <v>0</v>
          </cell>
          <cell r="AA4361">
            <v>0</v>
          </cell>
          <cell r="AB4361">
            <v>0</v>
          </cell>
          <cell r="AC4361">
            <v>0</v>
          </cell>
          <cell r="AD4361">
            <v>0</v>
          </cell>
          <cell r="AE4361">
            <v>0</v>
          </cell>
        </row>
        <row r="4362">
          <cell r="C4362" t="str">
            <v>S060400535</v>
          </cell>
          <cell r="D4362" t="str">
            <v>JOB-0166 JIG เส้นผ่าศูนย์กลาง 12.7 Inlet</v>
          </cell>
          <cell r="F4362" t="str">
            <v>JV0108014</v>
          </cell>
          <cell r="G4362">
            <v>37134</v>
          </cell>
          <cell r="H4362">
            <v>1</v>
          </cell>
          <cell r="I4362">
            <v>3048.77</v>
          </cell>
          <cell r="J4362">
            <v>1</v>
          </cell>
          <cell r="K4362">
            <v>37134</v>
          </cell>
          <cell r="N4362">
            <v>0</v>
          </cell>
          <cell r="O4362">
            <v>3047.77</v>
          </cell>
          <cell r="P4362">
            <v>3047.77</v>
          </cell>
          <cell r="Q4362">
            <v>3047.77</v>
          </cell>
          <cell r="R4362">
            <v>3047.77</v>
          </cell>
          <cell r="S4362">
            <v>3047.77</v>
          </cell>
          <cell r="T4362">
            <v>0</v>
          </cell>
          <cell r="U4362">
            <v>0</v>
          </cell>
          <cell r="V4362">
            <v>0</v>
          </cell>
          <cell r="W4362">
            <v>0</v>
          </cell>
          <cell r="X4362">
            <v>0</v>
          </cell>
          <cell r="Y4362">
            <v>0</v>
          </cell>
          <cell r="Z4362">
            <v>0</v>
          </cell>
          <cell r="AA4362">
            <v>0</v>
          </cell>
          <cell r="AB4362">
            <v>0</v>
          </cell>
          <cell r="AC4362">
            <v>0</v>
          </cell>
          <cell r="AD4362">
            <v>0</v>
          </cell>
          <cell r="AE4362">
            <v>0</v>
          </cell>
        </row>
        <row r="4363">
          <cell r="C4363" t="str">
            <v>S060500050</v>
          </cell>
          <cell r="D4363" t="str">
            <v>JOB-01-07-005 มีดตัดกระดาษ</v>
          </cell>
          <cell r="F4363" t="str">
            <v>JV0108014</v>
          </cell>
          <cell r="G4363">
            <v>37134</v>
          </cell>
          <cell r="H4363">
            <v>4</v>
          </cell>
          <cell r="I4363">
            <v>5720.77</v>
          </cell>
          <cell r="J4363">
            <v>4</v>
          </cell>
          <cell r="K4363">
            <v>37134</v>
          </cell>
          <cell r="N4363">
            <v>0</v>
          </cell>
          <cell r="O4363">
            <v>5716.77</v>
          </cell>
          <cell r="P4363">
            <v>5716.77</v>
          </cell>
          <cell r="Q4363">
            <v>5716.77</v>
          </cell>
          <cell r="R4363">
            <v>5716.77</v>
          </cell>
          <cell r="S4363">
            <v>5716.77</v>
          </cell>
          <cell r="T4363">
            <v>0</v>
          </cell>
          <cell r="U4363">
            <v>0</v>
          </cell>
          <cell r="V4363">
            <v>0</v>
          </cell>
          <cell r="W4363">
            <v>0</v>
          </cell>
          <cell r="X4363">
            <v>0</v>
          </cell>
          <cell r="Y4363">
            <v>0</v>
          </cell>
          <cell r="Z4363">
            <v>0</v>
          </cell>
          <cell r="AA4363">
            <v>0</v>
          </cell>
          <cell r="AB4363">
            <v>0</v>
          </cell>
          <cell r="AC4363">
            <v>0</v>
          </cell>
          <cell r="AD4363">
            <v>0</v>
          </cell>
          <cell r="AE4363">
            <v>0</v>
          </cell>
        </row>
        <row r="4364">
          <cell r="C4364" t="str">
            <v>S060300351</v>
          </cell>
          <cell r="D4364" t="str">
            <v>บันไดอลูมิเนียม ขนาด 1.5 เมตร,3.0 เมตร</v>
          </cell>
          <cell r="F4364" t="str">
            <v>RR0109067</v>
          </cell>
          <cell r="G4364">
            <v>37139</v>
          </cell>
          <cell r="H4364">
            <v>2</v>
          </cell>
          <cell r="I4364">
            <v>1875</v>
          </cell>
          <cell r="J4364">
            <v>2</v>
          </cell>
          <cell r="K4364">
            <v>37139</v>
          </cell>
          <cell r="N4364">
            <v>0</v>
          </cell>
          <cell r="O4364">
            <v>1873</v>
          </cell>
          <cell r="P4364">
            <v>1873</v>
          </cell>
          <cell r="Q4364">
            <v>1873</v>
          </cell>
          <cell r="R4364">
            <v>1873</v>
          </cell>
          <cell r="S4364">
            <v>1873</v>
          </cell>
          <cell r="T4364">
            <v>0</v>
          </cell>
          <cell r="U4364">
            <v>0</v>
          </cell>
          <cell r="V4364">
            <v>0</v>
          </cell>
          <cell r="W4364">
            <v>0</v>
          </cell>
          <cell r="X4364">
            <v>0</v>
          </cell>
          <cell r="Y4364">
            <v>0</v>
          </cell>
          <cell r="Z4364">
            <v>0</v>
          </cell>
          <cell r="AA4364">
            <v>0</v>
          </cell>
          <cell r="AB4364">
            <v>0</v>
          </cell>
          <cell r="AC4364">
            <v>0</v>
          </cell>
          <cell r="AD4364">
            <v>0</v>
          </cell>
          <cell r="AE4364">
            <v>0</v>
          </cell>
        </row>
        <row r="4365">
          <cell r="C4365" t="str">
            <v>S070200891</v>
          </cell>
          <cell r="D4365" t="str">
            <v>JOB-0110 แม่พิมพ์ขึ้นรูป END Plate ECX-0918</v>
          </cell>
          <cell r="F4365" t="str">
            <v>JV0109016</v>
          </cell>
          <cell r="G4365">
            <v>37164</v>
          </cell>
          <cell r="H4365">
            <v>1</v>
          </cell>
          <cell r="I4365">
            <v>14696.88</v>
          </cell>
          <cell r="J4365">
            <v>1</v>
          </cell>
          <cell r="K4365">
            <v>37164</v>
          </cell>
          <cell r="N4365">
            <v>0</v>
          </cell>
          <cell r="O4365">
            <v>14695.88</v>
          </cell>
          <cell r="P4365">
            <v>14695.88</v>
          </cell>
          <cell r="Q4365">
            <v>14695.88</v>
          </cell>
          <cell r="R4365">
            <v>14695.88</v>
          </cell>
          <cell r="S4365">
            <v>14695.88</v>
          </cell>
          <cell r="T4365">
            <v>0</v>
          </cell>
          <cell r="U4365">
            <v>0</v>
          </cell>
          <cell r="V4365">
            <v>0</v>
          </cell>
          <cell r="W4365">
            <v>0</v>
          </cell>
          <cell r="X4365">
            <v>0</v>
          </cell>
          <cell r="Y4365">
            <v>0</v>
          </cell>
          <cell r="Z4365">
            <v>0</v>
          </cell>
          <cell r="AA4365">
            <v>0</v>
          </cell>
          <cell r="AB4365">
            <v>0</v>
          </cell>
          <cell r="AC4365">
            <v>0</v>
          </cell>
          <cell r="AD4365">
            <v>0</v>
          </cell>
          <cell r="AE4365">
            <v>0</v>
          </cell>
        </row>
        <row r="4366">
          <cell r="C4366" t="str">
            <v>S070200892</v>
          </cell>
          <cell r="D4366" t="str">
            <v>JOB-0113 แม่พิพม์ขึ้นรูป Bracket Support Outlet</v>
          </cell>
          <cell r="E4366" t="str">
            <v>(SMA-92-136)</v>
          </cell>
          <cell r="F4366" t="str">
            <v>JV0109016</v>
          </cell>
          <cell r="G4366">
            <v>37164</v>
          </cell>
          <cell r="H4366">
            <v>1</v>
          </cell>
          <cell r="I4366">
            <v>24584.42</v>
          </cell>
          <cell r="J4366">
            <v>1</v>
          </cell>
          <cell r="K4366">
            <v>37164</v>
          </cell>
          <cell r="N4366">
            <v>0</v>
          </cell>
          <cell r="O4366">
            <v>24583.42</v>
          </cell>
          <cell r="P4366">
            <v>24583.42</v>
          </cell>
          <cell r="Q4366">
            <v>24583.42</v>
          </cell>
          <cell r="R4366">
            <v>24583.42</v>
          </cell>
          <cell r="S4366">
            <v>24583.42</v>
          </cell>
          <cell r="T4366">
            <v>0</v>
          </cell>
          <cell r="U4366">
            <v>0</v>
          </cell>
          <cell r="V4366">
            <v>0</v>
          </cell>
          <cell r="W4366">
            <v>0</v>
          </cell>
          <cell r="X4366">
            <v>0</v>
          </cell>
          <cell r="Y4366">
            <v>0</v>
          </cell>
          <cell r="Z4366">
            <v>0</v>
          </cell>
          <cell r="AA4366">
            <v>0</v>
          </cell>
          <cell r="AB4366">
            <v>0</v>
          </cell>
          <cell r="AC4366">
            <v>0</v>
          </cell>
          <cell r="AD4366">
            <v>0</v>
          </cell>
          <cell r="AE4366">
            <v>0</v>
          </cell>
        </row>
        <row r="4367">
          <cell r="C4367" t="str">
            <v>S070200893</v>
          </cell>
          <cell r="D4367" t="str">
            <v>JOB-0120 แม่พิมพ์เจาะรู Side Plate-Up (SMA-94-241)</v>
          </cell>
          <cell r="F4367" t="str">
            <v>JV0109016</v>
          </cell>
          <cell r="G4367">
            <v>37164</v>
          </cell>
          <cell r="H4367">
            <v>1</v>
          </cell>
          <cell r="I4367">
            <v>29052.78</v>
          </cell>
          <cell r="J4367">
            <v>1</v>
          </cell>
          <cell r="K4367">
            <v>37164</v>
          </cell>
          <cell r="N4367">
            <v>0</v>
          </cell>
          <cell r="O4367">
            <v>29051.78</v>
          </cell>
          <cell r="P4367">
            <v>29051.78</v>
          </cell>
          <cell r="Q4367">
            <v>29051.78</v>
          </cell>
          <cell r="R4367">
            <v>29051.78</v>
          </cell>
          <cell r="S4367">
            <v>29051.78</v>
          </cell>
          <cell r="T4367">
            <v>0</v>
          </cell>
          <cell r="U4367">
            <v>0</v>
          </cell>
          <cell r="V4367">
            <v>0</v>
          </cell>
          <cell r="W4367">
            <v>0</v>
          </cell>
          <cell r="X4367">
            <v>0</v>
          </cell>
          <cell r="Y4367">
            <v>0</v>
          </cell>
          <cell r="Z4367">
            <v>0</v>
          </cell>
          <cell r="AA4367">
            <v>0</v>
          </cell>
          <cell r="AB4367">
            <v>0</v>
          </cell>
          <cell r="AC4367">
            <v>0</v>
          </cell>
          <cell r="AD4367">
            <v>0</v>
          </cell>
          <cell r="AE4367">
            <v>0</v>
          </cell>
        </row>
        <row r="4368">
          <cell r="C4368" t="str">
            <v>S070200894</v>
          </cell>
          <cell r="D4368" t="str">
            <v>JOB-0143 แม่พิมพ์เจาะรู เส้นผ่าศูนย์กลาง 5 MM.</v>
          </cell>
          <cell r="E4368" t="str">
            <v>End Plate CCX-0628</v>
          </cell>
          <cell r="F4368" t="str">
            <v>JV0109016</v>
          </cell>
          <cell r="G4368">
            <v>37164</v>
          </cell>
          <cell r="H4368">
            <v>1</v>
          </cell>
          <cell r="I4368">
            <v>12430.74</v>
          </cell>
          <cell r="J4368">
            <v>1</v>
          </cell>
          <cell r="K4368">
            <v>37164</v>
          </cell>
          <cell r="N4368">
            <v>0</v>
          </cell>
          <cell r="O4368">
            <v>12429.74</v>
          </cell>
          <cell r="P4368">
            <v>12429.74</v>
          </cell>
          <cell r="Q4368">
            <v>12429.74</v>
          </cell>
          <cell r="R4368">
            <v>12429.74</v>
          </cell>
          <cell r="S4368">
            <v>12429.74</v>
          </cell>
          <cell r="T4368">
            <v>0</v>
          </cell>
          <cell r="U4368">
            <v>0</v>
          </cell>
          <cell r="V4368">
            <v>0</v>
          </cell>
          <cell r="W4368">
            <v>0</v>
          </cell>
          <cell r="X4368">
            <v>0</v>
          </cell>
          <cell r="Y4368">
            <v>0</v>
          </cell>
          <cell r="Z4368">
            <v>0</v>
          </cell>
          <cell r="AA4368">
            <v>0</v>
          </cell>
          <cell r="AB4368">
            <v>0</v>
          </cell>
          <cell r="AC4368">
            <v>0</v>
          </cell>
          <cell r="AD4368">
            <v>0</v>
          </cell>
          <cell r="AE4368">
            <v>0</v>
          </cell>
        </row>
        <row r="4369">
          <cell r="C4369" t="str">
            <v>S070200895</v>
          </cell>
          <cell r="D4369" t="str">
            <v>JOB-0143 แม่พิมพ์เจาะรูเส้นผ่าศูนย์กลาง 5 MM.Side</v>
          </cell>
          <cell r="E4369" t="str">
            <v>Plate CCX-0628</v>
          </cell>
          <cell r="F4369" t="str">
            <v>JV0109016</v>
          </cell>
          <cell r="G4369">
            <v>37164</v>
          </cell>
          <cell r="H4369">
            <v>1</v>
          </cell>
          <cell r="I4369">
            <v>12221.79</v>
          </cell>
          <cell r="J4369">
            <v>1</v>
          </cell>
          <cell r="K4369">
            <v>37164</v>
          </cell>
          <cell r="N4369">
            <v>0</v>
          </cell>
          <cell r="O4369">
            <v>12220.79</v>
          </cell>
          <cell r="P4369">
            <v>12220.79</v>
          </cell>
          <cell r="Q4369">
            <v>12220.79</v>
          </cell>
          <cell r="R4369">
            <v>12220.79</v>
          </cell>
          <cell r="S4369">
            <v>12220.79</v>
          </cell>
          <cell r="T4369">
            <v>0</v>
          </cell>
          <cell r="U4369">
            <v>0</v>
          </cell>
          <cell r="V4369">
            <v>0</v>
          </cell>
          <cell r="W4369">
            <v>0</v>
          </cell>
          <cell r="X4369">
            <v>0</v>
          </cell>
          <cell r="Y4369">
            <v>0</v>
          </cell>
          <cell r="Z4369">
            <v>0</v>
          </cell>
          <cell r="AA4369">
            <v>0</v>
          </cell>
          <cell r="AB4369">
            <v>0</v>
          </cell>
          <cell r="AC4369">
            <v>0</v>
          </cell>
          <cell r="AD4369">
            <v>0</v>
          </cell>
          <cell r="AE4369">
            <v>0</v>
          </cell>
        </row>
        <row r="4370">
          <cell r="C4370" t="str">
            <v>S070200896</v>
          </cell>
          <cell r="D4370" t="str">
            <v>JOB-0143 แม่พิมพ์เจาะรูเส้นผ่าศูนย์กลาง 3.5 MM.</v>
          </cell>
          <cell r="E4370" t="str">
            <v>Cover CCX-0628</v>
          </cell>
          <cell r="F4370" t="str">
            <v>JV0109016</v>
          </cell>
          <cell r="G4370">
            <v>37164</v>
          </cell>
          <cell r="H4370">
            <v>1</v>
          </cell>
          <cell r="I4370">
            <v>28848.880000000001</v>
          </cell>
          <cell r="J4370">
            <v>1</v>
          </cell>
          <cell r="K4370">
            <v>37164</v>
          </cell>
          <cell r="N4370">
            <v>0</v>
          </cell>
          <cell r="O4370">
            <v>28847.88</v>
          </cell>
          <cell r="P4370">
            <v>28847.88</v>
          </cell>
          <cell r="Q4370">
            <v>28847.88</v>
          </cell>
          <cell r="R4370">
            <v>28847.88</v>
          </cell>
          <cell r="S4370">
            <v>28847.88</v>
          </cell>
          <cell r="T4370">
            <v>0</v>
          </cell>
          <cell r="U4370">
            <v>0</v>
          </cell>
          <cell r="V4370">
            <v>0</v>
          </cell>
          <cell r="W4370">
            <v>0</v>
          </cell>
          <cell r="X4370">
            <v>0</v>
          </cell>
          <cell r="Y4370">
            <v>0</v>
          </cell>
          <cell r="Z4370">
            <v>0</v>
          </cell>
          <cell r="AA4370">
            <v>0</v>
          </cell>
          <cell r="AB4370">
            <v>0</v>
          </cell>
          <cell r="AC4370">
            <v>0</v>
          </cell>
          <cell r="AD4370">
            <v>0</v>
          </cell>
          <cell r="AE4370">
            <v>0</v>
          </cell>
        </row>
        <row r="4371">
          <cell r="C4371" t="str">
            <v>S070200897</v>
          </cell>
          <cell r="D4371" t="str">
            <v>JOB-0147 แม่พิมพ์ตัดมุม Cover CCX-0628</v>
          </cell>
          <cell r="F4371" t="str">
            <v>JV0109016</v>
          </cell>
          <cell r="G4371">
            <v>37164</v>
          </cell>
          <cell r="H4371">
            <v>1</v>
          </cell>
          <cell r="I4371">
            <v>5852.89</v>
          </cell>
          <cell r="J4371">
            <v>1</v>
          </cell>
          <cell r="K4371">
            <v>37164</v>
          </cell>
          <cell r="N4371">
            <v>0</v>
          </cell>
          <cell r="O4371">
            <v>5851.89</v>
          </cell>
          <cell r="P4371">
            <v>5851.89</v>
          </cell>
          <cell r="Q4371">
            <v>5851.89</v>
          </cell>
          <cell r="R4371">
            <v>5851.89</v>
          </cell>
          <cell r="S4371">
            <v>5851.89</v>
          </cell>
          <cell r="T4371">
            <v>0</v>
          </cell>
          <cell r="U4371">
            <v>0</v>
          </cell>
          <cell r="V4371">
            <v>0</v>
          </cell>
          <cell r="W4371">
            <v>0</v>
          </cell>
          <cell r="X4371">
            <v>0</v>
          </cell>
          <cell r="Y4371">
            <v>0</v>
          </cell>
          <cell r="Z4371">
            <v>0</v>
          </cell>
          <cell r="AA4371">
            <v>0</v>
          </cell>
          <cell r="AB4371">
            <v>0</v>
          </cell>
          <cell r="AC4371">
            <v>0</v>
          </cell>
          <cell r="AD4371">
            <v>0</v>
          </cell>
          <cell r="AE4371">
            <v>0</v>
          </cell>
        </row>
        <row r="4372">
          <cell r="C4372" t="str">
            <v>S070200898</v>
          </cell>
          <cell r="D4372" t="str">
            <v>JOB-0148 แม่พิมพ์ขึ้นรูป Side Plate-Lower CCX-0590</v>
          </cell>
          <cell r="F4372" t="str">
            <v>JV0109016</v>
          </cell>
          <cell r="G4372">
            <v>37164</v>
          </cell>
          <cell r="H4372">
            <v>1</v>
          </cell>
          <cell r="I4372">
            <v>5699.35</v>
          </cell>
          <cell r="J4372">
            <v>1</v>
          </cell>
          <cell r="K4372">
            <v>37164</v>
          </cell>
          <cell r="N4372">
            <v>0</v>
          </cell>
          <cell r="O4372">
            <v>5698.35</v>
          </cell>
          <cell r="P4372">
            <v>5698.35</v>
          </cell>
          <cell r="Q4372">
            <v>5698.35</v>
          </cell>
          <cell r="R4372">
            <v>5698.35</v>
          </cell>
          <cell r="S4372">
            <v>5698.35</v>
          </cell>
          <cell r="T4372">
            <v>0</v>
          </cell>
          <cell r="U4372">
            <v>0</v>
          </cell>
          <cell r="V4372">
            <v>0</v>
          </cell>
          <cell r="W4372">
            <v>0</v>
          </cell>
          <cell r="X4372">
            <v>0</v>
          </cell>
          <cell r="Y4372">
            <v>0</v>
          </cell>
          <cell r="Z4372">
            <v>0</v>
          </cell>
          <cell r="AA4372">
            <v>0</v>
          </cell>
          <cell r="AB4372">
            <v>0</v>
          </cell>
          <cell r="AC4372">
            <v>0</v>
          </cell>
          <cell r="AD4372">
            <v>0</v>
          </cell>
          <cell r="AE4372">
            <v>0</v>
          </cell>
        </row>
        <row r="4373">
          <cell r="C4373" t="str">
            <v>S070200899</v>
          </cell>
          <cell r="D4373" t="str">
            <v>JOB-MW-01-07-022 แม่พิพม์ Bracket Holder In-Out</v>
          </cell>
          <cell r="E4373" t="str">
            <v>(SMA-0397)</v>
          </cell>
          <cell r="F4373" t="str">
            <v>JV0109016</v>
          </cell>
          <cell r="G4373">
            <v>37164</v>
          </cell>
          <cell r="H4373">
            <v>1</v>
          </cell>
          <cell r="I4373">
            <v>2957.5</v>
          </cell>
          <cell r="J4373">
            <v>1</v>
          </cell>
          <cell r="K4373">
            <v>37164</v>
          </cell>
          <cell r="N4373">
            <v>0</v>
          </cell>
          <cell r="O4373">
            <v>2956.5</v>
          </cell>
          <cell r="P4373">
            <v>2956.5</v>
          </cell>
          <cell r="Q4373">
            <v>2956.5</v>
          </cell>
          <cell r="R4373">
            <v>2956.5</v>
          </cell>
          <cell r="S4373">
            <v>2956.5</v>
          </cell>
          <cell r="T4373">
            <v>0</v>
          </cell>
          <cell r="U4373">
            <v>0</v>
          </cell>
          <cell r="V4373">
            <v>0</v>
          </cell>
          <cell r="W4373">
            <v>0</v>
          </cell>
          <cell r="X4373">
            <v>0</v>
          </cell>
          <cell r="Y4373">
            <v>0</v>
          </cell>
          <cell r="Z4373">
            <v>0</v>
          </cell>
          <cell r="AA4373">
            <v>0</v>
          </cell>
          <cell r="AB4373">
            <v>0</v>
          </cell>
          <cell r="AC4373">
            <v>0</v>
          </cell>
          <cell r="AD4373">
            <v>0</v>
          </cell>
          <cell r="AE4373">
            <v>0</v>
          </cell>
        </row>
        <row r="4374">
          <cell r="C4374" t="str">
            <v>S070200900</v>
          </cell>
          <cell r="D4374" t="str">
            <v>JOB-MW-01-08-028 แม่พิมพ์ตัดเจาะ Side Plate</v>
          </cell>
          <cell r="E4374" t="str">
            <v>CCX-0619</v>
          </cell>
          <cell r="F4374" t="str">
            <v>JV0109016</v>
          </cell>
          <cell r="G4374">
            <v>37164</v>
          </cell>
          <cell r="H4374">
            <v>1</v>
          </cell>
          <cell r="I4374">
            <v>1592.5</v>
          </cell>
          <cell r="J4374">
            <v>1</v>
          </cell>
          <cell r="K4374">
            <v>37164</v>
          </cell>
          <cell r="N4374">
            <v>0</v>
          </cell>
          <cell r="O4374">
            <v>1591.5</v>
          </cell>
          <cell r="P4374">
            <v>1591.5</v>
          </cell>
          <cell r="Q4374">
            <v>1591.5</v>
          </cell>
          <cell r="R4374">
            <v>1591.5</v>
          </cell>
          <cell r="S4374">
            <v>1591.5</v>
          </cell>
          <cell r="T4374">
            <v>0</v>
          </cell>
          <cell r="U4374">
            <v>0</v>
          </cell>
          <cell r="V4374">
            <v>0</v>
          </cell>
          <cell r="W4374">
            <v>0</v>
          </cell>
          <cell r="X4374">
            <v>0</v>
          </cell>
          <cell r="Y4374">
            <v>0</v>
          </cell>
          <cell r="Z4374">
            <v>0</v>
          </cell>
          <cell r="AA4374">
            <v>0</v>
          </cell>
          <cell r="AB4374">
            <v>0</v>
          </cell>
          <cell r="AC4374">
            <v>0</v>
          </cell>
          <cell r="AD4374">
            <v>0</v>
          </cell>
          <cell r="AE4374">
            <v>0</v>
          </cell>
        </row>
        <row r="4375">
          <cell r="C4375" t="str">
            <v>S070200901</v>
          </cell>
          <cell r="D4375" t="str">
            <v>JOB-0153 แม่พิมพ์ปั๊มท่อ 1/2 3ทาง</v>
          </cell>
          <cell r="F4375" t="str">
            <v>JV0109016</v>
          </cell>
          <cell r="G4375">
            <v>37164</v>
          </cell>
          <cell r="H4375">
            <v>1</v>
          </cell>
          <cell r="I4375">
            <v>18676.240000000002</v>
          </cell>
          <cell r="J4375">
            <v>1</v>
          </cell>
          <cell r="K4375">
            <v>37164</v>
          </cell>
          <cell r="N4375">
            <v>0</v>
          </cell>
          <cell r="O4375">
            <v>18675.240000000002</v>
          </cell>
          <cell r="P4375">
            <v>18675.240000000002</v>
          </cell>
          <cell r="Q4375">
            <v>18675.240000000002</v>
          </cell>
          <cell r="R4375">
            <v>18675.240000000002</v>
          </cell>
          <cell r="S4375">
            <v>18675.240000000002</v>
          </cell>
          <cell r="T4375">
            <v>0</v>
          </cell>
          <cell r="U4375">
            <v>0</v>
          </cell>
          <cell r="V4375">
            <v>0</v>
          </cell>
          <cell r="W4375">
            <v>0</v>
          </cell>
          <cell r="X4375">
            <v>0</v>
          </cell>
          <cell r="Y4375">
            <v>0</v>
          </cell>
          <cell r="Z4375">
            <v>0</v>
          </cell>
          <cell r="AA4375">
            <v>0</v>
          </cell>
          <cell r="AB4375">
            <v>0</v>
          </cell>
          <cell r="AC4375">
            <v>0</v>
          </cell>
          <cell r="AD4375">
            <v>0</v>
          </cell>
          <cell r="AE4375">
            <v>0</v>
          </cell>
        </row>
        <row r="4376">
          <cell r="C4376" t="str">
            <v>S070200902</v>
          </cell>
          <cell r="D4376" t="str">
            <v>JOB-0161 แม่พิมพ์ตัดมุม End Plate ECX-0952</v>
          </cell>
          <cell r="F4376" t="str">
            <v>JV0109016</v>
          </cell>
          <cell r="G4376">
            <v>37164</v>
          </cell>
          <cell r="H4376">
            <v>1</v>
          </cell>
          <cell r="I4376">
            <v>25801.22</v>
          </cell>
          <cell r="J4376">
            <v>1</v>
          </cell>
          <cell r="K4376">
            <v>37164</v>
          </cell>
          <cell r="N4376">
            <v>0</v>
          </cell>
          <cell r="O4376">
            <v>25800.22</v>
          </cell>
          <cell r="P4376">
            <v>25800.22</v>
          </cell>
          <cell r="Q4376">
            <v>25800.22</v>
          </cell>
          <cell r="R4376">
            <v>25800.22</v>
          </cell>
          <cell r="S4376">
            <v>25800.22</v>
          </cell>
          <cell r="T4376">
            <v>0</v>
          </cell>
          <cell r="U4376">
            <v>0</v>
          </cell>
          <cell r="V4376">
            <v>0</v>
          </cell>
          <cell r="W4376">
            <v>0</v>
          </cell>
          <cell r="X4376">
            <v>0</v>
          </cell>
          <cell r="Y4376">
            <v>0</v>
          </cell>
          <cell r="Z4376">
            <v>0</v>
          </cell>
          <cell r="AA4376">
            <v>0</v>
          </cell>
          <cell r="AB4376">
            <v>0</v>
          </cell>
          <cell r="AC4376">
            <v>0</v>
          </cell>
          <cell r="AD4376">
            <v>0</v>
          </cell>
          <cell r="AE4376">
            <v>0</v>
          </cell>
        </row>
        <row r="4377">
          <cell r="C4377" t="str">
            <v>S060300352</v>
          </cell>
          <cell r="D4377" t="str">
            <v>JOB-01-09-016 ทำแกนกระบอกลม เครื่อง T#10</v>
          </cell>
          <cell r="F4377" t="str">
            <v>JV0109016</v>
          </cell>
          <cell r="G4377">
            <v>37164</v>
          </cell>
          <cell r="H4377">
            <v>1</v>
          </cell>
          <cell r="I4377">
            <v>2933.8</v>
          </cell>
          <cell r="J4377">
            <v>1</v>
          </cell>
          <cell r="K4377">
            <v>37164</v>
          </cell>
          <cell r="N4377">
            <v>0</v>
          </cell>
          <cell r="O4377">
            <v>2932.8</v>
          </cell>
          <cell r="P4377">
            <v>2932.8</v>
          </cell>
          <cell r="Q4377">
            <v>2932.8</v>
          </cell>
          <cell r="R4377">
            <v>2932.8</v>
          </cell>
          <cell r="S4377">
            <v>2932.8</v>
          </cell>
          <cell r="T4377">
            <v>0</v>
          </cell>
          <cell r="U4377">
            <v>0</v>
          </cell>
          <cell r="V4377">
            <v>0</v>
          </cell>
          <cell r="W4377">
            <v>0</v>
          </cell>
          <cell r="X4377">
            <v>0</v>
          </cell>
          <cell r="Y4377">
            <v>0</v>
          </cell>
          <cell r="Z4377">
            <v>0</v>
          </cell>
          <cell r="AA4377">
            <v>0</v>
          </cell>
          <cell r="AB4377">
            <v>0</v>
          </cell>
          <cell r="AC4377">
            <v>0</v>
          </cell>
          <cell r="AD4377">
            <v>0</v>
          </cell>
          <cell r="AE4377">
            <v>0</v>
          </cell>
        </row>
        <row r="4378">
          <cell r="C4378" t="str">
            <v>S070300101</v>
          </cell>
          <cell r="D4378" t="str">
            <v>JOB-01-09-002 พิมพ์ดัดท่อ No.7</v>
          </cell>
          <cell r="F4378" t="str">
            <v>JV0109016</v>
          </cell>
          <cell r="G4378">
            <v>37164</v>
          </cell>
          <cell r="H4378">
            <v>1</v>
          </cell>
          <cell r="I4378">
            <v>3185</v>
          </cell>
          <cell r="J4378">
            <v>1</v>
          </cell>
          <cell r="K4378">
            <v>37164</v>
          </cell>
          <cell r="N4378">
            <v>0</v>
          </cell>
          <cell r="O4378">
            <v>3184</v>
          </cell>
          <cell r="P4378">
            <v>3184</v>
          </cell>
          <cell r="Q4378">
            <v>3184</v>
          </cell>
          <cell r="R4378">
            <v>3184</v>
          </cell>
          <cell r="S4378">
            <v>3184</v>
          </cell>
          <cell r="T4378">
            <v>0</v>
          </cell>
          <cell r="U4378">
            <v>0</v>
          </cell>
          <cell r="V4378">
            <v>0</v>
          </cell>
          <cell r="W4378">
            <v>0</v>
          </cell>
          <cell r="X4378">
            <v>0</v>
          </cell>
          <cell r="Y4378">
            <v>0</v>
          </cell>
          <cell r="Z4378">
            <v>0</v>
          </cell>
          <cell r="AA4378">
            <v>0</v>
          </cell>
          <cell r="AB4378">
            <v>0</v>
          </cell>
          <cell r="AC4378">
            <v>0</v>
          </cell>
          <cell r="AD4378">
            <v>0</v>
          </cell>
          <cell r="AE4378">
            <v>0</v>
          </cell>
        </row>
        <row r="4379">
          <cell r="C4379" t="str">
            <v>S070300102</v>
          </cell>
          <cell r="D4379" t="str">
            <v>JOB-01-05-006 พิมพ์เครื่องดัดท่อ No.3</v>
          </cell>
          <cell r="F4379" t="str">
            <v>JV0109016</v>
          </cell>
          <cell r="G4379">
            <v>37164</v>
          </cell>
          <cell r="H4379">
            <v>1</v>
          </cell>
          <cell r="I4379">
            <v>22863.75</v>
          </cell>
          <cell r="J4379">
            <v>1</v>
          </cell>
          <cell r="K4379">
            <v>37164</v>
          </cell>
          <cell r="N4379">
            <v>0</v>
          </cell>
          <cell r="O4379">
            <v>22862.75</v>
          </cell>
          <cell r="P4379">
            <v>22862.75</v>
          </cell>
          <cell r="Q4379">
            <v>22862.75</v>
          </cell>
          <cell r="R4379">
            <v>22862.75</v>
          </cell>
          <cell r="S4379">
            <v>22862.75</v>
          </cell>
          <cell r="T4379">
            <v>0</v>
          </cell>
          <cell r="U4379">
            <v>0</v>
          </cell>
          <cell r="V4379">
            <v>0</v>
          </cell>
          <cell r="W4379">
            <v>0</v>
          </cell>
          <cell r="X4379">
            <v>0</v>
          </cell>
          <cell r="Y4379">
            <v>0</v>
          </cell>
          <cell r="Z4379">
            <v>0</v>
          </cell>
          <cell r="AA4379">
            <v>0</v>
          </cell>
          <cell r="AB4379">
            <v>0</v>
          </cell>
          <cell r="AC4379">
            <v>0</v>
          </cell>
          <cell r="AD4379">
            <v>0</v>
          </cell>
          <cell r="AE4379">
            <v>0</v>
          </cell>
        </row>
        <row r="4380">
          <cell r="C4380" t="str">
            <v>S070500022</v>
          </cell>
          <cell r="D4380" t="str">
            <v>JOB-0165 Jig เจาะ Inlet ECX-0945</v>
          </cell>
          <cell r="F4380" t="str">
            <v>JV0109016</v>
          </cell>
          <cell r="G4380">
            <v>37164</v>
          </cell>
          <cell r="H4380">
            <v>2</v>
          </cell>
          <cell r="I4380">
            <v>3869.42</v>
          </cell>
          <cell r="J4380">
            <v>2</v>
          </cell>
          <cell r="K4380">
            <v>37164</v>
          </cell>
          <cell r="N4380">
            <v>0</v>
          </cell>
          <cell r="O4380">
            <v>3867.42</v>
          </cell>
          <cell r="P4380">
            <v>3867.42</v>
          </cell>
          <cell r="Q4380">
            <v>3867.42</v>
          </cell>
          <cell r="R4380">
            <v>3867.42</v>
          </cell>
          <cell r="S4380">
            <v>3867.42</v>
          </cell>
          <cell r="T4380">
            <v>0</v>
          </cell>
          <cell r="U4380">
            <v>0</v>
          </cell>
          <cell r="V4380">
            <v>0</v>
          </cell>
          <cell r="W4380">
            <v>0</v>
          </cell>
          <cell r="X4380">
            <v>0</v>
          </cell>
          <cell r="Y4380">
            <v>0</v>
          </cell>
          <cell r="Z4380">
            <v>0</v>
          </cell>
          <cell r="AA4380">
            <v>0</v>
          </cell>
          <cell r="AB4380">
            <v>0</v>
          </cell>
          <cell r="AC4380">
            <v>0</v>
          </cell>
          <cell r="AD4380">
            <v>0</v>
          </cell>
          <cell r="AE4380">
            <v>0</v>
          </cell>
        </row>
        <row r="4381">
          <cell r="C4381" t="str">
            <v>S070500023</v>
          </cell>
          <cell r="D4381" t="str">
            <v>JOB-0166 JIG เจาะ Inlet 1/2</v>
          </cell>
          <cell r="F4381" t="str">
            <v>JV0109016</v>
          </cell>
          <cell r="G4381">
            <v>37164</v>
          </cell>
          <cell r="H4381">
            <v>1</v>
          </cell>
          <cell r="I4381">
            <v>3072.68</v>
          </cell>
          <cell r="J4381">
            <v>1</v>
          </cell>
          <cell r="K4381">
            <v>37164</v>
          </cell>
          <cell r="N4381">
            <v>0</v>
          </cell>
          <cell r="O4381">
            <v>3071.68</v>
          </cell>
          <cell r="P4381">
            <v>3071.68</v>
          </cell>
          <cell r="Q4381">
            <v>3071.68</v>
          </cell>
          <cell r="R4381">
            <v>3071.68</v>
          </cell>
          <cell r="S4381">
            <v>3071.68</v>
          </cell>
          <cell r="T4381">
            <v>0</v>
          </cell>
          <cell r="U4381">
            <v>0</v>
          </cell>
          <cell r="V4381">
            <v>0</v>
          </cell>
          <cell r="W4381">
            <v>0</v>
          </cell>
          <cell r="X4381">
            <v>0</v>
          </cell>
          <cell r="Y4381">
            <v>0</v>
          </cell>
          <cell r="Z4381">
            <v>0</v>
          </cell>
          <cell r="AA4381">
            <v>0</v>
          </cell>
          <cell r="AB4381">
            <v>0</v>
          </cell>
          <cell r="AC4381">
            <v>0</v>
          </cell>
          <cell r="AD4381">
            <v>0</v>
          </cell>
          <cell r="AE4381">
            <v>0</v>
          </cell>
        </row>
        <row r="4382">
          <cell r="C4382" t="str">
            <v>S060200279</v>
          </cell>
          <cell r="D4382" t="str">
            <v>JOB-MT-01-09-05 Bush เครื่องปั๊ม 100 Ton</v>
          </cell>
          <cell r="F4382" t="str">
            <v>JV0109016</v>
          </cell>
          <cell r="G4382">
            <v>37164</v>
          </cell>
          <cell r="H4382">
            <v>1</v>
          </cell>
          <cell r="I4382">
            <v>1640</v>
          </cell>
          <cell r="J4382">
            <v>1</v>
          </cell>
          <cell r="K4382">
            <v>37164</v>
          </cell>
          <cell r="N4382">
            <v>0</v>
          </cell>
          <cell r="O4382">
            <v>1639</v>
          </cell>
          <cell r="P4382">
            <v>1639</v>
          </cell>
          <cell r="Q4382">
            <v>1639</v>
          </cell>
          <cell r="R4382">
            <v>1639</v>
          </cell>
          <cell r="S4382">
            <v>1639</v>
          </cell>
          <cell r="T4382">
            <v>0</v>
          </cell>
          <cell r="U4382">
            <v>0</v>
          </cell>
          <cell r="V4382">
            <v>0</v>
          </cell>
          <cell r="W4382">
            <v>0</v>
          </cell>
          <cell r="X4382">
            <v>0</v>
          </cell>
          <cell r="Y4382">
            <v>0</v>
          </cell>
          <cell r="Z4382">
            <v>0</v>
          </cell>
          <cell r="AA4382">
            <v>0</v>
          </cell>
          <cell r="AB4382">
            <v>0</v>
          </cell>
          <cell r="AC4382">
            <v>0</v>
          </cell>
          <cell r="AD4382">
            <v>0</v>
          </cell>
          <cell r="AE4382">
            <v>0</v>
          </cell>
        </row>
        <row r="4383">
          <cell r="C4383" t="str">
            <v>S060300353</v>
          </cell>
          <cell r="D4383" t="str">
            <v>JOB-01-09-04 ทำเพลาเครื่องตัดท่อทองแดง</v>
          </cell>
          <cell r="F4383" t="str">
            <v>JV0109016</v>
          </cell>
          <cell r="G4383">
            <v>37164</v>
          </cell>
          <cell r="H4383">
            <v>7</v>
          </cell>
          <cell r="I4383">
            <v>3492.14</v>
          </cell>
          <cell r="J4383">
            <v>7</v>
          </cell>
          <cell r="K4383">
            <v>37164</v>
          </cell>
          <cell r="N4383">
            <v>0</v>
          </cell>
          <cell r="O4383">
            <v>3485.14</v>
          </cell>
          <cell r="P4383">
            <v>3485.14</v>
          </cell>
          <cell r="Q4383">
            <v>3485.14</v>
          </cell>
          <cell r="R4383">
            <v>3485.14</v>
          </cell>
          <cell r="S4383">
            <v>3485.14</v>
          </cell>
          <cell r="T4383">
            <v>0</v>
          </cell>
          <cell r="U4383">
            <v>0</v>
          </cell>
          <cell r="V4383">
            <v>0</v>
          </cell>
          <cell r="W4383">
            <v>0</v>
          </cell>
          <cell r="X4383">
            <v>0</v>
          </cell>
          <cell r="Y4383">
            <v>0</v>
          </cell>
          <cell r="Z4383">
            <v>0</v>
          </cell>
          <cell r="AA4383">
            <v>0</v>
          </cell>
          <cell r="AB4383">
            <v>0</v>
          </cell>
          <cell r="AC4383">
            <v>0</v>
          </cell>
          <cell r="AD4383">
            <v>0</v>
          </cell>
          <cell r="AE4383">
            <v>0</v>
          </cell>
        </row>
        <row r="4384">
          <cell r="C4384" t="str">
            <v>S060300354</v>
          </cell>
          <cell r="D4384" t="str">
            <v>JOB-01-08-05 ทำ Bush Lock แกนเพลา Oak # 11</v>
          </cell>
          <cell r="F4384" t="str">
            <v>JV0109016</v>
          </cell>
          <cell r="G4384">
            <v>37164</v>
          </cell>
          <cell r="H4384">
            <v>1</v>
          </cell>
          <cell r="I4384">
            <v>4494.62</v>
          </cell>
          <cell r="J4384">
            <v>1</v>
          </cell>
          <cell r="K4384">
            <v>37164</v>
          </cell>
          <cell r="N4384">
            <v>0</v>
          </cell>
          <cell r="O4384">
            <v>4493.62</v>
          </cell>
          <cell r="P4384">
            <v>4493.62</v>
          </cell>
          <cell r="Q4384">
            <v>4493.62</v>
          </cell>
          <cell r="R4384">
            <v>4493.62</v>
          </cell>
          <cell r="S4384">
            <v>4493.62</v>
          </cell>
          <cell r="T4384">
            <v>0</v>
          </cell>
          <cell r="U4384">
            <v>0</v>
          </cell>
          <cell r="V4384">
            <v>0</v>
          </cell>
          <cell r="W4384">
            <v>0</v>
          </cell>
          <cell r="X4384">
            <v>0</v>
          </cell>
          <cell r="Y4384">
            <v>0</v>
          </cell>
          <cell r="Z4384">
            <v>0</v>
          </cell>
          <cell r="AA4384">
            <v>0</v>
          </cell>
          <cell r="AB4384">
            <v>0</v>
          </cell>
          <cell r="AC4384">
            <v>0</v>
          </cell>
          <cell r="AD4384">
            <v>0</v>
          </cell>
          <cell r="AE4384">
            <v>0</v>
          </cell>
        </row>
        <row r="4385">
          <cell r="C4385" t="str">
            <v>S060300355</v>
          </cell>
          <cell r="D4385" t="str">
            <v>JOB-01-08-016,018 แกน HYDRAULIC เครื่อง Semi #5</v>
          </cell>
          <cell r="F4385" t="str">
            <v>JV0109016</v>
          </cell>
          <cell r="G4385">
            <v>37164</v>
          </cell>
          <cell r="H4385">
            <v>2</v>
          </cell>
          <cell r="I4385">
            <v>3750.67</v>
          </cell>
          <cell r="J4385">
            <v>2</v>
          </cell>
          <cell r="K4385">
            <v>37164</v>
          </cell>
          <cell r="N4385">
            <v>0</v>
          </cell>
          <cell r="O4385">
            <v>3748.67</v>
          </cell>
          <cell r="P4385">
            <v>3748.67</v>
          </cell>
          <cell r="Q4385">
            <v>3748.67</v>
          </cell>
          <cell r="R4385">
            <v>3748.67</v>
          </cell>
          <cell r="S4385">
            <v>3748.67</v>
          </cell>
          <cell r="T4385">
            <v>0</v>
          </cell>
          <cell r="U4385">
            <v>0</v>
          </cell>
          <cell r="V4385">
            <v>0</v>
          </cell>
          <cell r="W4385">
            <v>0</v>
          </cell>
          <cell r="X4385">
            <v>0</v>
          </cell>
          <cell r="Y4385">
            <v>0</v>
          </cell>
          <cell r="Z4385">
            <v>0</v>
          </cell>
          <cell r="AA4385">
            <v>0</v>
          </cell>
          <cell r="AB4385">
            <v>0</v>
          </cell>
          <cell r="AC4385">
            <v>0</v>
          </cell>
          <cell r="AD4385">
            <v>0</v>
          </cell>
          <cell r="AE4385">
            <v>0</v>
          </cell>
        </row>
        <row r="4386">
          <cell r="C4386" t="str">
            <v>S060300356</v>
          </cell>
          <cell r="D4386" t="str">
            <v>JOB-01-09-08 หัวเข็มเครื่องดัด No.4</v>
          </cell>
          <cell r="F4386" t="str">
            <v>JV0109016</v>
          </cell>
          <cell r="G4386">
            <v>37164</v>
          </cell>
          <cell r="H4386">
            <v>1</v>
          </cell>
          <cell r="I4386">
            <v>4123</v>
          </cell>
          <cell r="J4386">
            <v>1</v>
          </cell>
          <cell r="K4386">
            <v>37164</v>
          </cell>
          <cell r="N4386">
            <v>0</v>
          </cell>
          <cell r="O4386">
            <v>4122</v>
          </cell>
          <cell r="P4386">
            <v>4122</v>
          </cell>
          <cell r="Q4386">
            <v>4122</v>
          </cell>
          <cell r="R4386">
            <v>4122</v>
          </cell>
          <cell r="S4386">
            <v>4122</v>
          </cell>
          <cell r="T4386">
            <v>0</v>
          </cell>
          <cell r="U4386">
            <v>0</v>
          </cell>
          <cell r="V4386">
            <v>0</v>
          </cell>
          <cell r="W4386">
            <v>0</v>
          </cell>
          <cell r="X4386">
            <v>0</v>
          </cell>
          <cell r="Y4386">
            <v>0</v>
          </cell>
          <cell r="Z4386">
            <v>0</v>
          </cell>
          <cell r="AA4386">
            <v>0</v>
          </cell>
          <cell r="AB4386">
            <v>0</v>
          </cell>
          <cell r="AC4386">
            <v>0</v>
          </cell>
          <cell r="AD4386">
            <v>0</v>
          </cell>
          <cell r="AE4386">
            <v>0</v>
          </cell>
        </row>
        <row r="4387">
          <cell r="C4387" t="str">
            <v>S060300357</v>
          </cell>
          <cell r="D4387" t="str">
            <v>JOB-0138 หัวเข็ม AL 5/16 *0.7 เครื่องดัด</v>
          </cell>
          <cell r="F4387" t="str">
            <v>JV0109016</v>
          </cell>
          <cell r="G4387">
            <v>37164</v>
          </cell>
          <cell r="H4387">
            <v>10</v>
          </cell>
          <cell r="I4387">
            <v>3157.41</v>
          </cell>
          <cell r="J4387">
            <v>10</v>
          </cell>
          <cell r="K4387">
            <v>37164</v>
          </cell>
          <cell r="N4387">
            <v>0</v>
          </cell>
          <cell r="O4387">
            <v>3147.41</v>
          </cell>
          <cell r="P4387">
            <v>3147.41</v>
          </cell>
          <cell r="Q4387">
            <v>3147.41</v>
          </cell>
          <cell r="R4387">
            <v>3147.41</v>
          </cell>
          <cell r="S4387">
            <v>3147.41</v>
          </cell>
          <cell r="T4387">
            <v>0</v>
          </cell>
          <cell r="U4387">
            <v>0</v>
          </cell>
          <cell r="V4387">
            <v>0</v>
          </cell>
          <cell r="W4387">
            <v>0</v>
          </cell>
          <cell r="X4387">
            <v>0</v>
          </cell>
          <cell r="Y4387">
            <v>0</v>
          </cell>
          <cell r="Z4387">
            <v>0</v>
          </cell>
          <cell r="AA4387">
            <v>0</v>
          </cell>
          <cell r="AB4387">
            <v>0</v>
          </cell>
          <cell r="AC4387">
            <v>0</v>
          </cell>
          <cell r="AD4387">
            <v>0</v>
          </cell>
          <cell r="AE4387">
            <v>0</v>
          </cell>
        </row>
        <row r="4388">
          <cell r="C4388" t="str">
            <v>S060300358</v>
          </cell>
          <cell r="D4388" t="str">
            <v>JOB-0138 หัวเข็ม CW 3/8*0.28</v>
          </cell>
          <cell r="F4388" t="str">
            <v>JV0109016</v>
          </cell>
          <cell r="G4388">
            <v>37164</v>
          </cell>
          <cell r="H4388">
            <v>10</v>
          </cell>
          <cell r="I4388">
            <v>8166.25</v>
          </cell>
          <cell r="J4388">
            <v>10</v>
          </cell>
          <cell r="K4388">
            <v>37164</v>
          </cell>
          <cell r="N4388">
            <v>0</v>
          </cell>
          <cell r="O4388">
            <v>8156.25</v>
          </cell>
          <cell r="P4388">
            <v>8156.25</v>
          </cell>
          <cell r="Q4388">
            <v>8156.25</v>
          </cell>
          <cell r="R4388">
            <v>8156.25</v>
          </cell>
          <cell r="S4388">
            <v>8156.25</v>
          </cell>
          <cell r="T4388">
            <v>0</v>
          </cell>
          <cell r="U4388">
            <v>0</v>
          </cell>
          <cell r="V4388">
            <v>0</v>
          </cell>
          <cell r="W4388">
            <v>0</v>
          </cell>
          <cell r="X4388">
            <v>0</v>
          </cell>
          <cell r="Y4388">
            <v>0</v>
          </cell>
          <cell r="Z4388">
            <v>0</v>
          </cell>
          <cell r="AA4388">
            <v>0</v>
          </cell>
          <cell r="AB4388">
            <v>0</v>
          </cell>
          <cell r="AC4388">
            <v>0</v>
          </cell>
          <cell r="AD4388">
            <v>0</v>
          </cell>
          <cell r="AE4388">
            <v>0</v>
          </cell>
        </row>
        <row r="4389">
          <cell r="C4389" t="str">
            <v>S060300359</v>
          </cell>
          <cell r="D4389" t="str">
            <v>JOB-0256 หัวเข็มรัดโค้งครอบ AL 3/8</v>
          </cell>
          <cell r="F4389" t="str">
            <v>JV0109016</v>
          </cell>
          <cell r="G4389">
            <v>37164</v>
          </cell>
          <cell r="H4389">
            <v>10</v>
          </cell>
          <cell r="I4389">
            <v>3875.75</v>
          </cell>
          <cell r="J4389">
            <v>10</v>
          </cell>
          <cell r="K4389">
            <v>37164</v>
          </cell>
          <cell r="N4389">
            <v>0</v>
          </cell>
          <cell r="O4389">
            <v>3865.75</v>
          </cell>
          <cell r="P4389">
            <v>3865.75</v>
          </cell>
          <cell r="Q4389">
            <v>3865.75</v>
          </cell>
          <cell r="R4389">
            <v>3865.75</v>
          </cell>
          <cell r="S4389">
            <v>3865.75</v>
          </cell>
          <cell r="T4389">
            <v>0</v>
          </cell>
          <cell r="U4389">
            <v>0</v>
          </cell>
          <cell r="V4389">
            <v>0</v>
          </cell>
          <cell r="W4389">
            <v>0</v>
          </cell>
          <cell r="X4389">
            <v>0</v>
          </cell>
          <cell r="Y4389">
            <v>0</v>
          </cell>
          <cell r="Z4389">
            <v>0</v>
          </cell>
          <cell r="AA4389">
            <v>0</v>
          </cell>
          <cell r="AB4389">
            <v>0</v>
          </cell>
          <cell r="AC4389">
            <v>0</v>
          </cell>
          <cell r="AD4389">
            <v>0</v>
          </cell>
          <cell r="AE4389">
            <v>0</v>
          </cell>
        </row>
        <row r="4390">
          <cell r="C4390" t="str">
            <v>S060300360</v>
          </cell>
          <cell r="D4390" t="str">
            <v>JOB-0256 หัวเข็มรัดโค้งครอบ AL 5/16</v>
          </cell>
          <cell r="F4390" t="str">
            <v>JV0109016</v>
          </cell>
          <cell r="G4390">
            <v>37164</v>
          </cell>
          <cell r="H4390">
            <v>10</v>
          </cell>
          <cell r="I4390">
            <v>5127</v>
          </cell>
          <cell r="J4390">
            <v>10</v>
          </cell>
          <cell r="K4390">
            <v>37164</v>
          </cell>
          <cell r="N4390">
            <v>0</v>
          </cell>
          <cell r="O4390">
            <v>5117</v>
          </cell>
          <cell r="P4390">
            <v>5117</v>
          </cell>
          <cell r="Q4390">
            <v>5117</v>
          </cell>
          <cell r="R4390">
            <v>5117</v>
          </cell>
          <cell r="S4390">
            <v>5117</v>
          </cell>
          <cell r="T4390">
            <v>0</v>
          </cell>
          <cell r="U4390">
            <v>0</v>
          </cell>
          <cell r="V4390">
            <v>0</v>
          </cell>
          <cell r="W4390">
            <v>0</v>
          </cell>
          <cell r="X4390">
            <v>0</v>
          </cell>
          <cell r="Y4390">
            <v>0</v>
          </cell>
          <cell r="Z4390">
            <v>0</v>
          </cell>
          <cell r="AA4390">
            <v>0</v>
          </cell>
          <cell r="AB4390">
            <v>0</v>
          </cell>
          <cell r="AC4390">
            <v>0</v>
          </cell>
          <cell r="AD4390">
            <v>0</v>
          </cell>
          <cell r="AE4390">
            <v>0</v>
          </cell>
        </row>
        <row r="4391">
          <cell r="C4391" t="str">
            <v>S060300361</v>
          </cell>
          <cell r="D4391" t="str">
            <v>JOB-0167 หัว Bullet เส้นผ่าศูนย์กลาง 8.6-8.62</v>
          </cell>
          <cell r="F4391" t="str">
            <v>JV0109016</v>
          </cell>
          <cell r="G4391">
            <v>37164</v>
          </cell>
          <cell r="H4391">
            <v>4</v>
          </cell>
          <cell r="I4391">
            <v>1050.8699999999999</v>
          </cell>
          <cell r="J4391">
            <v>4</v>
          </cell>
          <cell r="K4391">
            <v>37164</v>
          </cell>
          <cell r="N4391">
            <v>0</v>
          </cell>
          <cell r="O4391">
            <v>1046.8699999999999</v>
          </cell>
          <cell r="P4391">
            <v>1046.8699999999999</v>
          </cell>
          <cell r="Q4391">
            <v>1046.8699999999999</v>
          </cell>
          <cell r="R4391">
            <v>1046.8699999999999</v>
          </cell>
          <cell r="S4391">
            <v>1046.8699999999999</v>
          </cell>
          <cell r="T4391">
            <v>0</v>
          </cell>
          <cell r="U4391">
            <v>0</v>
          </cell>
          <cell r="V4391">
            <v>0</v>
          </cell>
          <cell r="W4391">
            <v>0</v>
          </cell>
          <cell r="X4391">
            <v>0</v>
          </cell>
          <cell r="Y4391">
            <v>0</v>
          </cell>
          <cell r="Z4391">
            <v>0</v>
          </cell>
          <cell r="AA4391">
            <v>0</v>
          </cell>
          <cell r="AB4391">
            <v>0</v>
          </cell>
          <cell r="AC4391">
            <v>0</v>
          </cell>
          <cell r="AD4391">
            <v>0</v>
          </cell>
          <cell r="AE4391">
            <v>0</v>
          </cell>
        </row>
        <row r="4392">
          <cell r="C4392" t="str">
            <v>S060300362</v>
          </cell>
          <cell r="D4392" t="str">
            <v>JOB-0171 แท่นรองเบ้าอัดแน่น</v>
          </cell>
          <cell r="F4392" t="str">
            <v>JV0109016</v>
          </cell>
          <cell r="G4392">
            <v>37164</v>
          </cell>
          <cell r="H4392">
            <v>10</v>
          </cell>
          <cell r="I4392">
            <v>2051.13</v>
          </cell>
          <cell r="J4392">
            <v>10</v>
          </cell>
          <cell r="K4392">
            <v>37164</v>
          </cell>
          <cell r="N4392">
            <v>0</v>
          </cell>
          <cell r="O4392">
            <v>2041.13</v>
          </cell>
          <cell r="P4392">
            <v>2041.13</v>
          </cell>
          <cell r="Q4392">
            <v>2041.13</v>
          </cell>
          <cell r="R4392">
            <v>2041.13</v>
          </cell>
          <cell r="S4392">
            <v>2041.13</v>
          </cell>
          <cell r="T4392">
            <v>0</v>
          </cell>
          <cell r="U4392">
            <v>0</v>
          </cell>
          <cell r="V4392">
            <v>0</v>
          </cell>
          <cell r="W4392">
            <v>0</v>
          </cell>
          <cell r="X4392">
            <v>0</v>
          </cell>
          <cell r="Y4392">
            <v>0</v>
          </cell>
          <cell r="Z4392">
            <v>0</v>
          </cell>
          <cell r="AA4392">
            <v>0</v>
          </cell>
          <cell r="AB4392">
            <v>0</v>
          </cell>
          <cell r="AC4392">
            <v>0</v>
          </cell>
          <cell r="AD4392">
            <v>0</v>
          </cell>
          <cell r="AE4392">
            <v>0</v>
          </cell>
        </row>
        <row r="4393">
          <cell r="C4393" t="str">
            <v>S060500363</v>
          </cell>
          <cell r="D4393" t="str">
            <v>JOB-01-09-09 หัวเข็มปั๊มถ้วย CW 5/16</v>
          </cell>
          <cell r="F4393" t="str">
            <v>JV0109016</v>
          </cell>
          <cell r="G4393">
            <v>37164</v>
          </cell>
          <cell r="H4393">
            <v>2</v>
          </cell>
          <cell r="I4393">
            <v>1785.9</v>
          </cell>
          <cell r="J4393">
            <v>2</v>
          </cell>
          <cell r="K4393">
            <v>37164</v>
          </cell>
          <cell r="N4393">
            <v>0</v>
          </cell>
          <cell r="O4393">
            <v>1783.9</v>
          </cell>
          <cell r="P4393">
            <v>1783.9</v>
          </cell>
          <cell r="Q4393">
            <v>1783.9</v>
          </cell>
          <cell r="R4393">
            <v>1783.9</v>
          </cell>
          <cell r="S4393">
            <v>1783.9</v>
          </cell>
          <cell r="T4393">
            <v>0</v>
          </cell>
          <cell r="U4393">
            <v>0</v>
          </cell>
          <cell r="V4393">
            <v>0</v>
          </cell>
          <cell r="W4393">
            <v>0</v>
          </cell>
          <cell r="X4393">
            <v>0</v>
          </cell>
          <cell r="Y4393">
            <v>0</v>
          </cell>
          <cell r="Z4393">
            <v>0</v>
          </cell>
          <cell r="AA4393">
            <v>0</v>
          </cell>
          <cell r="AB4393">
            <v>0</v>
          </cell>
          <cell r="AC4393">
            <v>0</v>
          </cell>
          <cell r="AD4393">
            <v>0</v>
          </cell>
          <cell r="AE4393">
            <v>0</v>
          </cell>
        </row>
        <row r="4394">
          <cell r="C4394" t="str">
            <v>S060500364</v>
          </cell>
          <cell r="D4394" t="str">
            <v>JOB-0126 JIG เชื่อม Outlet (ท่อ 5/8 เชื่อมขา 3/8)</v>
          </cell>
          <cell r="F4394" t="str">
            <v>JV0109016</v>
          </cell>
          <cell r="G4394">
            <v>37164</v>
          </cell>
          <cell r="H4394">
            <v>1</v>
          </cell>
          <cell r="I4394">
            <v>2850.64</v>
          </cell>
          <cell r="J4394">
            <v>1</v>
          </cell>
          <cell r="K4394">
            <v>37164</v>
          </cell>
          <cell r="N4394">
            <v>0</v>
          </cell>
          <cell r="O4394">
            <v>2849.64</v>
          </cell>
          <cell r="P4394">
            <v>2849.64</v>
          </cell>
          <cell r="Q4394">
            <v>2849.64</v>
          </cell>
          <cell r="R4394">
            <v>2849.64</v>
          </cell>
          <cell r="S4394">
            <v>2849.64</v>
          </cell>
          <cell r="T4394">
            <v>0</v>
          </cell>
          <cell r="U4394">
            <v>0</v>
          </cell>
          <cell r="V4394">
            <v>0</v>
          </cell>
          <cell r="W4394">
            <v>0</v>
          </cell>
          <cell r="X4394">
            <v>0</v>
          </cell>
          <cell r="Y4394">
            <v>0</v>
          </cell>
          <cell r="Z4394">
            <v>0</v>
          </cell>
          <cell r="AA4394">
            <v>0</v>
          </cell>
          <cell r="AB4394">
            <v>0</v>
          </cell>
          <cell r="AC4394">
            <v>0</v>
          </cell>
          <cell r="AD4394">
            <v>0</v>
          </cell>
          <cell r="AE4394">
            <v>0</v>
          </cell>
        </row>
        <row r="4395">
          <cell r="C4395" t="str">
            <v>S060500365</v>
          </cell>
          <cell r="D4395" t="str">
            <v>JOB-0128 JIG ดัด CW 5/8 R59 (LH)</v>
          </cell>
          <cell r="F4395" t="str">
            <v>JV0109016</v>
          </cell>
          <cell r="G4395">
            <v>37164</v>
          </cell>
          <cell r="H4395">
            <v>1</v>
          </cell>
          <cell r="I4395">
            <v>13995.84</v>
          </cell>
          <cell r="J4395">
            <v>1</v>
          </cell>
          <cell r="K4395">
            <v>37164</v>
          </cell>
          <cell r="N4395">
            <v>0</v>
          </cell>
          <cell r="O4395">
            <v>13994.84</v>
          </cell>
          <cell r="P4395">
            <v>13994.84</v>
          </cell>
          <cell r="Q4395">
            <v>13994.84</v>
          </cell>
          <cell r="R4395">
            <v>13994.84</v>
          </cell>
          <cell r="S4395">
            <v>13994.84</v>
          </cell>
          <cell r="T4395">
            <v>0</v>
          </cell>
          <cell r="U4395">
            <v>0</v>
          </cell>
          <cell r="V4395">
            <v>0</v>
          </cell>
          <cell r="W4395">
            <v>0</v>
          </cell>
          <cell r="X4395">
            <v>0</v>
          </cell>
          <cell r="Y4395">
            <v>0</v>
          </cell>
          <cell r="Z4395">
            <v>0</v>
          </cell>
          <cell r="AA4395">
            <v>0</v>
          </cell>
          <cell r="AB4395">
            <v>0</v>
          </cell>
          <cell r="AC4395">
            <v>0</v>
          </cell>
          <cell r="AD4395">
            <v>0</v>
          </cell>
          <cell r="AE4395">
            <v>0</v>
          </cell>
        </row>
        <row r="4396">
          <cell r="C4396" t="str">
            <v>S060500366</v>
          </cell>
          <cell r="D4396" t="str">
            <v>JOB-0130 JIG ดัด CW 1/2 R 40 (LH)</v>
          </cell>
          <cell r="F4396" t="str">
            <v>JV0109016</v>
          </cell>
          <cell r="G4396">
            <v>37164</v>
          </cell>
          <cell r="H4396">
            <v>1</v>
          </cell>
          <cell r="I4396">
            <v>10147.61</v>
          </cell>
          <cell r="J4396">
            <v>1</v>
          </cell>
          <cell r="K4396">
            <v>37164</v>
          </cell>
          <cell r="N4396">
            <v>0</v>
          </cell>
          <cell r="O4396">
            <v>10146.61</v>
          </cell>
          <cell r="P4396">
            <v>10146.61</v>
          </cell>
          <cell r="Q4396">
            <v>10146.61</v>
          </cell>
          <cell r="R4396">
            <v>10146.61</v>
          </cell>
          <cell r="S4396">
            <v>10146.61</v>
          </cell>
          <cell r="T4396">
            <v>0</v>
          </cell>
          <cell r="U4396">
            <v>0</v>
          </cell>
          <cell r="V4396">
            <v>0</v>
          </cell>
          <cell r="W4396">
            <v>0</v>
          </cell>
          <cell r="X4396">
            <v>0</v>
          </cell>
          <cell r="Y4396">
            <v>0</v>
          </cell>
          <cell r="Z4396">
            <v>0</v>
          </cell>
          <cell r="AA4396">
            <v>0</v>
          </cell>
          <cell r="AB4396">
            <v>0</v>
          </cell>
          <cell r="AC4396">
            <v>0</v>
          </cell>
          <cell r="AD4396">
            <v>0</v>
          </cell>
          <cell r="AE4396">
            <v>0</v>
          </cell>
        </row>
        <row r="4397">
          <cell r="C4397" t="str">
            <v>S060500367</v>
          </cell>
          <cell r="D4397" t="str">
            <v>JOB-0131 JIG ดัด CW 1/2 R40 (RH)</v>
          </cell>
          <cell r="F4397" t="str">
            <v>JV0109016</v>
          </cell>
          <cell r="G4397">
            <v>37164</v>
          </cell>
          <cell r="H4397">
            <v>1</v>
          </cell>
          <cell r="I4397">
            <v>9131.52</v>
          </cell>
          <cell r="J4397">
            <v>1</v>
          </cell>
          <cell r="K4397">
            <v>37164</v>
          </cell>
          <cell r="N4397">
            <v>0</v>
          </cell>
          <cell r="O4397">
            <v>9130.52</v>
          </cell>
          <cell r="P4397">
            <v>9130.52</v>
          </cell>
          <cell r="Q4397">
            <v>9130.52</v>
          </cell>
          <cell r="R4397">
            <v>9130.52</v>
          </cell>
          <cell r="S4397">
            <v>9130.52</v>
          </cell>
          <cell r="T4397">
            <v>0</v>
          </cell>
          <cell r="U4397">
            <v>0</v>
          </cell>
          <cell r="V4397">
            <v>0</v>
          </cell>
          <cell r="W4397">
            <v>0</v>
          </cell>
          <cell r="X4397">
            <v>0</v>
          </cell>
          <cell r="Y4397">
            <v>0</v>
          </cell>
          <cell r="Z4397">
            <v>0</v>
          </cell>
          <cell r="AA4397">
            <v>0</v>
          </cell>
          <cell r="AB4397">
            <v>0</v>
          </cell>
          <cell r="AC4397">
            <v>0</v>
          </cell>
          <cell r="AD4397">
            <v>0</v>
          </cell>
          <cell r="AE4397">
            <v>0</v>
          </cell>
        </row>
        <row r="4398">
          <cell r="C4398" t="str">
            <v>S060500368</v>
          </cell>
          <cell r="D4398" t="str">
            <v>JOB-0255 เข็มเจาะกระทุ้ง (ปลอก+แกน) 1/2</v>
          </cell>
          <cell r="F4398" t="str">
            <v>JV0109016</v>
          </cell>
          <cell r="G4398">
            <v>37164</v>
          </cell>
          <cell r="H4398">
            <v>7</v>
          </cell>
          <cell r="I4398">
            <v>8374.1</v>
          </cell>
          <cell r="J4398">
            <v>7</v>
          </cell>
          <cell r="K4398">
            <v>37164</v>
          </cell>
          <cell r="N4398">
            <v>0</v>
          </cell>
          <cell r="O4398">
            <v>8367.1</v>
          </cell>
          <cell r="P4398">
            <v>8367.1</v>
          </cell>
          <cell r="Q4398">
            <v>8367.1</v>
          </cell>
          <cell r="R4398">
            <v>8367.1</v>
          </cell>
          <cell r="S4398">
            <v>8367.1</v>
          </cell>
          <cell r="T4398">
            <v>0</v>
          </cell>
          <cell r="U4398">
            <v>0</v>
          </cell>
          <cell r="V4398">
            <v>0</v>
          </cell>
          <cell r="W4398">
            <v>0</v>
          </cell>
          <cell r="X4398">
            <v>0</v>
          </cell>
          <cell r="Y4398">
            <v>0</v>
          </cell>
          <cell r="Z4398">
            <v>0</v>
          </cell>
          <cell r="AA4398">
            <v>0</v>
          </cell>
          <cell r="AB4398">
            <v>0</v>
          </cell>
          <cell r="AC4398">
            <v>0</v>
          </cell>
          <cell r="AD4398">
            <v>0</v>
          </cell>
          <cell r="AE4398">
            <v>0</v>
          </cell>
        </row>
        <row r="4399">
          <cell r="C4399" t="str">
            <v>S060500369</v>
          </cell>
          <cell r="D4399" t="str">
            <v>JOB-0259 JIG เชื่อม Inlet-Outlet ECA-0007</v>
          </cell>
          <cell r="F4399" t="str">
            <v>JV0109016</v>
          </cell>
          <cell r="G4399">
            <v>37164</v>
          </cell>
          <cell r="H4399">
            <v>2</v>
          </cell>
          <cell r="I4399">
            <v>1855.75</v>
          </cell>
          <cell r="J4399">
            <v>2</v>
          </cell>
          <cell r="K4399">
            <v>37164</v>
          </cell>
          <cell r="N4399">
            <v>0</v>
          </cell>
          <cell r="O4399">
            <v>1853.75</v>
          </cell>
          <cell r="P4399">
            <v>1853.75</v>
          </cell>
          <cell r="Q4399">
            <v>1853.75</v>
          </cell>
          <cell r="R4399">
            <v>1853.75</v>
          </cell>
          <cell r="S4399">
            <v>1853.75</v>
          </cell>
          <cell r="T4399">
            <v>0</v>
          </cell>
          <cell r="U4399">
            <v>0</v>
          </cell>
          <cell r="V4399">
            <v>0</v>
          </cell>
          <cell r="W4399">
            <v>0</v>
          </cell>
          <cell r="X4399">
            <v>0</v>
          </cell>
          <cell r="Y4399">
            <v>0</v>
          </cell>
          <cell r="Z4399">
            <v>0</v>
          </cell>
          <cell r="AA4399">
            <v>0</v>
          </cell>
          <cell r="AB4399">
            <v>0</v>
          </cell>
          <cell r="AC4399">
            <v>0</v>
          </cell>
          <cell r="AD4399">
            <v>0</v>
          </cell>
          <cell r="AE4399">
            <v>0</v>
          </cell>
        </row>
        <row r="4400">
          <cell r="C4400" t="str">
            <v>S060500370</v>
          </cell>
          <cell r="D4400" t="str">
            <v>JOB-0259 JIG เชื่อม Inlet-Outlet ECA-0158</v>
          </cell>
          <cell r="F4400" t="str">
            <v>JV0109016</v>
          </cell>
          <cell r="G4400">
            <v>37164</v>
          </cell>
          <cell r="H4400">
            <v>2</v>
          </cell>
          <cell r="I4400">
            <v>1173.25</v>
          </cell>
          <cell r="J4400">
            <v>2</v>
          </cell>
          <cell r="K4400">
            <v>37164</v>
          </cell>
          <cell r="N4400">
            <v>0</v>
          </cell>
          <cell r="O4400">
            <v>1171.25</v>
          </cell>
          <cell r="P4400">
            <v>1171.25</v>
          </cell>
          <cell r="Q4400">
            <v>1171.25</v>
          </cell>
          <cell r="R4400">
            <v>1171.25</v>
          </cell>
          <cell r="S4400">
            <v>1171.25</v>
          </cell>
          <cell r="T4400">
            <v>0</v>
          </cell>
          <cell r="U4400">
            <v>0</v>
          </cell>
          <cell r="V4400">
            <v>0</v>
          </cell>
          <cell r="W4400">
            <v>0</v>
          </cell>
          <cell r="X4400">
            <v>0</v>
          </cell>
          <cell r="Y4400">
            <v>0</v>
          </cell>
          <cell r="Z4400">
            <v>0</v>
          </cell>
          <cell r="AA4400">
            <v>0</v>
          </cell>
          <cell r="AB4400">
            <v>0</v>
          </cell>
          <cell r="AC4400">
            <v>0</v>
          </cell>
          <cell r="AD4400">
            <v>0</v>
          </cell>
          <cell r="AE4400">
            <v>0</v>
          </cell>
        </row>
        <row r="4401">
          <cell r="C4401" t="str">
            <v>S060500371</v>
          </cell>
          <cell r="D4401" t="str">
            <v>JOB-0169 หัว TEST รั่ว ECA-0168</v>
          </cell>
          <cell r="F4401" t="str">
            <v>JV0109016</v>
          </cell>
          <cell r="G4401">
            <v>37164</v>
          </cell>
          <cell r="H4401">
            <v>4</v>
          </cell>
          <cell r="I4401">
            <v>1233.96</v>
          </cell>
          <cell r="J4401">
            <v>4</v>
          </cell>
          <cell r="K4401">
            <v>37164</v>
          </cell>
          <cell r="N4401">
            <v>0</v>
          </cell>
          <cell r="O4401">
            <v>1229.96</v>
          </cell>
          <cell r="P4401">
            <v>1229.96</v>
          </cell>
          <cell r="Q4401">
            <v>1229.96</v>
          </cell>
          <cell r="R4401">
            <v>1229.96</v>
          </cell>
          <cell r="S4401">
            <v>1229.96</v>
          </cell>
          <cell r="T4401">
            <v>0</v>
          </cell>
          <cell r="U4401">
            <v>0</v>
          </cell>
          <cell r="V4401">
            <v>0</v>
          </cell>
          <cell r="W4401">
            <v>0</v>
          </cell>
          <cell r="X4401">
            <v>0</v>
          </cell>
          <cell r="Y4401">
            <v>0</v>
          </cell>
          <cell r="Z4401">
            <v>0</v>
          </cell>
          <cell r="AA4401">
            <v>0</v>
          </cell>
          <cell r="AB4401">
            <v>0</v>
          </cell>
          <cell r="AC4401">
            <v>0</v>
          </cell>
          <cell r="AD4401">
            <v>0</v>
          </cell>
          <cell r="AE4401">
            <v>0</v>
          </cell>
        </row>
        <row r="4402">
          <cell r="C4402" t="str">
            <v>S060500372</v>
          </cell>
          <cell r="D4402" t="str">
            <v>JOB-0174 หัว Test รั่ว FTG-320</v>
          </cell>
          <cell r="F4402" t="str">
            <v>JV0109016</v>
          </cell>
          <cell r="G4402">
            <v>37164</v>
          </cell>
          <cell r="H4402">
            <v>2</v>
          </cell>
          <cell r="I4402">
            <v>1251.25</v>
          </cell>
          <cell r="J4402">
            <v>2</v>
          </cell>
          <cell r="K4402">
            <v>37164</v>
          </cell>
          <cell r="N4402">
            <v>0</v>
          </cell>
          <cell r="O4402">
            <v>1249.25</v>
          </cell>
          <cell r="P4402">
            <v>1249.25</v>
          </cell>
          <cell r="Q4402">
            <v>1249.25</v>
          </cell>
          <cell r="R4402">
            <v>1249.25</v>
          </cell>
          <cell r="S4402">
            <v>1249.25</v>
          </cell>
          <cell r="T4402">
            <v>0</v>
          </cell>
          <cell r="U4402">
            <v>0</v>
          </cell>
          <cell r="V4402">
            <v>0</v>
          </cell>
          <cell r="W4402">
            <v>0</v>
          </cell>
          <cell r="X4402">
            <v>0</v>
          </cell>
          <cell r="Y4402">
            <v>0</v>
          </cell>
          <cell r="Z4402">
            <v>0</v>
          </cell>
          <cell r="AA4402">
            <v>0</v>
          </cell>
          <cell r="AB4402">
            <v>0</v>
          </cell>
          <cell r="AC4402">
            <v>0</v>
          </cell>
          <cell r="AD4402">
            <v>0</v>
          </cell>
          <cell r="AE4402">
            <v>0</v>
          </cell>
        </row>
        <row r="4403">
          <cell r="C4403" t="str">
            <v>S060500373</v>
          </cell>
          <cell r="D4403" t="str">
            <v>JOB-0103 เกจวัดงานเชื่อม (วัดความสูง)</v>
          </cell>
          <cell r="F4403" t="str">
            <v>JV0109016</v>
          </cell>
          <cell r="G4403">
            <v>37164</v>
          </cell>
          <cell r="H4403">
            <v>12</v>
          </cell>
          <cell r="I4403">
            <v>82192.429999999993</v>
          </cell>
          <cell r="J4403">
            <v>12</v>
          </cell>
          <cell r="K4403">
            <v>37164</v>
          </cell>
          <cell r="N4403">
            <v>0</v>
          </cell>
          <cell r="O4403">
            <v>82180.429999999993</v>
          </cell>
          <cell r="P4403">
            <v>82180.429999999993</v>
          </cell>
          <cell r="Q4403">
            <v>82180.429999999993</v>
          </cell>
          <cell r="R4403">
            <v>82180.429999999993</v>
          </cell>
          <cell r="S4403">
            <v>82180.429999999993</v>
          </cell>
          <cell r="T4403">
            <v>0</v>
          </cell>
          <cell r="U4403">
            <v>0</v>
          </cell>
          <cell r="V4403">
            <v>0</v>
          </cell>
          <cell r="W4403">
            <v>0</v>
          </cell>
          <cell r="X4403">
            <v>0</v>
          </cell>
          <cell r="Y4403">
            <v>0</v>
          </cell>
          <cell r="Z4403">
            <v>0</v>
          </cell>
          <cell r="AA4403">
            <v>0</v>
          </cell>
          <cell r="AB4403">
            <v>0</v>
          </cell>
          <cell r="AC4403">
            <v>0</v>
          </cell>
          <cell r="AD4403">
            <v>0</v>
          </cell>
          <cell r="AE4403">
            <v>0</v>
          </cell>
        </row>
        <row r="4404">
          <cell r="C4404" t="str">
            <v>S060600019</v>
          </cell>
          <cell r="D4404" t="str">
            <v>JOB-MT-01-09-03 หัวย้ำ Rivet</v>
          </cell>
          <cell r="F4404" t="str">
            <v>JV0109016</v>
          </cell>
          <cell r="G4404">
            <v>37164</v>
          </cell>
          <cell r="H4404">
            <v>1</v>
          </cell>
          <cell r="I4404">
            <v>3903.9</v>
          </cell>
          <cell r="J4404">
            <v>1</v>
          </cell>
          <cell r="K4404">
            <v>37164</v>
          </cell>
          <cell r="N4404">
            <v>0</v>
          </cell>
          <cell r="O4404">
            <v>3902.9</v>
          </cell>
          <cell r="P4404">
            <v>3902.9</v>
          </cell>
          <cell r="Q4404">
            <v>3902.9</v>
          </cell>
          <cell r="R4404">
            <v>3902.9</v>
          </cell>
          <cell r="S4404">
            <v>3902.9</v>
          </cell>
          <cell r="T4404">
            <v>0</v>
          </cell>
          <cell r="U4404">
            <v>0</v>
          </cell>
          <cell r="V4404">
            <v>0</v>
          </cell>
          <cell r="W4404">
            <v>0</v>
          </cell>
          <cell r="X4404">
            <v>0</v>
          </cell>
          <cell r="Y4404">
            <v>0</v>
          </cell>
          <cell r="Z4404">
            <v>0</v>
          </cell>
          <cell r="AA4404">
            <v>0</v>
          </cell>
          <cell r="AB4404">
            <v>0</v>
          </cell>
          <cell r="AC4404">
            <v>0</v>
          </cell>
          <cell r="AD4404">
            <v>0</v>
          </cell>
          <cell r="AE4404">
            <v>0</v>
          </cell>
        </row>
        <row r="4405">
          <cell r="C4405" t="str">
            <v>S060600020</v>
          </cell>
          <cell r="D4405" t="str">
            <v>JOB-MT-01-09-06 หัวย้ำ Rivet</v>
          </cell>
          <cell r="F4405" t="str">
            <v>JV0109016</v>
          </cell>
          <cell r="G4405">
            <v>37164</v>
          </cell>
          <cell r="H4405">
            <v>1</v>
          </cell>
          <cell r="I4405">
            <v>1432.94</v>
          </cell>
          <cell r="J4405">
            <v>1</v>
          </cell>
          <cell r="K4405">
            <v>37164</v>
          </cell>
          <cell r="N4405">
            <v>0</v>
          </cell>
          <cell r="O4405">
            <v>1431.94</v>
          </cell>
          <cell r="P4405">
            <v>1431.94</v>
          </cell>
          <cell r="Q4405">
            <v>1431.94</v>
          </cell>
          <cell r="R4405">
            <v>1431.94</v>
          </cell>
          <cell r="S4405">
            <v>1431.94</v>
          </cell>
          <cell r="T4405">
            <v>0</v>
          </cell>
          <cell r="U4405">
            <v>0</v>
          </cell>
          <cell r="V4405">
            <v>0</v>
          </cell>
          <cell r="W4405">
            <v>0</v>
          </cell>
          <cell r="X4405">
            <v>0</v>
          </cell>
          <cell r="Y4405">
            <v>0</v>
          </cell>
          <cell r="Z4405">
            <v>0</v>
          </cell>
          <cell r="AA4405">
            <v>0</v>
          </cell>
          <cell r="AB4405">
            <v>0</v>
          </cell>
          <cell r="AC4405">
            <v>0</v>
          </cell>
          <cell r="AD4405">
            <v>0</v>
          </cell>
          <cell r="AE4405">
            <v>0</v>
          </cell>
        </row>
        <row r="4406">
          <cell r="C4406" t="str">
            <v>S070200903</v>
          </cell>
          <cell r="D4406" t="str">
            <v>JOB-0261 แม่พิมพ์ขึ้นรูป Cover CCX-0689</v>
          </cell>
          <cell r="F4406" t="str">
            <v>JV0110026</v>
          </cell>
          <cell r="G4406">
            <v>37195</v>
          </cell>
          <cell r="H4406">
            <v>1</v>
          </cell>
          <cell r="I4406">
            <v>12376.34</v>
          </cell>
          <cell r="J4406">
            <v>1</v>
          </cell>
          <cell r="K4406">
            <v>37195</v>
          </cell>
          <cell r="N4406">
            <v>0</v>
          </cell>
          <cell r="O4406">
            <v>12375.34</v>
          </cell>
          <cell r="P4406">
            <v>12375.34</v>
          </cell>
          <cell r="Q4406">
            <v>12375.34</v>
          </cell>
          <cell r="R4406">
            <v>12375.34</v>
          </cell>
          <cell r="S4406">
            <v>12375.34</v>
          </cell>
          <cell r="T4406">
            <v>0</v>
          </cell>
          <cell r="U4406">
            <v>0</v>
          </cell>
          <cell r="V4406">
            <v>0</v>
          </cell>
          <cell r="W4406">
            <v>0</v>
          </cell>
          <cell r="X4406">
            <v>0</v>
          </cell>
          <cell r="Y4406">
            <v>0</v>
          </cell>
          <cell r="Z4406">
            <v>0</v>
          </cell>
          <cell r="AA4406">
            <v>0</v>
          </cell>
          <cell r="AB4406">
            <v>0</v>
          </cell>
          <cell r="AC4406">
            <v>0</v>
          </cell>
          <cell r="AD4406">
            <v>0</v>
          </cell>
          <cell r="AE4406">
            <v>0</v>
          </cell>
        </row>
        <row r="4407">
          <cell r="C4407" t="str">
            <v>S070200904</v>
          </cell>
          <cell r="D4407" t="str">
            <v>JOB-MW-01-09-005 แม่พิมพ์ปั๊มตัด 32*114.50 MM.</v>
          </cell>
          <cell r="F4407" t="str">
            <v>JV0110026</v>
          </cell>
          <cell r="G4407">
            <v>37195</v>
          </cell>
          <cell r="H4407">
            <v>1</v>
          </cell>
          <cell r="I4407">
            <v>3185</v>
          </cell>
          <cell r="J4407">
            <v>1</v>
          </cell>
          <cell r="K4407">
            <v>37195</v>
          </cell>
          <cell r="N4407">
            <v>0</v>
          </cell>
          <cell r="O4407">
            <v>3184</v>
          </cell>
          <cell r="P4407">
            <v>3184</v>
          </cell>
          <cell r="Q4407">
            <v>3184</v>
          </cell>
          <cell r="R4407">
            <v>3184</v>
          </cell>
          <cell r="S4407">
            <v>3184</v>
          </cell>
          <cell r="T4407">
            <v>0</v>
          </cell>
          <cell r="U4407">
            <v>0</v>
          </cell>
          <cell r="V4407">
            <v>0</v>
          </cell>
          <cell r="W4407">
            <v>0</v>
          </cell>
          <cell r="X4407">
            <v>0</v>
          </cell>
          <cell r="Y4407">
            <v>0</v>
          </cell>
          <cell r="Z4407">
            <v>0</v>
          </cell>
          <cell r="AA4407">
            <v>0</v>
          </cell>
          <cell r="AB4407">
            <v>0</v>
          </cell>
          <cell r="AC4407">
            <v>0</v>
          </cell>
          <cell r="AD4407">
            <v>0</v>
          </cell>
          <cell r="AE4407">
            <v>0</v>
          </cell>
        </row>
        <row r="4408">
          <cell r="C4408" t="str">
            <v>S070200905</v>
          </cell>
          <cell r="D4408" t="str">
            <v>JOB-MW-01-09-020 แม่พิมพ์เจาะปล่องพลาสติกฝาบน</v>
          </cell>
          <cell r="E4408" t="str">
            <v>Ssndwich H/C</v>
          </cell>
          <cell r="F4408" t="str">
            <v>JV0110026</v>
          </cell>
          <cell r="G4408">
            <v>37195</v>
          </cell>
          <cell r="H4408">
            <v>1</v>
          </cell>
          <cell r="I4408">
            <v>1592.5</v>
          </cell>
          <cell r="J4408">
            <v>1</v>
          </cell>
          <cell r="K4408">
            <v>37195</v>
          </cell>
          <cell r="N4408">
            <v>0</v>
          </cell>
          <cell r="O4408">
            <v>1591.5</v>
          </cell>
          <cell r="P4408">
            <v>1591.5</v>
          </cell>
          <cell r="Q4408">
            <v>1591.5</v>
          </cell>
          <cell r="R4408">
            <v>1591.5</v>
          </cell>
          <cell r="S4408">
            <v>1591.5</v>
          </cell>
          <cell r="T4408">
            <v>0</v>
          </cell>
          <cell r="U4408">
            <v>0</v>
          </cell>
          <cell r="V4408">
            <v>0</v>
          </cell>
          <cell r="W4408">
            <v>0</v>
          </cell>
          <cell r="X4408">
            <v>0</v>
          </cell>
          <cell r="Y4408">
            <v>0</v>
          </cell>
          <cell r="Z4408">
            <v>0</v>
          </cell>
          <cell r="AA4408">
            <v>0</v>
          </cell>
          <cell r="AB4408">
            <v>0</v>
          </cell>
          <cell r="AC4408">
            <v>0</v>
          </cell>
          <cell r="AD4408">
            <v>0</v>
          </cell>
          <cell r="AE4408">
            <v>0</v>
          </cell>
        </row>
        <row r="4409">
          <cell r="C4409" t="str">
            <v>S070200906</v>
          </cell>
          <cell r="D4409" t="str">
            <v>JOB-01-09-09 แม่พิมพ์ Blank Speed Nut</v>
          </cell>
          <cell r="F4409" t="str">
            <v>JV0110026</v>
          </cell>
          <cell r="G4409">
            <v>37195</v>
          </cell>
          <cell r="H4409">
            <v>1</v>
          </cell>
          <cell r="I4409">
            <v>1536.5</v>
          </cell>
          <cell r="J4409">
            <v>1</v>
          </cell>
          <cell r="K4409">
            <v>37195</v>
          </cell>
          <cell r="N4409">
            <v>0</v>
          </cell>
          <cell r="O4409">
            <v>1535.5</v>
          </cell>
          <cell r="P4409">
            <v>1535.5</v>
          </cell>
          <cell r="Q4409">
            <v>1535.5</v>
          </cell>
          <cell r="R4409">
            <v>1535.5</v>
          </cell>
          <cell r="S4409">
            <v>1535.5</v>
          </cell>
          <cell r="T4409">
            <v>0</v>
          </cell>
          <cell r="U4409">
            <v>0</v>
          </cell>
          <cell r="V4409">
            <v>0</v>
          </cell>
          <cell r="W4409">
            <v>0</v>
          </cell>
          <cell r="X4409">
            <v>0</v>
          </cell>
          <cell r="Y4409">
            <v>0</v>
          </cell>
          <cell r="Z4409">
            <v>0</v>
          </cell>
          <cell r="AA4409">
            <v>0</v>
          </cell>
          <cell r="AB4409">
            <v>0</v>
          </cell>
          <cell r="AC4409">
            <v>0</v>
          </cell>
          <cell r="AD4409">
            <v>0</v>
          </cell>
          <cell r="AE4409">
            <v>0</v>
          </cell>
        </row>
        <row r="4410">
          <cell r="C4410" t="str">
            <v>S060200280</v>
          </cell>
          <cell r="D4410" t="str">
            <v>JOB-01-09-023 กลึงหัว Spot</v>
          </cell>
          <cell r="F4410" t="str">
            <v>JV0110026</v>
          </cell>
          <cell r="G4410">
            <v>37195</v>
          </cell>
          <cell r="H4410">
            <v>1</v>
          </cell>
          <cell r="I4410">
            <v>2730</v>
          </cell>
          <cell r="J4410">
            <v>1</v>
          </cell>
          <cell r="K4410">
            <v>37195</v>
          </cell>
          <cell r="N4410">
            <v>0</v>
          </cell>
          <cell r="O4410">
            <v>2729</v>
          </cell>
          <cell r="P4410">
            <v>2729</v>
          </cell>
          <cell r="Q4410">
            <v>2729</v>
          </cell>
          <cell r="R4410">
            <v>2729</v>
          </cell>
          <cell r="S4410">
            <v>2729</v>
          </cell>
          <cell r="T4410">
            <v>0</v>
          </cell>
          <cell r="U4410">
            <v>0</v>
          </cell>
          <cell r="V4410">
            <v>0</v>
          </cell>
          <cell r="W4410">
            <v>0</v>
          </cell>
          <cell r="X4410">
            <v>0</v>
          </cell>
          <cell r="Y4410">
            <v>0</v>
          </cell>
          <cell r="Z4410">
            <v>0</v>
          </cell>
          <cell r="AA4410">
            <v>0</v>
          </cell>
          <cell r="AB4410">
            <v>0</v>
          </cell>
          <cell r="AC4410">
            <v>0</v>
          </cell>
          <cell r="AD4410">
            <v>0</v>
          </cell>
          <cell r="AE4410">
            <v>0</v>
          </cell>
        </row>
        <row r="4411">
          <cell r="C4411" t="str">
            <v>S060300363</v>
          </cell>
          <cell r="D4411" t="str">
            <v>JOB-Fin-10-001 S #8 ทำเหล็กรองมีดซอย 6 ชิ้น</v>
          </cell>
          <cell r="F4411" t="str">
            <v>JV0110026</v>
          </cell>
          <cell r="G4411">
            <v>37195</v>
          </cell>
          <cell r="H4411">
            <v>1</v>
          </cell>
          <cell r="I4411">
            <v>1738.04</v>
          </cell>
          <cell r="J4411">
            <v>1</v>
          </cell>
          <cell r="K4411">
            <v>37195</v>
          </cell>
          <cell r="N4411">
            <v>0</v>
          </cell>
          <cell r="O4411">
            <v>1737.04</v>
          </cell>
          <cell r="P4411">
            <v>1737.04</v>
          </cell>
          <cell r="Q4411">
            <v>1737.04</v>
          </cell>
          <cell r="R4411">
            <v>1737.04</v>
          </cell>
          <cell r="S4411">
            <v>1737.04</v>
          </cell>
          <cell r="T4411">
            <v>0</v>
          </cell>
          <cell r="U4411">
            <v>0</v>
          </cell>
          <cell r="V4411">
            <v>0</v>
          </cell>
          <cell r="W4411">
            <v>0</v>
          </cell>
          <cell r="X4411">
            <v>0</v>
          </cell>
          <cell r="Y4411">
            <v>0</v>
          </cell>
          <cell r="Z4411">
            <v>0</v>
          </cell>
          <cell r="AA4411">
            <v>0</v>
          </cell>
          <cell r="AB4411">
            <v>0</v>
          </cell>
          <cell r="AC4411">
            <v>0</v>
          </cell>
          <cell r="AD4411">
            <v>0</v>
          </cell>
          <cell r="AE4411">
            <v>0</v>
          </cell>
        </row>
        <row r="4412">
          <cell r="C4412" t="str">
            <v>S060300364</v>
          </cell>
          <cell r="D4412" t="str">
            <v>JOB-Tube-01-08-003 Jig ดัดท่อ Semi Auto No.3</v>
          </cell>
          <cell r="F4412" t="str">
            <v>JV0110026</v>
          </cell>
          <cell r="G4412">
            <v>37195</v>
          </cell>
          <cell r="H4412">
            <v>1</v>
          </cell>
          <cell r="I4412">
            <v>13654.2</v>
          </cell>
          <cell r="J4412">
            <v>1</v>
          </cell>
          <cell r="K4412">
            <v>37195</v>
          </cell>
          <cell r="N4412">
            <v>0</v>
          </cell>
          <cell r="O4412">
            <v>13653.2</v>
          </cell>
          <cell r="P4412">
            <v>13653.2</v>
          </cell>
          <cell r="Q4412">
            <v>13653.2</v>
          </cell>
          <cell r="R4412">
            <v>13653.2</v>
          </cell>
          <cell r="S4412">
            <v>13653.2</v>
          </cell>
          <cell r="T4412">
            <v>0</v>
          </cell>
          <cell r="U4412">
            <v>0</v>
          </cell>
          <cell r="V4412">
            <v>0</v>
          </cell>
          <cell r="W4412">
            <v>0</v>
          </cell>
          <cell r="X4412">
            <v>0</v>
          </cell>
          <cell r="Y4412">
            <v>0</v>
          </cell>
          <cell r="Z4412">
            <v>0</v>
          </cell>
          <cell r="AA4412">
            <v>0</v>
          </cell>
          <cell r="AB4412">
            <v>0</v>
          </cell>
          <cell r="AC4412">
            <v>0</v>
          </cell>
          <cell r="AD4412">
            <v>0</v>
          </cell>
          <cell r="AE4412">
            <v>0</v>
          </cell>
        </row>
        <row r="4413">
          <cell r="C4413" t="str">
            <v>S060300365</v>
          </cell>
          <cell r="D4413" t="str">
            <v>JOB-Tube-01-10-015 Jig ดัดท่อ CW 3/8 Semi Auto</v>
          </cell>
          <cell r="E4413" t="str">
            <v>No.5</v>
          </cell>
          <cell r="F4413" t="str">
            <v>JV0110026</v>
          </cell>
          <cell r="G4413">
            <v>37195</v>
          </cell>
          <cell r="H4413">
            <v>1</v>
          </cell>
          <cell r="I4413">
            <v>3981.25</v>
          </cell>
          <cell r="J4413">
            <v>1</v>
          </cell>
          <cell r="K4413">
            <v>37195</v>
          </cell>
          <cell r="N4413">
            <v>0</v>
          </cell>
          <cell r="O4413">
            <v>3980.25</v>
          </cell>
          <cell r="P4413">
            <v>3980.25</v>
          </cell>
          <cell r="Q4413">
            <v>3980.25</v>
          </cell>
          <cell r="R4413">
            <v>3980.25</v>
          </cell>
          <cell r="S4413">
            <v>3980.25</v>
          </cell>
          <cell r="T4413">
            <v>0</v>
          </cell>
          <cell r="U4413">
            <v>0</v>
          </cell>
          <cell r="V4413">
            <v>0</v>
          </cell>
          <cell r="W4413">
            <v>0</v>
          </cell>
          <cell r="X4413">
            <v>0</v>
          </cell>
          <cell r="Y4413">
            <v>0</v>
          </cell>
          <cell r="Z4413">
            <v>0</v>
          </cell>
          <cell r="AA4413">
            <v>0</v>
          </cell>
          <cell r="AB4413">
            <v>0</v>
          </cell>
          <cell r="AC4413">
            <v>0</v>
          </cell>
          <cell r="AD4413">
            <v>0</v>
          </cell>
          <cell r="AE4413">
            <v>0</v>
          </cell>
        </row>
        <row r="4414">
          <cell r="C4414" t="str">
            <v>S060400536</v>
          </cell>
          <cell r="D4414" t="str">
            <v>JOB-EXP-01-10-01 ทำตัวกระแทกบาน 10 MM.</v>
          </cell>
          <cell r="F4414" t="str">
            <v>JV0110026</v>
          </cell>
          <cell r="G4414">
            <v>37195</v>
          </cell>
          <cell r="H4414">
            <v>12</v>
          </cell>
          <cell r="I4414">
            <v>2416.37</v>
          </cell>
          <cell r="J4414">
            <v>12</v>
          </cell>
          <cell r="K4414">
            <v>37195</v>
          </cell>
          <cell r="N4414">
            <v>0</v>
          </cell>
          <cell r="O4414">
            <v>2404.37</v>
          </cell>
          <cell r="P4414">
            <v>2404.37</v>
          </cell>
          <cell r="Q4414">
            <v>2404.37</v>
          </cell>
          <cell r="R4414">
            <v>2404.37</v>
          </cell>
          <cell r="S4414">
            <v>2404.37</v>
          </cell>
          <cell r="T4414">
            <v>0</v>
          </cell>
          <cell r="U4414">
            <v>0</v>
          </cell>
          <cell r="V4414">
            <v>0</v>
          </cell>
          <cell r="W4414">
            <v>0</v>
          </cell>
          <cell r="X4414">
            <v>0</v>
          </cell>
          <cell r="Y4414">
            <v>0</v>
          </cell>
          <cell r="Z4414">
            <v>0</v>
          </cell>
          <cell r="AA4414">
            <v>0</v>
          </cell>
          <cell r="AB4414">
            <v>0</v>
          </cell>
          <cell r="AC4414">
            <v>0</v>
          </cell>
          <cell r="AD4414">
            <v>0</v>
          </cell>
          <cell r="AE4414">
            <v>0</v>
          </cell>
        </row>
        <row r="4415">
          <cell r="C4415" t="str">
            <v>S060400537</v>
          </cell>
          <cell r="D4415" t="str">
            <v>JOB-EXP.-01-10-003 สร้างตัวประกบข้าง Coil</v>
          </cell>
          <cell r="E4415" t="str">
            <v>เครื่องอัดแน่น</v>
          </cell>
          <cell r="F4415" t="str">
            <v>JV0110026</v>
          </cell>
          <cell r="G4415">
            <v>37195</v>
          </cell>
          <cell r="H4415">
            <v>6</v>
          </cell>
          <cell r="I4415">
            <v>4823</v>
          </cell>
          <cell r="J4415">
            <v>6</v>
          </cell>
          <cell r="K4415">
            <v>37195</v>
          </cell>
          <cell r="N4415">
            <v>0</v>
          </cell>
          <cell r="O4415">
            <v>4817</v>
          </cell>
          <cell r="P4415">
            <v>4817</v>
          </cell>
          <cell r="Q4415">
            <v>4817</v>
          </cell>
          <cell r="R4415">
            <v>4817</v>
          </cell>
          <cell r="S4415">
            <v>4817</v>
          </cell>
          <cell r="T4415">
            <v>0</v>
          </cell>
          <cell r="U4415">
            <v>0</v>
          </cell>
          <cell r="V4415">
            <v>0</v>
          </cell>
          <cell r="W4415">
            <v>0</v>
          </cell>
          <cell r="X4415">
            <v>0</v>
          </cell>
          <cell r="Y4415">
            <v>0</v>
          </cell>
          <cell r="Z4415">
            <v>0</v>
          </cell>
          <cell r="AA4415">
            <v>0</v>
          </cell>
          <cell r="AB4415">
            <v>0</v>
          </cell>
          <cell r="AC4415">
            <v>0</v>
          </cell>
          <cell r="AD4415">
            <v>0</v>
          </cell>
          <cell r="AE4415">
            <v>0</v>
          </cell>
        </row>
        <row r="4416">
          <cell r="C4416" t="str">
            <v>S060400538</v>
          </cell>
          <cell r="D4416" t="str">
            <v>JOB-EXP-01-10-0181 เบ้าอัดแน่น Cond-Skoda</v>
          </cell>
          <cell r="F4416" t="str">
            <v>JV0110026</v>
          </cell>
          <cell r="G4416">
            <v>37195</v>
          </cell>
          <cell r="H4416">
            <v>35</v>
          </cell>
          <cell r="I4416">
            <v>2337.5</v>
          </cell>
          <cell r="J4416">
            <v>35</v>
          </cell>
          <cell r="K4416">
            <v>37195</v>
          </cell>
          <cell r="N4416">
            <v>0</v>
          </cell>
          <cell r="O4416">
            <v>2302.5</v>
          </cell>
          <cell r="P4416">
            <v>2302.5</v>
          </cell>
          <cell r="Q4416">
            <v>2302.5</v>
          </cell>
          <cell r="R4416">
            <v>2302.5</v>
          </cell>
          <cell r="S4416">
            <v>2302.5</v>
          </cell>
          <cell r="T4416">
            <v>0</v>
          </cell>
          <cell r="U4416">
            <v>0</v>
          </cell>
          <cell r="V4416">
            <v>0</v>
          </cell>
          <cell r="W4416">
            <v>0</v>
          </cell>
          <cell r="X4416">
            <v>0</v>
          </cell>
          <cell r="Y4416">
            <v>0</v>
          </cell>
          <cell r="Z4416">
            <v>0</v>
          </cell>
          <cell r="AA4416">
            <v>0</v>
          </cell>
          <cell r="AB4416">
            <v>0</v>
          </cell>
          <cell r="AC4416">
            <v>0</v>
          </cell>
          <cell r="AD4416">
            <v>0</v>
          </cell>
          <cell r="AE4416">
            <v>0</v>
          </cell>
        </row>
        <row r="4417">
          <cell r="C4417" t="str">
            <v>S060500374</v>
          </cell>
          <cell r="D4417" t="str">
            <v>JOB-0175 Jig เจาะ Outlet ECA-0173</v>
          </cell>
          <cell r="F4417" t="str">
            <v>JV0110026</v>
          </cell>
          <cell r="G4417">
            <v>37195</v>
          </cell>
          <cell r="H4417">
            <v>1</v>
          </cell>
          <cell r="I4417">
            <v>1847.9</v>
          </cell>
          <cell r="J4417">
            <v>1</v>
          </cell>
          <cell r="K4417">
            <v>37195</v>
          </cell>
          <cell r="N4417">
            <v>0</v>
          </cell>
          <cell r="O4417">
            <v>1846.9</v>
          </cell>
          <cell r="P4417">
            <v>1846.9</v>
          </cell>
          <cell r="Q4417">
            <v>1846.9</v>
          </cell>
          <cell r="R4417">
            <v>1846.9</v>
          </cell>
          <cell r="S4417">
            <v>1846.9</v>
          </cell>
          <cell r="T4417">
            <v>0</v>
          </cell>
          <cell r="U4417">
            <v>0</v>
          </cell>
          <cell r="V4417">
            <v>0</v>
          </cell>
          <cell r="W4417">
            <v>0</v>
          </cell>
          <cell r="X4417">
            <v>0</v>
          </cell>
          <cell r="Y4417">
            <v>0</v>
          </cell>
          <cell r="Z4417">
            <v>0</v>
          </cell>
          <cell r="AA4417">
            <v>0</v>
          </cell>
          <cell r="AB4417">
            <v>0</v>
          </cell>
          <cell r="AC4417">
            <v>0</v>
          </cell>
          <cell r="AD4417">
            <v>0</v>
          </cell>
          <cell r="AE4417">
            <v>0</v>
          </cell>
        </row>
        <row r="4418">
          <cell r="C4418" t="str">
            <v>S060500375</v>
          </cell>
          <cell r="D4418" t="str">
            <v>JOB-0178 Jig เจาะรู Outlet ECA-0181</v>
          </cell>
          <cell r="F4418" t="str">
            <v>JV0110026</v>
          </cell>
          <cell r="G4418">
            <v>37195</v>
          </cell>
          <cell r="H4418">
            <v>1</v>
          </cell>
          <cell r="I4418">
            <v>2909.75</v>
          </cell>
          <cell r="J4418">
            <v>1</v>
          </cell>
          <cell r="K4418">
            <v>37195</v>
          </cell>
          <cell r="N4418">
            <v>0</v>
          </cell>
          <cell r="O4418">
            <v>2908.75</v>
          </cell>
          <cell r="P4418">
            <v>2908.75</v>
          </cell>
          <cell r="Q4418">
            <v>2908.75</v>
          </cell>
          <cell r="R4418">
            <v>2908.75</v>
          </cell>
          <cell r="S4418">
            <v>2908.75</v>
          </cell>
          <cell r="T4418">
            <v>0</v>
          </cell>
          <cell r="U4418">
            <v>0</v>
          </cell>
          <cell r="V4418">
            <v>0</v>
          </cell>
          <cell r="W4418">
            <v>0</v>
          </cell>
          <cell r="X4418">
            <v>0</v>
          </cell>
          <cell r="Y4418">
            <v>0</v>
          </cell>
          <cell r="Z4418">
            <v>0</v>
          </cell>
          <cell r="AA4418">
            <v>0</v>
          </cell>
          <cell r="AB4418">
            <v>0</v>
          </cell>
          <cell r="AC4418">
            <v>0</v>
          </cell>
          <cell r="AD4418">
            <v>0</v>
          </cell>
          <cell r="AE4418">
            <v>0</v>
          </cell>
        </row>
        <row r="4419">
          <cell r="C4419" t="str">
            <v>S060500376</v>
          </cell>
          <cell r="D4419" t="str">
            <v>JOB-0263 Jig เชื่อม Inlet (ILT-158)CCX-0223</v>
          </cell>
          <cell r="F4419" t="str">
            <v>JV0110026</v>
          </cell>
          <cell r="G4419">
            <v>37195</v>
          </cell>
          <cell r="H4419">
            <v>1</v>
          </cell>
          <cell r="I4419">
            <v>3183.61</v>
          </cell>
          <cell r="J4419">
            <v>1</v>
          </cell>
          <cell r="K4419">
            <v>37195</v>
          </cell>
          <cell r="N4419">
            <v>0</v>
          </cell>
          <cell r="O4419">
            <v>3182.61</v>
          </cell>
          <cell r="P4419">
            <v>3182.61</v>
          </cell>
          <cell r="Q4419">
            <v>3182.61</v>
          </cell>
          <cell r="R4419">
            <v>3182.61</v>
          </cell>
          <cell r="S4419">
            <v>3182.61</v>
          </cell>
          <cell r="T4419">
            <v>0</v>
          </cell>
          <cell r="U4419">
            <v>0</v>
          </cell>
          <cell r="V4419">
            <v>0</v>
          </cell>
          <cell r="W4419">
            <v>0</v>
          </cell>
          <cell r="X4419">
            <v>0</v>
          </cell>
          <cell r="Y4419">
            <v>0</v>
          </cell>
          <cell r="Z4419">
            <v>0</v>
          </cell>
          <cell r="AA4419">
            <v>0</v>
          </cell>
          <cell r="AB4419">
            <v>0</v>
          </cell>
          <cell r="AC4419">
            <v>0</v>
          </cell>
          <cell r="AD4419">
            <v>0</v>
          </cell>
          <cell r="AE4419">
            <v>0</v>
          </cell>
        </row>
        <row r="4420">
          <cell r="C4420" t="str">
            <v>S060500377</v>
          </cell>
          <cell r="D4420" t="str">
            <v>JOB-I/O-06-006 พิมพ์รีดท่อ Outlet 5/8</v>
          </cell>
          <cell r="F4420" t="str">
            <v>JV0110026</v>
          </cell>
          <cell r="G4420">
            <v>37195</v>
          </cell>
          <cell r="H4420">
            <v>1</v>
          </cell>
          <cell r="I4420">
            <v>3526.25</v>
          </cell>
          <cell r="J4420">
            <v>1</v>
          </cell>
          <cell r="K4420">
            <v>37195</v>
          </cell>
          <cell r="N4420">
            <v>0</v>
          </cell>
          <cell r="O4420">
            <v>3525.25</v>
          </cell>
          <cell r="P4420">
            <v>3525.25</v>
          </cell>
          <cell r="Q4420">
            <v>3525.25</v>
          </cell>
          <cell r="R4420">
            <v>3525.25</v>
          </cell>
          <cell r="S4420">
            <v>3525.25</v>
          </cell>
          <cell r="T4420">
            <v>0</v>
          </cell>
          <cell r="U4420">
            <v>0</v>
          </cell>
          <cell r="V4420">
            <v>0</v>
          </cell>
          <cell r="W4420">
            <v>0</v>
          </cell>
          <cell r="X4420">
            <v>0</v>
          </cell>
          <cell r="Y4420">
            <v>0</v>
          </cell>
          <cell r="Z4420">
            <v>0</v>
          </cell>
          <cell r="AA4420">
            <v>0</v>
          </cell>
          <cell r="AB4420">
            <v>0</v>
          </cell>
          <cell r="AC4420">
            <v>0</v>
          </cell>
          <cell r="AD4420">
            <v>0</v>
          </cell>
          <cell r="AE4420">
            <v>0</v>
          </cell>
        </row>
        <row r="4421">
          <cell r="C4421" t="str">
            <v>S060500378</v>
          </cell>
          <cell r="D4421" t="str">
            <v>JOB-I/O-01-10-064 หัว Test งาน ECA-0147</v>
          </cell>
          <cell r="F4421" t="str">
            <v>JV0110026</v>
          </cell>
          <cell r="G4421">
            <v>37195</v>
          </cell>
          <cell r="H4421">
            <v>5</v>
          </cell>
          <cell r="I4421">
            <v>2228.48</v>
          </cell>
          <cell r="J4421">
            <v>5</v>
          </cell>
          <cell r="K4421">
            <v>37195</v>
          </cell>
          <cell r="N4421">
            <v>0</v>
          </cell>
          <cell r="O4421">
            <v>2223.48</v>
          </cell>
          <cell r="P4421">
            <v>2223.48</v>
          </cell>
          <cell r="Q4421">
            <v>2223.48</v>
          </cell>
          <cell r="R4421">
            <v>2223.48</v>
          </cell>
          <cell r="S4421">
            <v>2223.48</v>
          </cell>
          <cell r="T4421">
            <v>0</v>
          </cell>
          <cell r="U4421">
            <v>0</v>
          </cell>
          <cell r="V4421">
            <v>0</v>
          </cell>
          <cell r="W4421">
            <v>0</v>
          </cell>
          <cell r="X4421">
            <v>0</v>
          </cell>
          <cell r="Y4421">
            <v>0</v>
          </cell>
          <cell r="Z4421">
            <v>0</v>
          </cell>
          <cell r="AA4421">
            <v>0</v>
          </cell>
          <cell r="AB4421">
            <v>0</v>
          </cell>
          <cell r="AC4421">
            <v>0</v>
          </cell>
          <cell r="AD4421">
            <v>0</v>
          </cell>
          <cell r="AE4421">
            <v>0</v>
          </cell>
        </row>
        <row r="4422">
          <cell r="C4422" t="str">
            <v>S060500379</v>
          </cell>
          <cell r="D4422" t="str">
            <v>JOB-I/O-01-10-067 ลูกยางหัว Test</v>
          </cell>
          <cell r="F4422" t="str">
            <v>JV0110026</v>
          </cell>
          <cell r="G4422">
            <v>37195</v>
          </cell>
          <cell r="H4422">
            <v>20</v>
          </cell>
          <cell r="I4422">
            <v>1930.54</v>
          </cell>
          <cell r="J4422">
            <v>20</v>
          </cell>
          <cell r="K4422">
            <v>37195</v>
          </cell>
          <cell r="N4422">
            <v>0</v>
          </cell>
          <cell r="O4422">
            <v>1910.54</v>
          </cell>
          <cell r="P4422">
            <v>1910.54</v>
          </cell>
          <cell r="Q4422">
            <v>1910.54</v>
          </cell>
          <cell r="R4422">
            <v>1910.54</v>
          </cell>
          <cell r="S4422">
            <v>1910.54</v>
          </cell>
          <cell r="T4422">
            <v>0</v>
          </cell>
          <cell r="U4422">
            <v>0</v>
          </cell>
          <cell r="V4422">
            <v>0</v>
          </cell>
          <cell r="W4422">
            <v>0</v>
          </cell>
          <cell r="X4422">
            <v>0</v>
          </cell>
          <cell r="Y4422">
            <v>0</v>
          </cell>
          <cell r="Z4422">
            <v>0</v>
          </cell>
          <cell r="AA4422">
            <v>0</v>
          </cell>
          <cell r="AB4422">
            <v>0</v>
          </cell>
          <cell r="AC4422">
            <v>0</v>
          </cell>
          <cell r="AD4422">
            <v>0</v>
          </cell>
          <cell r="AE4422">
            <v>0</v>
          </cell>
        </row>
        <row r="4423">
          <cell r="C4423" t="str">
            <v>S060500380</v>
          </cell>
          <cell r="D4423" t="str">
            <v>JOB-01-10-068 ชุด Test รั่ว CCX-0040</v>
          </cell>
          <cell r="F4423" t="str">
            <v>JV0110026</v>
          </cell>
          <cell r="G4423">
            <v>37195</v>
          </cell>
          <cell r="H4423">
            <v>2</v>
          </cell>
          <cell r="I4423">
            <v>1553.38</v>
          </cell>
          <cell r="J4423">
            <v>2</v>
          </cell>
          <cell r="K4423">
            <v>37195</v>
          </cell>
          <cell r="N4423">
            <v>0</v>
          </cell>
          <cell r="O4423">
            <v>1551.38</v>
          </cell>
          <cell r="P4423">
            <v>1551.38</v>
          </cell>
          <cell r="Q4423">
            <v>1551.38</v>
          </cell>
          <cell r="R4423">
            <v>1551.38</v>
          </cell>
          <cell r="S4423">
            <v>1551.38</v>
          </cell>
          <cell r="T4423">
            <v>0</v>
          </cell>
          <cell r="U4423">
            <v>0</v>
          </cell>
          <cell r="V4423">
            <v>0</v>
          </cell>
          <cell r="W4423">
            <v>0</v>
          </cell>
          <cell r="X4423">
            <v>0</v>
          </cell>
          <cell r="Y4423">
            <v>0</v>
          </cell>
          <cell r="Z4423">
            <v>0</v>
          </cell>
          <cell r="AA4423">
            <v>0</v>
          </cell>
          <cell r="AB4423">
            <v>0</v>
          </cell>
          <cell r="AC4423">
            <v>0</v>
          </cell>
          <cell r="AD4423">
            <v>0</v>
          </cell>
          <cell r="AE4423">
            <v>0</v>
          </cell>
        </row>
        <row r="4424">
          <cell r="C4424" t="str">
            <v>S049900411</v>
          </cell>
          <cell r="D4424" t="str">
            <v>COMPUTER CELERON 800 MHZ.</v>
          </cell>
          <cell r="F4424" t="str">
            <v>RR0110062</v>
          </cell>
          <cell r="G4424">
            <v>37172</v>
          </cell>
          <cell r="H4424">
            <v>1</v>
          </cell>
          <cell r="I4424">
            <v>18000</v>
          </cell>
          <cell r="J4424">
            <v>1</v>
          </cell>
          <cell r="K4424">
            <v>37172</v>
          </cell>
          <cell r="N4424">
            <v>0</v>
          </cell>
          <cell r="O4424">
            <v>17999</v>
          </cell>
          <cell r="P4424">
            <v>17999</v>
          </cell>
          <cell r="Q4424">
            <v>17999</v>
          </cell>
          <cell r="R4424">
            <v>17999</v>
          </cell>
          <cell r="S4424">
            <v>17999</v>
          </cell>
          <cell r="T4424">
            <v>0</v>
          </cell>
          <cell r="U4424">
            <v>0</v>
          </cell>
          <cell r="V4424">
            <v>0</v>
          </cell>
          <cell r="W4424">
            <v>0</v>
          </cell>
          <cell r="X4424">
            <v>0</v>
          </cell>
          <cell r="Y4424">
            <v>0</v>
          </cell>
          <cell r="Z4424">
            <v>0</v>
          </cell>
          <cell r="AA4424">
            <v>0</v>
          </cell>
          <cell r="AB4424">
            <v>0</v>
          </cell>
          <cell r="AC4424">
            <v>0</v>
          </cell>
          <cell r="AD4424">
            <v>0</v>
          </cell>
          <cell r="AE4424">
            <v>0</v>
          </cell>
        </row>
        <row r="4425">
          <cell r="C4425" t="str">
            <v>S049900412</v>
          </cell>
          <cell r="D4425" t="str">
            <v>PRINTER HEAD LQ-1070+SERIAL NO.00595</v>
          </cell>
          <cell r="F4425" t="str">
            <v>RR0110107</v>
          </cell>
          <cell r="G4425">
            <v>37173</v>
          </cell>
          <cell r="H4425">
            <v>1</v>
          </cell>
          <cell r="I4425">
            <v>2200</v>
          </cell>
          <cell r="J4425">
            <v>1</v>
          </cell>
          <cell r="K4425">
            <v>37173</v>
          </cell>
          <cell r="N4425">
            <v>0</v>
          </cell>
          <cell r="O4425">
            <v>2199</v>
          </cell>
          <cell r="P4425">
            <v>2199</v>
          </cell>
          <cell r="Q4425">
            <v>2199</v>
          </cell>
          <cell r="R4425">
            <v>2199</v>
          </cell>
          <cell r="S4425">
            <v>2199</v>
          </cell>
          <cell r="T4425">
            <v>0</v>
          </cell>
          <cell r="U4425">
            <v>0</v>
          </cell>
          <cell r="V4425">
            <v>0</v>
          </cell>
          <cell r="W4425">
            <v>0</v>
          </cell>
          <cell r="X4425">
            <v>0</v>
          </cell>
          <cell r="Y4425">
            <v>0</v>
          </cell>
          <cell r="Z4425">
            <v>0</v>
          </cell>
          <cell r="AA4425">
            <v>0</v>
          </cell>
          <cell r="AB4425">
            <v>0</v>
          </cell>
          <cell r="AC4425">
            <v>0</v>
          </cell>
          <cell r="AD4425">
            <v>0</v>
          </cell>
          <cell r="AE4425">
            <v>0</v>
          </cell>
        </row>
        <row r="4426">
          <cell r="C4426" t="str">
            <v>S060300366</v>
          </cell>
          <cell r="D4426" t="str">
            <v>GAS "CROWN" SEVER YGS-IIN-B</v>
          </cell>
          <cell r="F4426" t="str">
            <v>RR0110170</v>
          </cell>
          <cell r="G4426">
            <v>37188</v>
          </cell>
          <cell r="H4426">
            <v>2</v>
          </cell>
          <cell r="I4426">
            <v>8000</v>
          </cell>
          <cell r="J4426">
            <v>2</v>
          </cell>
          <cell r="K4426">
            <v>37188</v>
          </cell>
          <cell r="N4426">
            <v>0</v>
          </cell>
          <cell r="O4426">
            <v>7998</v>
          </cell>
          <cell r="P4426">
            <v>7998</v>
          </cell>
          <cell r="Q4426">
            <v>7998</v>
          </cell>
          <cell r="R4426">
            <v>7998</v>
          </cell>
          <cell r="S4426">
            <v>7998</v>
          </cell>
          <cell r="T4426">
            <v>0</v>
          </cell>
          <cell r="U4426">
            <v>0</v>
          </cell>
          <cell r="V4426">
            <v>0</v>
          </cell>
          <cell r="W4426">
            <v>0</v>
          </cell>
          <cell r="X4426">
            <v>0</v>
          </cell>
          <cell r="Y4426">
            <v>0</v>
          </cell>
          <cell r="Z4426">
            <v>0</v>
          </cell>
          <cell r="AA4426">
            <v>0</v>
          </cell>
          <cell r="AB4426">
            <v>0</v>
          </cell>
          <cell r="AC4426">
            <v>0</v>
          </cell>
          <cell r="AD4426">
            <v>0</v>
          </cell>
          <cell r="AE4426">
            <v>0</v>
          </cell>
        </row>
        <row r="4427">
          <cell r="C4427" t="str">
            <v>S060300367</v>
          </cell>
          <cell r="D4427" t="str">
            <v>แม็กแคปซูนร่วมกับอิมเพอร์, เรียลแคสซิ่ง ยูนิต PPG,</v>
          </cell>
          <cell r="E4427" t="str">
            <v>W</v>
          </cell>
          <cell r="F4427" t="str">
            <v>RR0110203</v>
          </cell>
          <cell r="G4427">
            <v>37190</v>
          </cell>
          <cell r="H4427">
            <v>2</v>
          </cell>
          <cell r="I4427">
            <v>17649</v>
          </cell>
          <cell r="J4427">
            <v>2</v>
          </cell>
          <cell r="K4427">
            <v>37190</v>
          </cell>
          <cell r="N4427">
            <v>0</v>
          </cell>
          <cell r="O4427">
            <v>17647</v>
          </cell>
          <cell r="P4427">
            <v>17647</v>
          </cell>
          <cell r="Q4427">
            <v>17647</v>
          </cell>
          <cell r="R4427">
            <v>17647</v>
          </cell>
          <cell r="S4427">
            <v>17647</v>
          </cell>
          <cell r="T4427">
            <v>0</v>
          </cell>
          <cell r="U4427">
            <v>0</v>
          </cell>
          <cell r="V4427">
            <v>0</v>
          </cell>
          <cell r="W4427">
            <v>0</v>
          </cell>
          <cell r="X4427">
            <v>0</v>
          </cell>
          <cell r="Y4427">
            <v>0</v>
          </cell>
          <cell r="Z4427">
            <v>0</v>
          </cell>
          <cell r="AA4427">
            <v>0</v>
          </cell>
          <cell r="AB4427">
            <v>0</v>
          </cell>
          <cell r="AC4427">
            <v>0</v>
          </cell>
          <cell r="AD4427">
            <v>0</v>
          </cell>
          <cell r="AE4427">
            <v>0</v>
          </cell>
        </row>
        <row r="4428">
          <cell r="C4428" t="str">
            <v>S060500381</v>
          </cell>
          <cell r="D4428" t="str">
            <v>SCREWDRIVER 2D8PX15001/4,11502 MAGNETIC ADAPTOR</v>
          </cell>
          <cell r="F4428" t="str">
            <v>RR0110204</v>
          </cell>
          <cell r="G4428">
            <v>37188</v>
          </cell>
          <cell r="H4428">
            <v>1</v>
          </cell>
          <cell r="I4428">
            <v>16575</v>
          </cell>
          <cell r="J4428">
            <v>1</v>
          </cell>
          <cell r="K4428">
            <v>37188</v>
          </cell>
          <cell r="N4428">
            <v>0</v>
          </cell>
          <cell r="O4428">
            <v>16574</v>
          </cell>
          <cell r="P4428">
            <v>16574</v>
          </cell>
          <cell r="Q4428">
            <v>16574</v>
          </cell>
          <cell r="R4428">
            <v>16574</v>
          </cell>
          <cell r="S4428">
            <v>16574</v>
          </cell>
          <cell r="T4428">
            <v>0</v>
          </cell>
          <cell r="U4428">
            <v>0</v>
          </cell>
          <cell r="V4428">
            <v>0</v>
          </cell>
          <cell r="W4428">
            <v>0</v>
          </cell>
          <cell r="X4428">
            <v>0</v>
          </cell>
          <cell r="Y4428">
            <v>0</v>
          </cell>
          <cell r="Z4428">
            <v>0</v>
          </cell>
          <cell r="AA4428">
            <v>0</v>
          </cell>
          <cell r="AB4428">
            <v>0</v>
          </cell>
          <cell r="AC4428">
            <v>0</v>
          </cell>
          <cell r="AD4428">
            <v>0</v>
          </cell>
          <cell r="AE4428">
            <v>0</v>
          </cell>
        </row>
        <row r="4429">
          <cell r="C4429" t="str">
            <v>S060300368</v>
          </cell>
          <cell r="D4429" t="str">
            <v>GASFLUXER MODEL "S" COMPLETE WITH FIVE GALLON</v>
          </cell>
          <cell r="E4429" t="str">
            <v>RESEVE TANK NAD RETURN CHECK-VALVE,HEAT #507</v>
          </cell>
          <cell r="F4429" t="str">
            <v>RR0110172</v>
          </cell>
          <cell r="G4429">
            <v>37188</v>
          </cell>
          <cell r="H4429">
            <v>1</v>
          </cell>
          <cell r="I4429">
            <v>44840</v>
          </cell>
          <cell r="J4429">
            <v>1</v>
          </cell>
          <cell r="K4429">
            <v>37188</v>
          </cell>
          <cell r="N4429">
            <v>0</v>
          </cell>
          <cell r="O4429">
            <v>44839</v>
          </cell>
          <cell r="P4429">
            <v>44839</v>
          </cell>
          <cell r="Q4429">
            <v>44839</v>
          </cell>
          <cell r="R4429">
            <v>44839</v>
          </cell>
          <cell r="S4429">
            <v>44839</v>
          </cell>
          <cell r="T4429">
            <v>0</v>
          </cell>
          <cell r="U4429">
            <v>0</v>
          </cell>
          <cell r="V4429">
            <v>0</v>
          </cell>
          <cell r="W4429">
            <v>0</v>
          </cell>
          <cell r="X4429">
            <v>0</v>
          </cell>
          <cell r="Y4429">
            <v>0</v>
          </cell>
          <cell r="Z4429">
            <v>0</v>
          </cell>
          <cell r="AA4429">
            <v>0</v>
          </cell>
          <cell r="AB4429">
            <v>0</v>
          </cell>
          <cell r="AC4429">
            <v>0</v>
          </cell>
          <cell r="AD4429">
            <v>0</v>
          </cell>
          <cell r="AE4429">
            <v>0</v>
          </cell>
        </row>
        <row r="4430">
          <cell r="C4430" t="str">
            <v>H067800009</v>
          </cell>
          <cell r="D4430" t="str">
            <v>อุปกรณ์หน่วยเซอร์วิส ROOM AIR (เกจ์ชาร์ดน้ำยา,สาย</v>
          </cell>
          <cell r="E4430" t="str">
            <v>ชาร์ด,มีดตัดแป๊ป,เครื่องมือวัดโวล์ท,บานแฟล</v>
          </cell>
          <cell r="F4430" t="str">
            <v>511/25518</v>
          </cell>
          <cell r="G4430">
            <v>37167</v>
          </cell>
          <cell r="H4430">
            <v>1</v>
          </cell>
          <cell r="I4430">
            <v>27922.42</v>
          </cell>
          <cell r="J4430">
            <v>1</v>
          </cell>
          <cell r="K4430">
            <v>37167</v>
          </cell>
          <cell r="N4430">
            <v>0</v>
          </cell>
          <cell r="O4430">
            <v>27921.42</v>
          </cell>
          <cell r="P4430">
            <v>27921.42</v>
          </cell>
          <cell r="Q4430">
            <v>27921.42</v>
          </cell>
          <cell r="R4430">
            <v>27921.42</v>
          </cell>
          <cell r="S4430">
            <v>27921.42</v>
          </cell>
          <cell r="T4430">
            <v>0</v>
          </cell>
          <cell r="U4430">
            <v>0</v>
          </cell>
          <cell r="V4430">
            <v>0</v>
          </cell>
          <cell r="W4430">
            <v>0</v>
          </cell>
          <cell r="X4430">
            <v>0</v>
          </cell>
          <cell r="Y4430">
            <v>0</v>
          </cell>
          <cell r="Z4430">
            <v>0</v>
          </cell>
          <cell r="AA4430">
            <v>0</v>
          </cell>
          <cell r="AB4430">
            <v>0</v>
          </cell>
          <cell r="AC4430">
            <v>0</v>
          </cell>
          <cell r="AD4430">
            <v>0</v>
          </cell>
          <cell r="AE4430">
            <v>0</v>
          </cell>
        </row>
        <row r="4431">
          <cell r="C4431" t="str">
            <v>S070200907</v>
          </cell>
          <cell r="D4431" t="str">
            <v>JOB-0150 แม่พิพม์ Chamfer เส้นผ่าศูนย์กลาง10.05</v>
          </cell>
          <cell r="E4431" t="str">
            <v>Patt.1"*6.25"</v>
          </cell>
          <cell r="F4431" t="str">
            <v>JV0111022</v>
          </cell>
          <cell r="G4431">
            <v>37225</v>
          </cell>
          <cell r="H4431">
            <v>1</v>
          </cell>
          <cell r="I4431">
            <v>93252.15</v>
          </cell>
          <cell r="J4431">
            <v>1</v>
          </cell>
          <cell r="K4431">
            <v>37225</v>
          </cell>
          <cell r="N4431">
            <v>0</v>
          </cell>
          <cell r="O4431">
            <v>93251.15</v>
          </cell>
          <cell r="P4431">
            <v>93251.15</v>
          </cell>
          <cell r="Q4431">
            <v>93251.15</v>
          </cell>
          <cell r="R4431">
            <v>93251.15</v>
          </cell>
          <cell r="S4431">
            <v>93251.15</v>
          </cell>
          <cell r="T4431">
            <v>0</v>
          </cell>
          <cell r="U4431">
            <v>0</v>
          </cell>
          <cell r="V4431">
            <v>0</v>
          </cell>
          <cell r="W4431">
            <v>0</v>
          </cell>
          <cell r="X4431">
            <v>0</v>
          </cell>
          <cell r="Y4431">
            <v>0</v>
          </cell>
          <cell r="Z4431">
            <v>0</v>
          </cell>
          <cell r="AA4431">
            <v>0</v>
          </cell>
          <cell r="AB4431">
            <v>0</v>
          </cell>
          <cell r="AC4431">
            <v>0</v>
          </cell>
          <cell r="AD4431">
            <v>0</v>
          </cell>
          <cell r="AE4431">
            <v>0</v>
          </cell>
        </row>
        <row r="4432">
          <cell r="C4432" t="str">
            <v>S070200908</v>
          </cell>
          <cell r="D4432" t="str">
            <v>JOB-MW-01-11-016-018 แม่พิมพ์เจาะรูเส้นผ่าศูนย์</v>
          </cell>
          <cell r="E4432" t="str">
            <v>กลาง 3MM.,9.5MM.</v>
          </cell>
          <cell r="F4432" t="str">
            <v>JV0111022</v>
          </cell>
          <cell r="G4432">
            <v>37225</v>
          </cell>
          <cell r="H4432">
            <v>3</v>
          </cell>
          <cell r="I4432">
            <v>1648.7</v>
          </cell>
          <cell r="J4432">
            <v>3</v>
          </cell>
          <cell r="K4432">
            <v>37225</v>
          </cell>
          <cell r="N4432">
            <v>0</v>
          </cell>
          <cell r="O4432">
            <v>1645.7</v>
          </cell>
          <cell r="P4432">
            <v>1645.7</v>
          </cell>
          <cell r="Q4432">
            <v>1645.7</v>
          </cell>
          <cell r="R4432">
            <v>1645.7</v>
          </cell>
          <cell r="S4432">
            <v>1645.7</v>
          </cell>
          <cell r="T4432">
            <v>0</v>
          </cell>
          <cell r="U4432">
            <v>0</v>
          </cell>
          <cell r="V4432">
            <v>0</v>
          </cell>
          <cell r="W4432">
            <v>0</v>
          </cell>
          <cell r="X4432">
            <v>0</v>
          </cell>
          <cell r="Y4432">
            <v>0</v>
          </cell>
          <cell r="Z4432">
            <v>0</v>
          </cell>
          <cell r="AA4432">
            <v>0</v>
          </cell>
          <cell r="AB4432">
            <v>0</v>
          </cell>
          <cell r="AC4432">
            <v>0</v>
          </cell>
          <cell r="AD4432">
            <v>0</v>
          </cell>
          <cell r="AE4432">
            <v>0</v>
          </cell>
        </row>
        <row r="4433">
          <cell r="C4433" t="str">
            <v>S070200909</v>
          </cell>
          <cell r="D4433" t="str">
            <v>JOB-MW-01-021 แม่พิมพ์ Bracket หูฉาก Cond</v>
          </cell>
          <cell r="F4433" t="str">
            <v>JV0111022</v>
          </cell>
          <cell r="G4433">
            <v>37225</v>
          </cell>
          <cell r="H4433">
            <v>1</v>
          </cell>
          <cell r="I4433">
            <v>2591.96</v>
          </cell>
          <cell r="J4433">
            <v>1</v>
          </cell>
          <cell r="K4433">
            <v>37225</v>
          </cell>
          <cell r="N4433">
            <v>0</v>
          </cell>
          <cell r="O4433">
            <v>2590.96</v>
          </cell>
          <cell r="P4433">
            <v>2590.96</v>
          </cell>
          <cell r="Q4433">
            <v>2590.96</v>
          </cell>
          <cell r="R4433">
            <v>2590.96</v>
          </cell>
          <cell r="S4433">
            <v>2590.96</v>
          </cell>
          <cell r="T4433">
            <v>0</v>
          </cell>
          <cell r="U4433">
            <v>0</v>
          </cell>
          <cell r="V4433">
            <v>0</v>
          </cell>
          <cell r="W4433">
            <v>0</v>
          </cell>
          <cell r="X4433">
            <v>0</v>
          </cell>
          <cell r="Y4433">
            <v>0</v>
          </cell>
          <cell r="Z4433">
            <v>0</v>
          </cell>
          <cell r="AA4433">
            <v>0</v>
          </cell>
          <cell r="AB4433">
            <v>0</v>
          </cell>
          <cell r="AC4433">
            <v>0</v>
          </cell>
          <cell r="AD4433">
            <v>0</v>
          </cell>
          <cell r="AE4433">
            <v>0</v>
          </cell>
        </row>
        <row r="4434">
          <cell r="C4434" t="str">
            <v>S070200910</v>
          </cell>
          <cell r="D4434" t="str">
            <v>JOB-MW-01-10-003 แม่พิมพ์เจาะช่องสี่เหลี่ยมปล่อง</v>
          </cell>
          <cell r="E4434" t="str">
            <v>Cover CCX-0302</v>
          </cell>
          <cell r="F4434" t="str">
            <v>JV0111022</v>
          </cell>
          <cell r="G4434">
            <v>37225</v>
          </cell>
          <cell r="H4434">
            <v>1</v>
          </cell>
          <cell r="I4434">
            <v>1706.25</v>
          </cell>
          <cell r="J4434">
            <v>1</v>
          </cell>
          <cell r="K4434">
            <v>37225</v>
          </cell>
          <cell r="N4434">
            <v>0</v>
          </cell>
          <cell r="O4434">
            <v>1705.25</v>
          </cell>
          <cell r="P4434">
            <v>1705.25</v>
          </cell>
          <cell r="Q4434">
            <v>1705.25</v>
          </cell>
          <cell r="R4434">
            <v>1705.25</v>
          </cell>
          <cell r="S4434">
            <v>1705.25</v>
          </cell>
          <cell r="T4434">
            <v>0</v>
          </cell>
          <cell r="U4434">
            <v>0</v>
          </cell>
          <cell r="V4434">
            <v>0</v>
          </cell>
          <cell r="W4434">
            <v>0</v>
          </cell>
          <cell r="X4434">
            <v>0</v>
          </cell>
          <cell r="Y4434">
            <v>0</v>
          </cell>
          <cell r="Z4434">
            <v>0</v>
          </cell>
          <cell r="AA4434">
            <v>0</v>
          </cell>
          <cell r="AB4434">
            <v>0</v>
          </cell>
          <cell r="AC4434">
            <v>0</v>
          </cell>
          <cell r="AD4434">
            <v>0</v>
          </cell>
          <cell r="AE4434">
            <v>0</v>
          </cell>
        </row>
        <row r="4435">
          <cell r="C4435" t="str">
            <v>S070200911</v>
          </cell>
          <cell r="D4435" t="str">
            <v>JOB-MW-01-11-005 แม่พิมพ์ Blank End Plate RB</v>
          </cell>
          <cell r="F4435" t="str">
            <v>JV0111022</v>
          </cell>
          <cell r="G4435">
            <v>37225</v>
          </cell>
          <cell r="H4435">
            <v>1</v>
          </cell>
          <cell r="I4435">
            <v>2502.5</v>
          </cell>
          <cell r="J4435">
            <v>1</v>
          </cell>
          <cell r="K4435">
            <v>37225</v>
          </cell>
          <cell r="N4435">
            <v>0</v>
          </cell>
          <cell r="O4435">
            <v>2501.5</v>
          </cell>
          <cell r="P4435">
            <v>2501.5</v>
          </cell>
          <cell r="Q4435">
            <v>2501.5</v>
          </cell>
          <cell r="R4435">
            <v>2501.5</v>
          </cell>
          <cell r="S4435">
            <v>2501.5</v>
          </cell>
          <cell r="T4435">
            <v>0</v>
          </cell>
          <cell r="U4435">
            <v>0</v>
          </cell>
          <cell r="V4435">
            <v>0</v>
          </cell>
          <cell r="W4435">
            <v>0</v>
          </cell>
          <cell r="X4435">
            <v>0</v>
          </cell>
          <cell r="Y4435">
            <v>0</v>
          </cell>
          <cell r="Z4435">
            <v>0</v>
          </cell>
          <cell r="AA4435">
            <v>0</v>
          </cell>
          <cell r="AB4435">
            <v>0</v>
          </cell>
          <cell r="AC4435">
            <v>0</v>
          </cell>
          <cell r="AD4435">
            <v>0</v>
          </cell>
          <cell r="AE4435">
            <v>0</v>
          </cell>
        </row>
        <row r="4436">
          <cell r="C4436" t="str">
            <v>S070200912</v>
          </cell>
          <cell r="D4436" t="str">
            <v>JOB-MW-01-09-002 แม่พิมพ์ Slot</v>
          </cell>
          <cell r="F4436" t="str">
            <v>JV0111022</v>
          </cell>
          <cell r="G4436">
            <v>37225</v>
          </cell>
          <cell r="H4436">
            <v>1</v>
          </cell>
          <cell r="I4436">
            <v>1137.5</v>
          </cell>
          <cell r="J4436">
            <v>1</v>
          </cell>
          <cell r="K4436">
            <v>37225</v>
          </cell>
          <cell r="N4436">
            <v>0</v>
          </cell>
          <cell r="O4436">
            <v>1136.5</v>
          </cell>
          <cell r="P4436">
            <v>1136.5</v>
          </cell>
          <cell r="Q4436">
            <v>1136.5</v>
          </cell>
          <cell r="R4436">
            <v>1136.5</v>
          </cell>
          <cell r="S4436">
            <v>1136.5</v>
          </cell>
          <cell r="T4436">
            <v>0</v>
          </cell>
          <cell r="U4436">
            <v>0</v>
          </cell>
          <cell r="V4436">
            <v>0</v>
          </cell>
          <cell r="W4436">
            <v>0</v>
          </cell>
          <cell r="X4436">
            <v>0</v>
          </cell>
          <cell r="Y4436">
            <v>0</v>
          </cell>
          <cell r="Z4436">
            <v>0</v>
          </cell>
          <cell r="AA4436">
            <v>0</v>
          </cell>
          <cell r="AB4436">
            <v>0</v>
          </cell>
          <cell r="AC4436">
            <v>0</v>
          </cell>
          <cell r="AD4436">
            <v>0</v>
          </cell>
          <cell r="AE4436">
            <v>0</v>
          </cell>
        </row>
        <row r="4437">
          <cell r="C4437" t="str">
            <v>S070200913</v>
          </cell>
          <cell r="D4437" t="str">
            <v>JOB-MW-01-11-008 แม่พิมพ์ปั๊มท่อ 5/8</v>
          </cell>
          <cell r="F4437" t="str">
            <v>JV0111022</v>
          </cell>
          <cell r="G4437">
            <v>37225</v>
          </cell>
          <cell r="H4437">
            <v>1</v>
          </cell>
          <cell r="I4437">
            <v>1015.4</v>
          </cell>
          <cell r="J4437">
            <v>1</v>
          </cell>
          <cell r="K4437">
            <v>37225</v>
          </cell>
          <cell r="N4437">
            <v>0</v>
          </cell>
          <cell r="O4437">
            <v>1014.4</v>
          </cell>
          <cell r="P4437">
            <v>1014.4</v>
          </cell>
          <cell r="Q4437">
            <v>1014.4</v>
          </cell>
          <cell r="R4437">
            <v>1014.4</v>
          </cell>
          <cell r="S4437">
            <v>1014.4</v>
          </cell>
          <cell r="T4437">
            <v>0</v>
          </cell>
          <cell r="U4437">
            <v>0</v>
          </cell>
          <cell r="V4437">
            <v>0</v>
          </cell>
          <cell r="W4437">
            <v>0</v>
          </cell>
          <cell r="X4437">
            <v>0</v>
          </cell>
          <cell r="Y4437">
            <v>0</v>
          </cell>
          <cell r="Z4437">
            <v>0</v>
          </cell>
          <cell r="AA4437">
            <v>0</v>
          </cell>
          <cell r="AB4437">
            <v>0</v>
          </cell>
          <cell r="AC4437">
            <v>0</v>
          </cell>
          <cell r="AD4437">
            <v>0</v>
          </cell>
          <cell r="AE4437">
            <v>0</v>
          </cell>
        </row>
        <row r="4438">
          <cell r="C4438" t="str">
            <v>S070200914</v>
          </cell>
          <cell r="D4438" t="str">
            <v>JOB-MW-009 แม่พิมพ์ Slot AL 1/2</v>
          </cell>
          <cell r="F4438" t="str">
            <v>JV0111022</v>
          </cell>
          <cell r="G4438">
            <v>37225</v>
          </cell>
          <cell r="H4438">
            <v>1</v>
          </cell>
          <cell r="I4438">
            <v>1072.07</v>
          </cell>
          <cell r="J4438">
            <v>1</v>
          </cell>
          <cell r="K4438">
            <v>37225</v>
          </cell>
          <cell r="N4438">
            <v>0</v>
          </cell>
          <cell r="O4438">
            <v>1071.07</v>
          </cell>
          <cell r="P4438">
            <v>1071.07</v>
          </cell>
          <cell r="Q4438">
            <v>1071.07</v>
          </cell>
          <cell r="R4438">
            <v>1071.07</v>
          </cell>
          <cell r="S4438">
            <v>1071.07</v>
          </cell>
          <cell r="T4438">
            <v>0</v>
          </cell>
          <cell r="U4438">
            <v>0</v>
          </cell>
          <cell r="V4438">
            <v>0</v>
          </cell>
          <cell r="W4438">
            <v>0</v>
          </cell>
          <cell r="X4438">
            <v>0</v>
          </cell>
          <cell r="Y4438">
            <v>0</v>
          </cell>
          <cell r="Z4438">
            <v>0</v>
          </cell>
          <cell r="AA4438">
            <v>0</v>
          </cell>
          <cell r="AB4438">
            <v>0</v>
          </cell>
          <cell r="AC4438">
            <v>0</v>
          </cell>
          <cell r="AD4438">
            <v>0</v>
          </cell>
          <cell r="AE4438">
            <v>0</v>
          </cell>
        </row>
        <row r="4439">
          <cell r="C4439" t="str">
            <v>S070200915</v>
          </cell>
          <cell r="D4439" t="str">
            <v>JOB-MW-011 แม่พิมพ์พับฉาก</v>
          </cell>
          <cell r="F4439" t="str">
            <v>JV0111022</v>
          </cell>
          <cell r="G4439">
            <v>37225</v>
          </cell>
          <cell r="H4439">
            <v>1</v>
          </cell>
          <cell r="I4439">
            <v>3401.92</v>
          </cell>
          <cell r="J4439">
            <v>1</v>
          </cell>
          <cell r="K4439">
            <v>37225</v>
          </cell>
          <cell r="N4439">
            <v>0</v>
          </cell>
          <cell r="O4439">
            <v>3400.92</v>
          </cell>
          <cell r="P4439">
            <v>3400.92</v>
          </cell>
          <cell r="Q4439">
            <v>3400.92</v>
          </cell>
          <cell r="R4439">
            <v>3400.92</v>
          </cell>
          <cell r="S4439">
            <v>3400.92</v>
          </cell>
          <cell r="T4439">
            <v>0</v>
          </cell>
          <cell r="U4439">
            <v>0</v>
          </cell>
          <cell r="V4439">
            <v>0</v>
          </cell>
          <cell r="W4439">
            <v>0</v>
          </cell>
          <cell r="X4439">
            <v>0</v>
          </cell>
          <cell r="Y4439">
            <v>0</v>
          </cell>
          <cell r="Z4439">
            <v>0</v>
          </cell>
          <cell r="AA4439">
            <v>0</v>
          </cell>
          <cell r="AB4439">
            <v>0</v>
          </cell>
          <cell r="AC4439">
            <v>0</v>
          </cell>
          <cell r="AD4439">
            <v>0</v>
          </cell>
          <cell r="AE4439">
            <v>0</v>
          </cell>
        </row>
        <row r="4440">
          <cell r="C4440" t="str">
            <v>S070200916</v>
          </cell>
          <cell r="D4440" t="str">
            <v>JOB-0187 แม่พิมพ์ปั๊มท่อ Inlet,Outlet(Specเส้นผ่า</v>
          </cell>
          <cell r="E4440" t="str">
            <v>ศูนย์กลาง9)</v>
          </cell>
          <cell r="F4440" t="str">
            <v>JV0111022</v>
          </cell>
          <cell r="G4440">
            <v>37225</v>
          </cell>
          <cell r="H4440">
            <v>1</v>
          </cell>
          <cell r="I4440">
            <v>4576.13</v>
          </cell>
          <cell r="J4440">
            <v>1</v>
          </cell>
          <cell r="K4440">
            <v>37225</v>
          </cell>
          <cell r="N4440">
            <v>0</v>
          </cell>
          <cell r="O4440">
            <v>4575.13</v>
          </cell>
          <cell r="P4440">
            <v>4575.13</v>
          </cell>
          <cell r="Q4440">
            <v>4575.13</v>
          </cell>
          <cell r="R4440">
            <v>4575.13</v>
          </cell>
          <cell r="S4440">
            <v>4575.13</v>
          </cell>
          <cell r="T4440">
            <v>0</v>
          </cell>
          <cell r="U4440">
            <v>0</v>
          </cell>
          <cell r="V4440">
            <v>0</v>
          </cell>
          <cell r="W4440">
            <v>0</v>
          </cell>
          <cell r="X4440">
            <v>0</v>
          </cell>
          <cell r="Y4440">
            <v>0</v>
          </cell>
          <cell r="Z4440">
            <v>0</v>
          </cell>
          <cell r="AA4440">
            <v>0</v>
          </cell>
          <cell r="AB4440">
            <v>0</v>
          </cell>
          <cell r="AC4440">
            <v>0</v>
          </cell>
          <cell r="AD4440">
            <v>0</v>
          </cell>
          <cell r="AE4440">
            <v>0</v>
          </cell>
        </row>
        <row r="4441">
          <cell r="C4441" t="str">
            <v>S060300369</v>
          </cell>
          <cell r="D4441" t="str">
            <v>JOB-01-11-017 ทำแกนกระบอกสูบ Feed Change T#10</v>
          </cell>
          <cell r="E4441" t="str">
            <v>3ชิ้น 1ชุด</v>
          </cell>
          <cell r="F4441" t="str">
            <v>JV0111022</v>
          </cell>
          <cell r="G4441">
            <v>37225</v>
          </cell>
          <cell r="H4441">
            <v>1</v>
          </cell>
          <cell r="I4441">
            <v>6487.39</v>
          </cell>
          <cell r="J4441">
            <v>1</v>
          </cell>
          <cell r="K4441">
            <v>37225</v>
          </cell>
          <cell r="N4441">
            <v>0</v>
          </cell>
          <cell r="O4441">
            <v>6486.39</v>
          </cell>
          <cell r="P4441">
            <v>6486.39</v>
          </cell>
          <cell r="Q4441">
            <v>6486.39</v>
          </cell>
          <cell r="R4441">
            <v>6486.39</v>
          </cell>
          <cell r="S4441">
            <v>6486.39</v>
          </cell>
          <cell r="T4441">
            <v>0</v>
          </cell>
          <cell r="U4441">
            <v>0</v>
          </cell>
          <cell r="V4441">
            <v>0</v>
          </cell>
          <cell r="W4441">
            <v>0</v>
          </cell>
          <cell r="X4441">
            <v>0</v>
          </cell>
          <cell r="Y4441">
            <v>0</v>
          </cell>
          <cell r="Z4441">
            <v>0</v>
          </cell>
          <cell r="AA4441">
            <v>0</v>
          </cell>
          <cell r="AB4441">
            <v>0</v>
          </cell>
          <cell r="AC4441">
            <v>0</v>
          </cell>
          <cell r="AD4441">
            <v>0</v>
          </cell>
          <cell r="AE4441">
            <v>0</v>
          </cell>
        </row>
        <row r="4442">
          <cell r="C4442" t="str">
            <v>S060300370</v>
          </cell>
          <cell r="D4442" t="str">
            <v>JOB-0266 ทำเสาพิมพ์รับงานชิ้นพร้อมแท่นยึด</v>
          </cell>
          <cell r="F4442" t="str">
            <v>JV0111022</v>
          </cell>
          <cell r="G4442">
            <v>37225</v>
          </cell>
          <cell r="H4442">
            <v>1</v>
          </cell>
          <cell r="I4442">
            <v>11234.1</v>
          </cell>
          <cell r="J4442">
            <v>1</v>
          </cell>
          <cell r="K4442">
            <v>37225</v>
          </cell>
          <cell r="N4442">
            <v>0</v>
          </cell>
          <cell r="O4442">
            <v>11233.1</v>
          </cell>
          <cell r="P4442">
            <v>11233.1</v>
          </cell>
          <cell r="Q4442">
            <v>11233.1</v>
          </cell>
          <cell r="R4442">
            <v>11233.1</v>
          </cell>
          <cell r="S4442">
            <v>11233.1</v>
          </cell>
          <cell r="T4442">
            <v>0</v>
          </cell>
          <cell r="U4442">
            <v>0</v>
          </cell>
          <cell r="V4442">
            <v>0</v>
          </cell>
          <cell r="W4442">
            <v>0</v>
          </cell>
          <cell r="X4442">
            <v>0</v>
          </cell>
          <cell r="Y4442">
            <v>0</v>
          </cell>
          <cell r="Z4442">
            <v>0</v>
          </cell>
          <cell r="AA4442">
            <v>0</v>
          </cell>
          <cell r="AB4442">
            <v>0</v>
          </cell>
          <cell r="AC4442">
            <v>0</v>
          </cell>
          <cell r="AD4442">
            <v>0</v>
          </cell>
          <cell r="AE4442">
            <v>0</v>
          </cell>
        </row>
        <row r="4443">
          <cell r="C4443" t="str">
            <v>S060300371</v>
          </cell>
          <cell r="D4443" t="str">
            <v>JOB-0270 ทำหัวเข็ม CW 5/16*0.35</v>
          </cell>
          <cell r="F4443" t="str">
            <v>JV0111022</v>
          </cell>
          <cell r="G4443">
            <v>37225</v>
          </cell>
          <cell r="H4443">
            <v>10</v>
          </cell>
          <cell r="I4443">
            <v>2134.5</v>
          </cell>
          <cell r="J4443">
            <v>10</v>
          </cell>
          <cell r="K4443">
            <v>37225</v>
          </cell>
          <cell r="N4443">
            <v>0</v>
          </cell>
          <cell r="O4443">
            <v>2124.5</v>
          </cell>
          <cell r="P4443">
            <v>2124.5</v>
          </cell>
          <cell r="Q4443">
            <v>2124.5</v>
          </cell>
          <cell r="R4443">
            <v>2124.5</v>
          </cell>
          <cell r="S4443">
            <v>2124.5</v>
          </cell>
          <cell r="T4443">
            <v>0</v>
          </cell>
          <cell r="U4443">
            <v>0</v>
          </cell>
          <cell r="V4443">
            <v>0</v>
          </cell>
          <cell r="W4443">
            <v>0</v>
          </cell>
          <cell r="X4443">
            <v>0</v>
          </cell>
          <cell r="Y4443">
            <v>0</v>
          </cell>
          <cell r="Z4443">
            <v>0</v>
          </cell>
          <cell r="AA4443">
            <v>0</v>
          </cell>
          <cell r="AB4443">
            <v>0</v>
          </cell>
          <cell r="AC4443">
            <v>0</v>
          </cell>
          <cell r="AD4443">
            <v>0</v>
          </cell>
          <cell r="AE4443">
            <v>0</v>
          </cell>
        </row>
        <row r="4444">
          <cell r="C4444" t="str">
            <v>S060300372</v>
          </cell>
          <cell r="D4444" t="str">
            <v>JOB-Tube-01-11-002 ฝาครอบเข็มดันท่อ RB</v>
          </cell>
          <cell r="F4444" t="str">
            <v>JV0111022</v>
          </cell>
          <cell r="G4444">
            <v>37225</v>
          </cell>
          <cell r="H4444">
            <v>1</v>
          </cell>
          <cell r="I4444">
            <v>3420</v>
          </cell>
          <cell r="J4444">
            <v>1</v>
          </cell>
          <cell r="K4444">
            <v>37225</v>
          </cell>
          <cell r="N4444">
            <v>0</v>
          </cell>
          <cell r="O4444">
            <v>3419</v>
          </cell>
          <cell r="P4444">
            <v>3419</v>
          </cell>
          <cell r="Q4444">
            <v>3419</v>
          </cell>
          <cell r="R4444">
            <v>3419</v>
          </cell>
          <cell r="S4444">
            <v>3419</v>
          </cell>
          <cell r="T4444">
            <v>0</v>
          </cell>
          <cell r="U4444">
            <v>0</v>
          </cell>
          <cell r="V4444">
            <v>0</v>
          </cell>
          <cell r="W4444">
            <v>0</v>
          </cell>
          <cell r="X4444">
            <v>0</v>
          </cell>
          <cell r="Y4444">
            <v>0</v>
          </cell>
          <cell r="Z4444">
            <v>0</v>
          </cell>
          <cell r="AA4444">
            <v>0</v>
          </cell>
          <cell r="AB4444">
            <v>0</v>
          </cell>
          <cell r="AC4444">
            <v>0</v>
          </cell>
          <cell r="AD4444">
            <v>0</v>
          </cell>
          <cell r="AE4444">
            <v>0</v>
          </cell>
        </row>
        <row r="4445">
          <cell r="C4445" t="str">
            <v>S060300373</v>
          </cell>
          <cell r="D4445" t="str">
            <v>JOB-Tube-01-11-003 Jig ดัดท่อ CW 5/16</v>
          </cell>
          <cell r="F4445" t="str">
            <v>JV0111022</v>
          </cell>
          <cell r="G4445">
            <v>37225</v>
          </cell>
          <cell r="H4445">
            <v>1</v>
          </cell>
          <cell r="I4445">
            <v>2047.5</v>
          </cell>
          <cell r="J4445">
            <v>1</v>
          </cell>
          <cell r="K4445">
            <v>37225</v>
          </cell>
          <cell r="N4445">
            <v>0</v>
          </cell>
          <cell r="O4445">
            <v>2046.5</v>
          </cell>
          <cell r="P4445">
            <v>2046.5</v>
          </cell>
          <cell r="Q4445">
            <v>2046.5</v>
          </cell>
          <cell r="R4445">
            <v>2046.5</v>
          </cell>
          <cell r="S4445">
            <v>2046.5</v>
          </cell>
          <cell r="T4445">
            <v>0</v>
          </cell>
          <cell r="U4445">
            <v>0</v>
          </cell>
          <cell r="V4445">
            <v>0</v>
          </cell>
          <cell r="W4445">
            <v>0</v>
          </cell>
          <cell r="X4445">
            <v>0</v>
          </cell>
          <cell r="Y4445">
            <v>0</v>
          </cell>
          <cell r="Z4445">
            <v>0</v>
          </cell>
          <cell r="AA4445">
            <v>0</v>
          </cell>
          <cell r="AB4445">
            <v>0</v>
          </cell>
          <cell r="AC4445">
            <v>0</v>
          </cell>
          <cell r="AD4445">
            <v>0</v>
          </cell>
          <cell r="AE4445">
            <v>0</v>
          </cell>
        </row>
        <row r="4446">
          <cell r="C4446" t="str">
            <v>S060300374</v>
          </cell>
          <cell r="D4446" t="str">
            <v>JOB-TUBE-01-11-010 JIGดัดท่อ CW Semi Auto No.7</v>
          </cell>
          <cell r="F4446" t="str">
            <v>JV0111022</v>
          </cell>
          <cell r="G4446">
            <v>37225</v>
          </cell>
          <cell r="H4446">
            <v>10</v>
          </cell>
          <cell r="I4446">
            <v>2388.75</v>
          </cell>
          <cell r="J4446">
            <v>10</v>
          </cell>
          <cell r="K4446">
            <v>37225</v>
          </cell>
          <cell r="N4446">
            <v>0</v>
          </cell>
          <cell r="O4446">
            <v>2378.75</v>
          </cell>
          <cell r="P4446">
            <v>2378.75</v>
          </cell>
          <cell r="Q4446">
            <v>2378.75</v>
          </cell>
          <cell r="R4446">
            <v>2378.75</v>
          </cell>
          <cell r="S4446">
            <v>2378.75</v>
          </cell>
          <cell r="T4446">
            <v>0</v>
          </cell>
          <cell r="U4446">
            <v>0</v>
          </cell>
          <cell r="V4446">
            <v>0</v>
          </cell>
          <cell r="W4446">
            <v>0</v>
          </cell>
          <cell r="X4446">
            <v>0</v>
          </cell>
          <cell r="Y4446">
            <v>0</v>
          </cell>
          <cell r="Z4446">
            <v>0</v>
          </cell>
          <cell r="AA4446">
            <v>0</v>
          </cell>
          <cell r="AB4446">
            <v>0</v>
          </cell>
          <cell r="AC4446">
            <v>0</v>
          </cell>
          <cell r="AD4446">
            <v>0</v>
          </cell>
          <cell r="AE4446">
            <v>0</v>
          </cell>
        </row>
        <row r="4447">
          <cell r="C4447" t="str">
            <v>S060300375</v>
          </cell>
          <cell r="D4447" t="str">
            <v>JOB-TUBE-01-09-003 JIG ดัดท่อ CW</v>
          </cell>
          <cell r="F4447" t="str">
            <v>JV0111022</v>
          </cell>
          <cell r="G4447">
            <v>37225</v>
          </cell>
          <cell r="H4447">
            <v>10</v>
          </cell>
          <cell r="I4447">
            <v>2957.5</v>
          </cell>
          <cell r="J4447">
            <v>10</v>
          </cell>
          <cell r="K4447">
            <v>37225</v>
          </cell>
          <cell r="N4447">
            <v>0</v>
          </cell>
          <cell r="O4447">
            <v>2947.5</v>
          </cell>
          <cell r="P4447">
            <v>2947.5</v>
          </cell>
          <cell r="Q4447">
            <v>2947.5</v>
          </cell>
          <cell r="R4447">
            <v>2947.5</v>
          </cell>
          <cell r="S4447">
            <v>2947.5</v>
          </cell>
          <cell r="T4447">
            <v>0</v>
          </cell>
          <cell r="U4447">
            <v>0</v>
          </cell>
          <cell r="V4447">
            <v>0</v>
          </cell>
          <cell r="W4447">
            <v>0</v>
          </cell>
          <cell r="X4447">
            <v>0</v>
          </cell>
          <cell r="Y4447">
            <v>0</v>
          </cell>
          <cell r="Z4447">
            <v>0</v>
          </cell>
          <cell r="AA4447">
            <v>0</v>
          </cell>
          <cell r="AB4447">
            <v>0</v>
          </cell>
          <cell r="AC4447">
            <v>0</v>
          </cell>
          <cell r="AD4447">
            <v>0</v>
          </cell>
          <cell r="AE4447">
            <v>0</v>
          </cell>
        </row>
        <row r="4448">
          <cell r="C4448" t="str">
            <v>S060300376</v>
          </cell>
          <cell r="D4448" t="str">
            <v>JOB-TUBE-01-06-020 JIG ดัดท่อ CW 3/8</v>
          </cell>
          <cell r="E4448" t="str">
            <v>โค้ง 25.4</v>
          </cell>
          <cell r="F4448" t="str">
            <v>JV0111022</v>
          </cell>
          <cell r="G4448">
            <v>37225</v>
          </cell>
          <cell r="H4448">
            <v>1</v>
          </cell>
          <cell r="I4448">
            <v>2275</v>
          </cell>
          <cell r="J4448">
            <v>1</v>
          </cell>
          <cell r="K4448">
            <v>37225</v>
          </cell>
          <cell r="N4448">
            <v>0</v>
          </cell>
          <cell r="O4448">
            <v>2274</v>
          </cell>
          <cell r="P4448">
            <v>2274</v>
          </cell>
          <cell r="Q4448">
            <v>2274</v>
          </cell>
          <cell r="R4448">
            <v>2274</v>
          </cell>
          <cell r="S4448">
            <v>2274</v>
          </cell>
          <cell r="T4448">
            <v>0</v>
          </cell>
          <cell r="U4448">
            <v>0</v>
          </cell>
          <cell r="V4448">
            <v>0</v>
          </cell>
          <cell r="W4448">
            <v>0</v>
          </cell>
          <cell r="X4448">
            <v>0</v>
          </cell>
          <cell r="Y4448">
            <v>0</v>
          </cell>
          <cell r="Z4448">
            <v>0</v>
          </cell>
          <cell r="AA4448">
            <v>0</v>
          </cell>
          <cell r="AB4448">
            <v>0</v>
          </cell>
          <cell r="AC4448">
            <v>0</v>
          </cell>
          <cell r="AD4448">
            <v>0</v>
          </cell>
          <cell r="AE4448">
            <v>0</v>
          </cell>
        </row>
        <row r="4449">
          <cell r="C4449" t="str">
            <v>S060300377</v>
          </cell>
          <cell r="D4449" t="str">
            <v>JOB-TUBE-01-04-014 JIG ดัดท่อ Oak #1</v>
          </cell>
          <cell r="F4449" t="str">
            <v>JV0111022</v>
          </cell>
          <cell r="G4449">
            <v>37225</v>
          </cell>
          <cell r="H4449">
            <v>1</v>
          </cell>
          <cell r="I4449">
            <v>3185</v>
          </cell>
          <cell r="J4449">
            <v>1</v>
          </cell>
          <cell r="K4449">
            <v>37225</v>
          </cell>
          <cell r="N4449">
            <v>0</v>
          </cell>
          <cell r="O4449">
            <v>3184</v>
          </cell>
          <cell r="P4449">
            <v>3184</v>
          </cell>
          <cell r="Q4449">
            <v>3184</v>
          </cell>
          <cell r="R4449">
            <v>3184</v>
          </cell>
          <cell r="S4449">
            <v>3184</v>
          </cell>
          <cell r="T4449">
            <v>0</v>
          </cell>
          <cell r="U4449">
            <v>0</v>
          </cell>
          <cell r="V4449">
            <v>0</v>
          </cell>
          <cell r="W4449">
            <v>0</v>
          </cell>
          <cell r="X4449">
            <v>0</v>
          </cell>
          <cell r="Y4449">
            <v>0</v>
          </cell>
          <cell r="Z4449">
            <v>0</v>
          </cell>
          <cell r="AA4449">
            <v>0</v>
          </cell>
          <cell r="AB4449">
            <v>0</v>
          </cell>
          <cell r="AC4449">
            <v>0</v>
          </cell>
          <cell r="AD4449">
            <v>0</v>
          </cell>
          <cell r="AE4449">
            <v>0</v>
          </cell>
        </row>
        <row r="4450">
          <cell r="C4450" t="str">
            <v>S060300378</v>
          </cell>
          <cell r="D4450" t="str">
            <v>JOB-TUBE-01-11-006 JIG ดัดท่อ CW 1/4</v>
          </cell>
          <cell r="F4450" t="str">
            <v>JV0111022</v>
          </cell>
          <cell r="G4450">
            <v>37225</v>
          </cell>
          <cell r="H4450">
            <v>1</v>
          </cell>
          <cell r="I4450">
            <v>3350.21</v>
          </cell>
          <cell r="J4450">
            <v>1</v>
          </cell>
          <cell r="K4450" t="str">
            <v>02011130</v>
          </cell>
          <cell r="N4450">
            <v>0</v>
          </cell>
          <cell r="O4450">
            <v>3349.21</v>
          </cell>
          <cell r="P4450">
            <v>3349.21</v>
          </cell>
          <cell r="Q4450">
            <v>3349.21</v>
          </cell>
          <cell r="R4450">
            <v>3349.21</v>
          </cell>
          <cell r="S4450">
            <v>3349.21</v>
          </cell>
          <cell r="T4450">
            <v>0</v>
          </cell>
          <cell r="U4450">
            <v>0</v>
          </cell>
          <cell r="V4450">
            <v>0</v>
          </cell>
          <cell r="W4450">
            <v>0</v>
          </cell>
          <cell r="X4450">
            <v>0</v>
          </cell>
          <cell r="Y4450">
            <v>0</v>
          </cell>
          <cell r="Z4450">
            <v>0</v>
          </cell>
          <cell r="AA4450">
            <v>0</v>
          </cell>
          <cell r="AB4450">
            <v>0</v>
          </cell>
          <cell r="AC4450">
            <v>0</v>
          </cell>
          <cell r="AD4450">
            <v>0</v>
          </cell>
          <cell r="AE4450">
            <v>0</v>
          </cell>
        </row>
        <row r="4451">
          <cell r="C4451" t="str">
            <v>S060300379</v>
          </cell>
          <cell r="D4451" t="str">
            <v>JOB-TUBE-0267 JIG คุมระยะ Meddle Plate</v>
          </cell>
          <cell r="F4451" t="str">
            <v>JV0111022</v>
          </cell>
          <cell r="G4451">
            <v>37225</v>
          </cell>
          <cell r="H4451">
            <v>2</v>
          </cell>
          <cell r="I4451">
            <v>2028.8</v>
          </cell>
          <cell r="J4451">
            <v>2</v>
          </cell>
          <cell r="K4451">
            <v>37225</v>
          </cell>
          <cell r="N4451">
            <v>0</v>
          </cell>
          <cell r="O4451">
            <v>2026.8</v>
          </cell>
          <cell r="P4451">
            <v>2026.8</v>
          </cell>
          <cell r="Q4451">
            <v>2026.8</v>
          </cell>
          <cell r="R4451">
            <v>2026.8</v>
          </cell>
          <cell r="S4451">
            <v>2026.8</v>
          </cell>
          <cell r="T4451">
            <v>0</v>
          </cell>
          <cell r="U4451">
            <v>0</v>
          </cell>
          <cell r="V4451">
            <v>0</v>
          </cell>
          <cell r="W4451">
            <v>0</v>
          </cell>
          <cell r="X4451">
            <v>0</v>
          </cell>
          <cell r="Y4451">
            <v>0</v>
          </cell>
          <cell r="Z4451">
            <v>0</v>
          </cell>
          <cell r="AA4451">
            <v>0</v>
          </cell>
          <cell r="AB4451">
            <v>0</v>
          </cell>
          <cell r="AC4451">
            <v>0</v>
          </cell>
          <cell r="AD4451">
            <v>0</v>
          </cell>
          <cell r="AE4451">
            <v>0</v>
          </cell>
        </row>
        <row r="4452">
          <cell r="C4452" t="str">
            <v>S060300380</v>
          </cell>
          <cell r="D4452" t="str">
            <v>JOB-0265 ทำหัวเข็ม CW 5/16 เส้นผ่าศูนย์กลาง 5/16</v>
          </cell>
          <cell r="E4452" t="str">
            <v>เส้นผ่าศูนย์กลาง7.55-7.58</v>
          </cell>
          <cell r="F4452" t="str">
            <v>JV0111022</v>
          </cell>
          <cell r="G4452">
            <v>37225</v>
          </cell>
          <cell r="H4452">
            <v>100</v>
          </cell>
          <cell r="I4452">
            <v>20573.400000000001</v>
          </cell>
          <cell r="J4452">
            <v>100</v>
          </cell>
          <cell r="K4452">
            <v>37225</v>
          </cell>
          <cell r="N4452">
            <v>0</v>
          </cell>
          <cell r="O4452">
            <v>20473.400000000001</v>
          </cell>
          <cell r="P4452">
            <v>20473.400000000001</v>
          </cell>
          <cell r="Q4452">
            <v>20473.400000000001</v>
          </cell>
          <cell r="R4452">
            <v>20473.400000000001</v>
          </cell>
          <cell r="S4452">
            <v>20473.400000000001</v>
          </cell>
          <cell r="T4452">
            <v>0</v>
          </cell>
          <cell r="U4452">
            <v>0</v>
          </cell>
          <cell r="V4452">
            <v>0</v>
          </cell>
          <cell r="W4452">
            <v>0</v>
          </cell>
          <cell r="X4452">
            <v>0</v>
          </cell>
          <cell r="Y4452">
            <v>0</v>
          </cell>
          <cell r="Z4452">
            <v>0</v>
          </cell>
          <cell r="AA4452">
            <v>0</v>
          </cell>
          <cell r="AB4452">
            <v>0</v>
          </cell>
          <cell r="AC4452">
            <v>0</v>
          </cell>
          <cell r="AD4452">
            <v>0</v>
          </cell>
          <cell r="AE4452">
            <v>0</v>
          </cell>
        </row>
        <row r="4453">
          <cell r="C4453" t="str">
            <v>S060300381</v>
          </cell>
          <cell r="D4453" t="str">
            <v>JOB-0265 ทำหัวเข็ม CW 5/16 เส้นผ่าศูนย์กลาง</v>
          </cell>
          <cell r="E4453" t="str">
            <v>7.71-7.73</v>
          </cell>
          <cell r="F4453" t="str">
            <v>JV0111022</v>
          </cell>
          <cell r="G4453">
            <v>37225</v>
          </cell>
          <cell r="H4453">
            <v>100</v>
          </cell>
          <cell r="I4453">
            <v>16855.650000000001</v>
          </cell>
          <cell r="J4453">
            <v>100</v>
          </cell>
          <cell r="K4453">
            <v>37225</v>
          </cell>
          <cell r="N4453">
            <v>0</v>
          </cell>
          <cell r="O4453">
            <v>16755.650000000001</v>
          </cell>
          <cell r="P4453">
            <v>16755.650000000001</v>
          </cell>
          <cell r="Q4453">
            <v>16755.650000000001</v>
          </cell>
          <cell r="R4453">
            <v>16755.650000000001</v>
          </cell>
          <cell r="S4453">
            <v>16755.650000000001</v>
          </cell>
          <cell r="T4453">
            <v>0</v>
          </cell>
          <cell r="U4453">
            <v>0</v>
          </cell>
          <cell r="V4453">
            <v>0</v>
          </cell>
          <cell r="W4453">
            <v>0</v>
          </cell>
          <cell r="X4453">
            <v>0</v>
          </cell>
          <cell r="Y4453">
            <v>0</v>
          </cell>
          <cell r="Z4453">
            <v>0</v>
          </cell>
          <cell r="AA4453">
            <v>0</v>
          </cell>
          <cell r="AB4453">
            <v>0</v>
          </cell>
          <cell r="AC4453">
            <v>0</v>
          </cell>
          <cell r="AD4453">
            <v>0</v>
          </cell>
          <cell r="AE4453">
            <v>0</v>
          </cell>
        </row>
        <row r="4454">
          <cell r="C4454" t="str">
            <v>S060300382</v>
          </cell>
          <cell r="D4454" t="str">
            <v>JOB-0265 ทำหัวเข็ม AL 5/16 เส้นผ่าศูนย์กลาง</v>
          </cell>
          <cell r="E4454" t="str">
            <v>6.92-6.94</v>
          </cell>
          <cell r="F4454" t="str">
            <v>JV0111022</v>
          </cell>
          <cell r="G4454">
            <v>37225</v>
          </cell>
          <cell r="H4454">
            <v>100</v>
          </cell>
          <cell r="I4454">
            <v>13898.15</v>
          </cell>
          <cell r="J4454">
            <v>100</v>
          </cell>
          <cell r="K4454">
            <v>37225</v>
          </cell>
          <cell r="N4454">
            <v>0</v>
          </cell>
          <cell r="O4454">
            <v>13798.15</v>
          </cell>
          <cell r="P4454">
            <v>13798.15</v>
          </cell>
          <cell r="Q4454">
            <v>13798.15</v>
          </cell>
          <cell r="R4454">
            <v>13798.15</v>
          </cell>
          <cell r="S4454">
            <v>13798.15</v>
          </cell>
          <cell r="T4454">
            <v>0</v>
          </cell>
          <cell r="U4454">
            <v>0</v>
          </cell>
          <cell r="V4454">
            <v>0</v>
          </cell>
          <cell r="W4454">
            <v>0</v>
          </cell>
          <cell r="X4454">
            <v>0</v>
          </cell>
          <cell r="Y4454">
            <v>0</v>
          </cell>
          <cell r="Z4454">
            <v>0</v>
          </cell>
          <cell r="AA4454">
            <v>0</v>
          </cell>
          <cell r="AB4454">
            <v>0</v>
          </cell>
          <cell r="AC4454">
            <v>0</v>
          </cell>
          <cell r="AD4454">
            <v>0</v>
          </cell>
          <cell r="AE4454">
            <v>0</v>
          </cell>
        </row>
        <row r="4455">
          <cell r="C4455" t="str">
            <v>S060300383</v>
          </cell>
          <cell r="D4455" t="str">
            <v>JOB-EX-01-11-001 ทำหัวบาน Coil เส้นผ่าศูนย์กลาง</v>
          </cell>
          <cell r="E4455" t="str">
            <v>10 MM.</v>
          </cell>
          <cell r="F4455" t="str">
            <v>JV0111022</v>
          </cell>
          <cell r="G4455">
            <v>37225</v>
          </cell>
          <cell r="H4455">
            <v>2</v>
          </cell>
          <cell r="I4455">
            <v>1027.19</v>
          </cell>
          <cell r="J4455">
            <v>2</v>
          </cell>
          <cell r="K4455">
            <v>37225</v>
          </cell>
          <cell r="N4455">
            <v>0</v>
          </cell>
          <cell r="O4455">
            <v>1025.19</v>
          </cell>
          <cell r="P4455">
            <v>1025.19</v>
          </cell>
          <cell r="Q4455">
            <v>1025.19</v>
          </cell>
          <cell r="R4455">
            <v>1025.19</v>
          </cell>
          <cell r="S4455">
            <v>1025.19</v>
          </cell>
          <cell r="T4455">
            <v>0</v>
          </cell>
          <cell r="U4455">
            <v>0</v>
          </cell>
          <cell r="V4455">
            <v>0</v>
          </cell>
          <cell r="W4455">
            <v>0</v>
          </cell>
          <cell r="X4455">
            <v>0</v>
          </cell>
          <cell r="Y4455">
            <v>0</v>
          </cell>
          <cell r="Z4455">
            <v>0</v>
          </cell>
          <cell r="AA4455">
            <v>0</v>
          </cell>
          <cell r="AB4455">
            <v>0</v>
          </cell>
          <cell r="AC4455">
            <v>0</v>
          </cell>
          <cell r="AD4455">
            <v>0</v>
          </cell>
          <cell r="AE4455">
            <v>0</v>
          </cell>
        </row>
        <row r="4456">
          <cell r="C4456" t="str">
            <v>S060400539</v>
          </cell>
          <cell r="D4456" t="str">
            <v>JOB-0145 เครื่องเจาะกระทุ้ง</v>
          </cell>
          <cell r="F4456" t="str">
            <v>JV0111022</v>
          </cell>
          <cell r="G4456">
            <v>37225</v>
          </cell>
          <cell r="H4456">
            <v>1</v>
          </cell>
          <cell r="I4456">
            <v>197476.45</v>
          </cell>
          <cell r="J4456">
            <v>1</v>
          </cell>
          <cell r="K4456">
            <v>37225</v>
          </cell>
          <cell r="N4456">
            <v>0</v>
          </cell>
          <cell r="O4456">
            <v>197475.45</v>
          </cell>
          <cell r="P4456">
            <v>197475.45</v>
          </cell>
          <cell r="Q4456">
            <v>197475.45</v>
          </cell>
          <cell r="R4456">
            <v>197475.45</v>
          </cell>
          <cell r="S4456">
            <v>197475.45</v>
          </cell>
          <cell r="T4456">
            <v>0</v>
          </cell>
          <cell r="U4456">
            <v>0</v>
          </cell>
          <cell r="V4456">
            <v>0</v>
          </cell>
          <cell r="W4456">
            <v>0</v>
          </cell>
          <cell r="X4456">
            <v>0</v>
          </cell>
          <cell r="Y4456">
            <v>0</v>
          </cell>
          <cell r="Z4456">
            <v>0</v>
          </cell>
          <cell r="AA4456">
            <v>0</v>
          </cell>
          <cell r="AB4456">
            <v>0</v>
          </cell>
          <cell r="AC4456">
            <v>0</v>
          </cell>
          <cell r="AD4456">
            <v>0</v>
          </cell>
          <cell r="AE4456">
            <v>0</v>
          </cell>
        </row>
        <row r="4457">
          <cell r="C4457" t="str">
            <v>S060400540</v>
          </cell>
          <cell r="D4457" t="str">
            <v>JOB-0271 ทำหัว Stopper</v>
          </cell>
          <cell r="F4457" t="str">
            <v>JV0111022</v>
          </cell>
          <cell r="G4457">
            <v>37225</v>
          </cell>
          <cell r="H4457">
            <v>13</v>
          </cell>
          <cell r="I4457">
            <v>1163.95</v>
          </cell>
          <cell r="J4457">
            <v>13</v>
          </cell>
          <cell r="K4457">
            <v>37225</v>
          </cell>
          <cell r="N4457">
            <v>0</v>
          </cell>
          <cell r="O4457">
            <v>1150.95</v>
          </cell>
          <cell r="P4457">
            <v>1150.95</v>
          </cell>
          <cell r="Q4457">
            <v>1150.95</v>
          </cell>
          <cell r="R4457">
            <v>1150.95</v>
          </cell>
          <cell r="S4457">
            <v>1150.95</v>
          </cell>
          <cell r="T4457">
            <v>0</v>
          </cell>
          <cell r="U4457">
            <v>0</v>
          </cell>
          <cell r="V4457">
            <v>0</v>
          </cell>
          <cell r="W4457">
            <v>0</v>
          </cell>
          <cell r="X4457">
            <v>0</v>
          </cell>
          <cell r="Y4457">
            <v>0</v>
          </cell>
          <cell r="Z4457">
            <v>0</v>
          </cell>
          <cell r="AA4457">
            <v>0</v>
          </cell>
          <cell r="AB4457">
            <v>0</v>
          </cell>
          <cell r="AC4457">
            <v>0</v>
          </cell>
          <cell r="AD4457">
            <v>0</v>
          </cell>
          <cell r="AE4457">
            <v>0</v>
          </cell>
        </row>
        <row r="4458">
          <cell r="C4458" t="str">
            <v>S060400541</v>
          </cell>
          <cell r="D4458" t="str">
            <v>JOB-0271 JIG เชื่อม INLET ECA-0177</v>
          </cell>
          <cell r="F4458" t="str">
            <v>JV0111022</v>
          </cell>
          <cell r="G4458">
            <v>37225</v>
          </cell>
          <cell r="H4458">
            <v>1</v>
          </cell>
          <cell r="I4458">
            <v>4248.33</v>
          </cell>
          <cell r="J4458">
            <v>1</v>
          </cell>
          <cell r="K4458">
            <v>37225</v>
          </cell>
          <cell r="N4458">
            <v>0</v>
          </cell>
          <cell r="O4458">
            <v>4247.33</v>
          </cell>
          <cell r="P4458">
            <v>4247.33</v>
          </cell>
          <cell r="Q4458">
            <v>4247.33</v>
          </cell>
          <cell r="R4458">
            <v>4247.33</v>
          </cell>
          <cell r="S4458">
            <v>4247.33</v>
          </cell>
          <cell r="T4458">
            <v>0</v>
          </cell>
          <cell r="U4458">
            <v>0</v>
          </cell>
          <cell r="V4458">
            <v>0</v>
          </cell>
          <cell r="W4458">
            <v>0</v>
          </cell>
          <cell r="X4458">
            <v>0</v>
          </cell>
          <cell r="Y4458">
            <v>0</v>
          </cell>
          <cell r="Z4458">
            <v>0</v>
          </cell>
          <cell r="AA4458">
            <v>0</v>
          </cell>
          <cell r="AB4458">
            <v>0</v>
          </cell>
          <cell r="AC4458">
            <v>0</v>
          </cell>
          <cell r="AD4458">
            <v>0</v>
          </cell>
          <cell r="AE4458">
            <v>0</v>
          </cell>
        </row>
        <row r="4459">
          <cell r="C4459" t="str">
            <v>S060400542</v>
          </cell>
          <cell r="D4459" t="str">
            <v>JOB-0271 JIG เชื่อม OUtlet ECX-0917</v>
          </cell>
          <cell r="F4459" t="str">
            <v>JV0111022</v>
          </cell>
          <cell r="G4459">
            <v>37225</v>
          </cell>
          <cell r="H4459">
            <v>1</v>
          </cell>
          <cell r="I4459">
            <v>3813.75</v>
          </cell>
          <cell r="J4459">
            <v>1</v>
          </cell>
          <cell r="K4459">
            <v>37225</v>
          </cell>
          <cell r="N4459">
            <v>0</v>
          </cell>
          <cell r="O4459">
            <v>3812.75</v>
          </cell>
          <cell r="P4459">
            <v>3812.75</v>
          </cell>
          <cell r="Q4459">
            <v>3812.75</v>
          </cell>
          <cell r="R4459">
            <v>3812.75</v>
          </cell>
          <cell r="S4459">
            <v>3812.75</v>
          </cell>
          <cell r="T4459">
            <v>0</v>
          </cell>
          <cell r="U4459">
            <v>0</v>
          </cell>
          <cell r="V4459">
            <v>0</v>
          </cell>
          <cell r="W4459">
            <v>0</v>
          </cell>
          <cell r="X4459">
            <v>0</v>
          </cell>
          <cell r="Y4459">
            <v>0</v>
          </cell>
          <cell r="Z4459">
            <v>0</v>
          </cell>
          <cell r="AA4459">
            <v>0</v>
          </cell>
          <cell r="AB4459">
            <v>0</v>
          </cell>
          <cell r="AC4459">
            <v>0</v>
          </cell>
          <cell r="AD4459">
            <v>0</v>
          </cell>
          <cell r="AE4459">
            <v>0</v>
          </cell>
        </row>
        <row r="4460">
          <cell r="C4460" t="str">
            <v>S060400543</v>
          </cell>
          <cell r="D4460" t="str">
            <v>JOB-I/O-01-11-001 JIG เจาะท่อ Header</v>
          </cell>
          <cell r="F4460" t="str">
            <v>JV0111022</v>
          </cell>
          <cell r="G4460">
            <v>37225</v>
          </cell>
          <cell r="H4460">
            <v>1</v>
          </cell>
          <cell r="I4460">
            <v>15242.5</v>
          </cell>
          <cell r="J4460">
            <v>1</v>
          </cell>
          <cell r="K4460">
            <v>37225</v>
          </cell>
          <cell r="N4460">
            <v>0</v>
          </cell>
          <cell r="O4460">
            <v>15241.5</v>
          </cell>
          <cell r="P4460">
            <v>15241.5</v>
          </cell>
          <cell r="Q4460">
            <v>15241.5</v>
          </cell>
          <cell r="R4460">
            <v>15241.5</v>
          </cell>
          <cell r="S4460">
            <v>15241.5</v>
          </cell>
          <cell r="T4460">
            <v>0</v>
          </cell>
          <cell r="U4460">
            <v>0</v>
          </cell>
          <cell r="V4460">
            <v>0</v>
          </cell>
          <cell r="W4460">
            <v>0</v>
          </cell>
          <cell r="X4460">
            <v>0</v>
          </cell>
          <cell r="Y4460">
            <v>0</v>
          </cell>
          <cell r="Z4460">
            <v>0</v>
          </cell>
          <cell r="AA4460">
            <v>0</v>
          </cell>
          <cell r="AB4460">
            <v>0</v>
          </cell>
          <cell r="AC4460">
            <v>0</v>
          </cell>
          <cell r="AD4460">
            <v>0</v>
          </cell>
          <cell r="AE4460">
            <v>0</v>
          </cell>
        </row>
        <row r="4461">
          <cell r="C4461" t="str">
            <v>S060600021</v>
          </cell>
          <cell r="D4461" t="str">
            <v>JOB-FT-01-10-01 Bush Pulley เครื่องปั๊มลม</v>
          </cell>
          <cell r="F4461" t="str">
            <v>JV0111022</v>
          </cell>
          <cell r="G4461">
            <v>37225</v>
          </cell>
          <cell r="H4461">
            <v>2</v>
          </cell>
          <cell r="I4461">
            <v>11421.4</v>
          </cell>
          <cell r="J4461">
            <v>2</v>
          </cell>
          <cell r="K4461">
            <v>37225</v>
          </cell>
          <cell r="N4461">
            <v>0</v>
          </cell>
          <cell r="O4461">
            <v>11419.4</v>
          </cell>
          <cell r="P4461">
            <v>11419.4</v>
          </cell>
          <cell r="Q4461">
            <v>11419.4</v>
          </cell>
          <cell r="R4461">
            <v>11419.4</v>
          </cell>
          <cell r="S4461">
            <v>11419.4</v>
          </cell>
          <cell r="T4461">
            <v>0</v>
          </cell>
          <cell r="U4461">
            <v>0</v>
          </cell>
          <cell r="V4461">
            <v>0</v>
          </cell>
          <cell r="W4461">
            <v>0</v>
          </cell>
          <cell r="X4461">
            <v>0</v>
          </cell>
          <cell r="Y4461">
            <v>0</v>
          </cell>
          <cell r="Z4461">
            <v>0</v>
          </cell>
          <cell r="AA4461">
            <v>0</v>
          </cell>
          <cell r="AB4461">
            <v>0</v>
          </cell>
          <cell r="AC4461">
            <v>0</v>
          </cell>
          <cell r="AD4461">
            <v>0</v>
          </cell>
          <cell r="AE4461">
            <v>0</v>
          </cell>
        </row>
        <row r="4462">
          <cell r="C4462" t="str">
            <v>S049900413</v>
          </cell>
          <cell r="D4462" t="str">
            <v>เมกกาโฟนรุ่นสายสะพาย TRM 762</v>
          </cell>
          <cell r="F4462" t="str">
            <v>RR0112217</v>
          </cell>
          <cell r="G4462">
            <v>37244</v>
          </cell>
          <cell r="H4462">
            <v>1</v>
          </cell>
          <cell r="I4462">
            <v>3100</v>
          </cell>
          <cell r="J4462">
            <v>1</v>
          </cell>
          <cell r="K4462">
            <v>37244</v>
          </cell>
          <cell r="N4462">
            <v>0</v>
          </cell>
          <cell r="O4462">
            <v>3099</v>
          </cell>
          <cell r="P4462">
            <v>3099</v>
          </cell>
          <cell r="Q4462">
            <v>3099</v>
          </cell>
          <cell r="R4462">
            <v>3099</v>
          </cell>
          <cell r="S4462">
            <v>3099</v>
          </cell>
          <cell r="T4462">
            <v>0</v>
          </cell>
          <cell r="U4462">
            <v>0</v>
          </cell>
          <cell r="V4462">
            <v>0</v>
          </cell>
          <cell r="W4462">
            <v>0</v>
          </cell>
          <cell r="X4462">
            <v>0</v>
          </cell>
          <cell r="Y4462">
            <v>0</v>
          </cell>
          <cell r="Z4462">
            <v>0</v>
          </cell>
          <cell r="AA4462">
            <v>0</v>
          </cell>
          <cell r="AB4462">
            <v>0</v>
          </cell>
          <cell r="AC4462">
            <v>0</v>
          </cell>
          <cell r="AD4462">
            <v>0</v>
          </cell>
          <cell r="AE4462">
            <v>0</v>
          </cell>
        </row>
        <row r="4463">
          <cell r="C4463" t="str">
            <v>S060300384</v>
          </cell>
          <cell r="D4463" t="str">
            <v>ปั๊มหอยโข่ง POLO</v>
          </cell>
          <cell r="F4463" t="str">
            <v>RR0112113</v>
          </cell>
          <cell r="G4463">
            <v>37239</v>
          </cell>
          <cell r="H4463">
            <v>1</v>
          </cell>
          <cell r="I4463">
            <v>9500</v>
          </cell>
          <cell r="J4463">
            <v>1</v>
          </cell>
          <cell r="K4463">
            <v>714</v>
          </cell>
          <cell r="N4463">
            <v>0</v>
          </cell>
          <cell r="O4463">
            <v>9499</v>
          </cell>
          <cell r="P4463">
            <v>9499</v>
          </cell>
          <cell r="Q4463">
            <v>9499</v>
          </cell>
          <cell r="R4463">
            <v>9499</v>
          </cell>
          <cell r="S4463">
            <v>9499</v>
          </cell>
          <cell r="T4463">
            <v>0</v>
          </cell>
          <cell r="U4463">
            <v>0</v>
          </cell>
          <cell r="V4463">
            <v>0</v>
          </cell>
          <cell r="W4463">
            <v>0</v>
          </cell>
          <cell r="X4463">
            <v>0</v>
          </cell>
          <cell r="Y4463">
            <v>0</v>
          </cell>
          <cell r="Z4463">
            <v>0</v>
          </cell>
          <cell r="AA4463">
            <v>0</v>
          </cell>
          <cell r="AB4463">
            <v>0</v>
          </cell>
          <cell r="AC4463">
            <v>0</v>
          </cell>
          <cell r="AD4463">
            <v>0</v>
          </cell>
          <cell r="AE4463">
            <v>0</v>
          </cell>
        </row>
        <row r="4464">
          <cell r="C4464" t="str">
            <v>S060300385</v>
          </cell>
          <cell r="D4464" t="str">
            <v>เครื่องเป่าลม DIE GRINDER "URYU"</v>
          </cell>
          <cell r="F4464" t="str">
            <v>RR0112025</v>
          </cell>
          <cell r="G4464">
            <v>37228</v>
          </cell>
          <cell r="H4464">
            <v>1</v>
          </cell>
          <cell r="I4464">
            <v>7824.6</v>
          </cell>
          <cell r="J4464">
            <v>1</v>
          </cell>
          <cell r="K4464">
            <v>37228</v>
          </cell>
          <cell r="N4464">
            <v>0</v>
          </cell>
          <cell r="O4464">
            <v>7823.6</v>
          </cell>
          <cell r="P4464">
            <v>7823.6</v>
          </cell>
          <cell r="Q4464">
            <v>7823.6</v>
          </cell>
          <cell r="R4464">
            <v>7823.6</v>
          </cell>
          <cell r="S4464">
            <v>7823.6</v>
          </cell>
          <cell r="T4464">
            <v>0</v>
          </cell>
          <cell r="U4464">
            <v>0</v>
          </cell>
          <cell r="V4464">
            <v>0</v>
          </cell>
          <cell r="W4464">
            <v>0</v>
          </cell>
          <cell r="X4464">
            <v>0</v>
          </cell>
          <cell r="Y4464">
            <v>0</v>
          </cell>
          <cell r="Z4464">
            <v>0</v>
          </cell>
          <cell r="AA4464">
            <v>0</v>
          </cell>
          <cell r="AB4464">
            <v>0</v>
          </cell>
          <cell r="AC4464">
            <v>0</v>
          </cell>
          <cell r="AD4464">
            <v>0</v>
          </cell>
          <cell r="AE4464">
            <v>0</v>
          </cell>
        </row>
        <row r="4465">
          <cell r="C4465" t="str">
            <v>S070200917</v>
          </cell>
          <cell r="D4465" t="str">
            <v>JOB-0258 แม่พิมพ์เจาะรูเส้นผ่าศูนย์กลาง 7.2 MM.</v>
          </cell>
          <cell r="F4465" t="str">
            <v>JV0112015</v>
          </cell>
          <cell r="G4465">
            <v>37256</v>
          </cell>
          <cell r="H4465">
            <v>1</v>
          </cell>
          <cell r="I4465">
            <v>7917.15</v>
          </cell>
          <cell r="J4465">
            <v>1</v>
          </cell>
          <cell r="K4465">
            <v>37256</v>
          </cell>
          <cell r="N4465">
            <v>0</v>
          </cell>
          <cell r="O4465">
            <v>7916.15</v>
          </cell>
          <cell r="P4465">
            <v>7916.15</v>
          </cell>
          <cell r="Q4465">
            <v>7916.15</v>
          </cell>
          <cell r="R4465">
            <v>7916.15</v>
          </cell>
          <cell r="S4465">
            <v>7916.15</v>
          </cell>
          <cell r="T4465">
            <v>0</v>
          </cell>
          <cell r="U4465">
            <v>0</v>
          </cell>
          <cell r="V4465">
            <v>0</v>
          </cell>
          <cell r="W4465">
            <v>0</v>
          </cell>
          <cell r="X4465">
            <v>0</v>
          </cell>
          <cell r="Y4465">
            <v>0</v>
          </cell>
          <cell r="Z4465">
            <v>0</v>
          </cell>
          <cell r="AA4465">
            <v>0</v>
          </cell>
          <cell r="AB4465">
            <v>0</v>
          </cell>
          <cell r="AC4465">
            <v>0</v>
          </cell>
          <cell r="AD4465">
            <v>0</v>
          </cell>
          <cell r="AE4465">
            <v>0</v>
          </cell>
        </row>
        <row r="4466">
          <cell r="C4466" t="str">
            <v>S070200918</v>
          </cell>
          <cell r="D4466" t="str">
            <v>JOB-0150 แม่พิมพ์ Chamfer เส้นผ่าศูนย์กลาง 8.36 MM</v>
          </cell>
          <cell r="E4466" t="str">
            <v>Patt. 20.4*17.67</v>
          </cell>
          <cell r="F4466" t="str">
            <v>JV0112015</v>
          </cell>
          <cell r="G4466">
            <v>37256</v>
          </cell>
          <cell r="H4466">
            <v>1</v>
          </cell>
          <cell r="I4466">
            <v>83773.289999999994</v>
          </cell>
          <cell r="J4466">
            <v>1</v>
          </cell>
          <cell r="K4466">
            <v>37256</v>
          </cell>
          <cell r="N4466">
            <v>0</v>
          </cell>
          <cell r="O4466">
            <v>83772.289999999994</v>
          </cell>
          <cell r="P4466">
            <v>83772.289999999994</v>
          </cell>
          <cell r="Q4466">
            <v>83772.289999999994</v>
          </cell>
          <cell r="R4466">
            <v>83772.289999999994</v>
          </cell>
          <cell r="S4466">
            <v>83772.289999999994</v>
          </cell>
          <cell r="T4466">
            <v>0</v>
          </cell>
          <cell r="U4466">
            <v>0</v>
          </cell>
          <cell r="V4466">
            <v>0</v>
          </cell>
          <cell r="W4466">
            <v>0</v>
          </cell>
          <cell r="X4466">
            <v>0</v>
          </cell>
          <cell r="Y4466">
            <v>0</v>
          </cell>
          <cell r="Z4466">
            <v>0</v>
          </cell>
          <cell r="AA4466">
            <v>0</v>
          </cell>
          <cell r="AB4466">
            <v>0</v>
          </cell>
          <cell r="AC4466">
            <v>0</v>
          </cell>
          <cell r="AD4466">
            <v>0</v>
          </cell>
          <cell r="AE4466">
            <v>0</v>
          </cell>
        </row>
        <row r="4467">
          <cell r="C4467" t="str">
            <v>S070200919</v>
          </cell>
          <cell r="D4467" t="str">
            <v>JOB-0254 แม่พิมพ์ตัดมุม End Plate-HB (CCX-0647)</v>
          </cell>
          <cell r="F4467" t="str">
            <v>JV0112015</v>
          </cell>
          <cell r="G4467">
            <v>37256</v>
          </cell>
          <cell r="H4467">
            <v>1</v>
          </cell>
          <cell r="I4467">
            <v>19337.599999999999</v>
          </cell>
          <cell r="J4467">
            <v>1</v>
          </cell>
          <cell r="K4467">
            <v>37256</v>
          </cell>
          <cell r="N4467">
            <v>0</v>
          </cell>
          <cell r="O4467">
            <v>19336.599999999999</v>
          </cell>
          <cell r="P4467">
            <v>19336.599999999999</v>
          </cell>
          <cell r="Q4467">
            <v>19336.599999999999</v>
          </cell>
          <cell r="R4467">
            <v>19336.599999999999</v>
          </cell>
          <cell r="S4467">
            <v>19336.599999999999</v>
          </cell>
          <cell r="T4467">
            <v>0</v>
          </cell>
          <cell r="U4467">
            <v>0</v>
          </cell>
          <cell r="V4467">
            <v>0</v>
          </cell>
          <cell r="W4467">
            <v>0</v>
          </cell>
          <cell r="X4467">
            <v>0</v>
          </cell>
          <cell r="Y4467">
            <v>0</v>
          </cell>
          <cell r="Z4467">
            <v>0</v>
          </cell>
          <cell r="AA4467">
            <v>0</v>
          </cell>
          <cell r="AB4467">
            <v>0</v>
          </cell>
          <cell r="AC4467">
            <v>0</v>
          </cell>
          <cell r="AD4467">
            <v>0</v>
          </cell>
          <cell r="AE4467">
            <v>0</v>
          </cell>
        </row>
        <row r="4468">
          <cell r="C4468" t="str">
            <v>S070200920</v>
          </cell>
          <cell r="D4468" t="str">
            <v>JOB-0254 แม่พิมพ์ตัดมุม Side Plate -Upper</v>
          </cell>
          <cell r="E4468" t="str">
            <v>(CCX-0647)</v>
          </cell>
          <cell r="F4468" t="str">
            <v>JV0112015</v>
          </cell>
          <cell r="G4468">
            <v>37256</v>
          </cell>
          <cell r="H4468">
            <v>1</v>
          </cell>
          <cell r="I4468">
            <v>22009.439999999999</v>
          </cell>
          <cell r="J4468">
            <v>1</v>
          </cell>
          <cell r="K4468">
            <v>37256</v>
          </cell>
          <cell r="N4468">
            <v>0</v>
          </cell>
          <cell r="O4468">
            <v>22008.44</v>
          </cell>
          <cell r="P4468">
            <v>22008.44</v>
          </cell>
          <cell r="Q4468">
            <v>22008.44</v>
          </cell>
          <cell r="R4468">
            <v>22008.44</v>
          </cell>
          <cell r="S4468">
            <v>22008.44</v>
          </cell>
          <cell r="T4468">
            <v>0</v>
          </cell>
          <cell r="U4468">
            <v>0</v>
          </cell>
          <cell r="V4468">
            <v>0</v>
          </cell>
          <cell r="W4468">
            <v>0</v>
          </cell>
          <cell r="X4468">
            <v>0</v>
          </cell>
          <cell r="Y4468">
            <v>0</v>
          </cell>
          <cell r="Z4468">
            <v>0</v>
          </cell>
          <cell r="AA4468">
            <v>0</v>
          </cell>
          <cell r="AB4468">
            <v>0</v>
          </cell>
          <cell r="AC4468">
            <v>0</v>
          </cell>
          <cell r="AD4468">
            <v>0</v>
          </cell>
          <cell r="AE4468">
            <v>0</v>
          </cell>
        </row>
        <row r="4469">
          <cell r="C4469" t="str">
            <v>S070200921</v>
          </cell>
          <cell r="D4469" t="str">
            <v>JOB-MW-01-12-012 แม่พิมพ์เจาะรูเส้นผ่าศูนย์กลาง</v>
          </cell>
          <cell r="E4469" t="str">
            <v>8.5 MM.</v>
          </cell>
          <cell r="F4469" t="str">
            <v>JV0112015</v>
          </cell>
          <cell r="G4469">
            <v>37256</v>
          </cell>
          <cell r="H4469">
            <v>1</v>
          </cell>
          <cell r="I4469">
            <v>1197.9000000000001</v>
          </cell>
          <cell r="J4469">
            <v>1</v>
          </cell>
          <cell r="K4469">
            <v>37256</v>
          </cell>
          <cell r="N4469">
            <v>0</v>
          </cell>
          <cell r="O4469">
            <v>1196.9000000000001</v>
          </cell>
          <cell r="P4469">
            <v>1196.9000000000001</v>
          </cell>
          <cell r="Q4469">
            <v>1196.9000000000001</v>
          </cell>
          <cell r="R4469">
            <v>1196.9000000000001</v>
          </cell>
          <cell r="S4469">
            <v>1196.9000000000001</v>
          </cell>
          <cell r="T4469">
            <v>0</v>
          </cell>
          <cell r="U4469">
            <v>0</v>
          </cell>
          <cell r="V4469">
            <v>0</v>
          </cell>
          <cell r="W4469">
            <v>0</v>
          </cell>
          <cell r="X4469">
            <v>0</v>
          </cell>
          <cell r="Y4469">
            <v>0</v>
          </cell>
          <cell r="Z4469">
            <v>0</v>
          </cell>
          <cell r="AA4469">
            <v>0</v>
          </cell>
          <cell r="AB4469">
            <v>0</v>
          </cell>
          <cell r="AC4469">
            <v>0</v>
          </cell>
          <cell r="AD4469">
            <v>0</v>
          </cell>
          <cell r="AE4469">
            <v>0</v>
          </cell>
        </row>
        <row r="4470">
          <cell r="C4470" t="str">
            <v>S070200922</v>
          </cell>
          <cell r="D4470" t="str">
            <v>JOB-MW-01-12-003 แม่พิมพ์เจาะรูเส้นผ่าศูนย์กลาง</v>
          </cell>
          <cell r="E4470" t="str">
            <v>9 MM.</v>
          </cell>
          <cell r="F4470" t="str">
            <v>JV0112015</v>
          </cell>
          <cell r="G4470">
            <v>37256</v>
          </cell>
          <cell r="H4470">
            <v>1</v>
          </cell>
          <cell r="I4470">
            <v>1152.5</v>
          </cell>
          <cell r="J4470">
            <v>1</v>
          </cell>
          <cell r="K4470">
            <v>37256</v>
          </cell>
          <cell r="N4470">
            <v>0</v>
          </cell>
          <cell r="O4470">
            <v>1151.5</v>
          </cell>
          <cell r="P4470">
            <v>1151.5</v>
          </cell>
          <cell r="Q4470">
            <v>1151.5</v>
          </cell>
          <cell r="R4470">
            <v>1151.5</v>
          </cell>
          <cell r="S4470">
            <v>1151.5</v>
          </cell>
          <cell r="T4470">
            <v>0</v>
          </cell>
          <cell r="U4470">
            <v>0</v>
          </cell>
          <cell r="V4470">
            <v>0</v>
          </cell>
          <cell r="W4470">
            <v>0</v>
          </cell>
          <cell r="X4470">
            <v>0</v>
          </cell>
          <cell r="Y4470">
            <v>0</v>
          </cell>
          <cell r="Z4470">
            <v>0</v>
          </cell>
          <cell r="AA4470">
            <v>0</v>
          </cell>
          <cell r="AB4470">
            <v>0</v>
          </cell>
          <cell r="AC4470">
            <v>0</v>
          </cell>
          <cell r="AD4470">
            <v>0</v>
          </cell>
          <cell r="AE4470">
            <v>0</v>
          </cell>
        </row>
        <row r="4471">
          <cell r="C4471" t="str">
            <v>S070200923</v>
          </cell>
          <cell r="D4471" t="str">
            <v>JOB-MW-01-12-001 แม่พิมพ์ Blank Inlet,Outlet 3R</v>
          </cell>
          <cell r="E4471" t="str">
            <v>5/16</v>
          </cell>
          <cell r="F4471" t="str">
            <v>JV0112015</v>
          </cell>
          <cell r="G4471">
            <v>37256</v>
          </cell>
          <cell r="H4471">
            <v>1</v>
          </cell>
          <cell r="I4471">
            <v>2275</v>
          </cell>
          <cell r="J4471">
            <v>1</v>
          </cell>
          <cell r="K4471">
            <v>37256</v>
          </cell>
          <cell r="N4471">
            <v>0</v>
          </cell>
          <cell r="O4471">
            <v>2274</v>
          </cell>
          <cell r="P4471">
            <v>2274</v>
          </cell>
          <cell r="Q4471">
            <v>2274</v>
          </cell>
          <cell r="R4471">
            <v>2274</v>
          </cell>
          <cell r="S4471">
            <v>2274</v>
          </cell>
          <cell r="T4471">
            <v>0</v>
          </cell>
          <cell r="U4471">
            <v>0</v>
          </cell>
          <cell r="V4471">
            <v>0</v>
          </cell>
          <cell r="W4471">
            <v>0</v>
          </cell>
          <cell r="X4471">
            <v>0</v>
          </cell>
          <cell r="Y4471">
            <v>0</v>
          </cell>
          <cell r="Z4471">
            <v>0</v>
          </cell>
          <cell r="AA4471">
            <v>0</v>
          </cell>
          <cell r="AB4471">
            <v>0</v>
          </cell>
          <cell r="AC4471">
            <v>0</v>
          </cell>
          <cell r="AD4471">
            <v>0</v>
          </cell>
          <cell r="AE4471">
            <v>0</v>
          </cell>
        </row>
        <row r="4472">
          <cell r="C4472" t="str">
            <v>S070200924</v>
          </cell>
          <cell r="D4472" t="str">
            <v>JOB-MW-01-02-009 แม่พิมพ์ปั๊ม Slot 9*15 MM.</v>
          </cell>
          <cell r="F4472" t="str">
            <v>JV0112015</v>
          </cell>
          <cell r="G4472">
            <v>37256</v>
          </cell>
          <cell r="H4472">
            <v>1</v>
          </cell>
          <cell r="I4472">
            <v>1251.25</v>
          </cell>
          <cell r="J4472">
            <v>1</v>
          </cell>
          <cell r="K4472">
            <v>37256</v>
          </cell>
          <cell r="N4472">
            <v>0</v>
          </cell>
          <cell r="O4472">
            <v>1250.25</v>
          </cell>
          <cell r="P4472">
            <v>1250.25</v>
          </cell>
          <cell r="Q4472">
            <v>1250.25</v>
          </cell>
          <cell r="R4472">
            <v>1250.25</v>
          </cell>
          <cell r="S4472">
            <v>1250.25</v>
          </cell>
          <cell r="T4472">
            <v>0</v>
          </cell>
          <cell r="U4472">
            <v>0</v>
          </cell>
          <cell r="V4472">
            <v>0</v>
          </cell>
          <cell r="W4472">
            <v>0</v>
          </cell>
          <cell r="X4472">
            <v>0</v>
          </cell>
          <cell r="Y4472">
            <v>0</v>
          </cell>
          <cell r="Z4472">
            <v>0</v>
          </cell>
          <cell r="AA4472">
            <v>0</v>
          </cell>
          <cell r="AB4472">
            <v>0</v>
          </cell>
          <cell r="AC4472">
            <v>0</v>
          </cell>
          <cell r="AD4472">
            <v>0</v>
          </cell>
          <cell r="AE4472">
            <v>0</v>
          </cell>
        </row>
        <row r="4473">
          <cell r="C4473" t="str">
            <v>S070200925</v>
          </cell>
          <cell r="D4473" t="str">
            <v>JOB-MW-01-12-013 แม่พิมพ์ Chamfer เส้นผ่าศูนย์กลาง</v>
          </cell>
          <cell r="E4473" t="str">
            <v>10.05 MM.</v>
          </cell>
          <cell r="F4473" t="str">
            <v>JV0112015</v>
          </cell>
          <cell r="G4473">
            <v>37256</v>
          </cell>
          <cell r="H4473">
            <v>1</v>
          </cell>
          <cell r="I4473">
            <v>7052.5</v>
          </cell>
          <cell r="J4473">
            <v>1</v>
          </cell>
          <cell r="K4473">
            <v>37256</v>
          </cell>
          <cell r="N4473">
            <v>0</v>
          </cell>
          <cell r="O4473">
            <v>7051.5</v>
          </cell>
          <cell r="P4473">
            <v>7051.5</v>
          </cell>
          <cell r="Q4473">
            <v>7051.5</v>
          </cell>
          <cell r="R4473">
            <v>7051.5</v>
          </cell>
          <cell r="S4473">
            <v>7051.5</v>
          </cell>
          <cell r="T4473">
            <v>0</v>
          </cell>
          <cell r="U4473">
            <v>0</v>
          </cell>
          <cell r="V4473">
            <v>0</v>
          </cell>
          <cell r="W4473">
            <v>0</v>
          </cell>
          <cell r="X4473">
            <v>0</v>
          </cell>
          <cell r="Y4473">
            <v>0</v>
          </cell>
          <cell r="Z4473">
            <v>0</v>
          </cell>
          <cell r="AA4473">
            <v>0</v>
          </cell>
          <cell r="AB4473">
            <v>0</v>
          </cell>
          <cell r="AC4473">
            <v>0</v>
          </cell>
          <cell r="AD4473">
            <v>0</v>
          </cell>
          <cell r="AE4473">
            <v>0</v>
          </cell>
        </row>
        <row r="4474">
          <cell r="C4474" t="str">
            <v>S070200926</v>
          </cell>
          <cell r="D4474" t="str">
            <v>JOB-MW-01-12-005 แม่พิมพ์ตัดมุม</v>
          </cell>
          <cell r="F4474" t="str">
            <v>JV0112015</v>
          </cell>
          <cell r="G4474">
            <v>37256</v>
          </cell>
          <cell r="H4474">
            <v>10</v>
          </cell>
          <cell r="I4474">
            <v>1251.25</v>
          </cell>
          <cell r="J4474">
            <v>10</v>
          </cell>
          <cell r="K4474">
            <v>37256</v>
          </cell>
          <cell r="N4474">
            <v>0</v>
          </cell>
          <cell r="O4474">
            <v>1241.25</v>
          </cell>
          <cell r="P4474">
            <v>1241.25</v>
          </cell>
          <cell r="Q4474">
            <v>1241.25</v>
          </cell>
          <cell r="R4474">
            <v>1241.25</v>
          </cell>
          <cell r="S4474">
            <v>1241.25</v>
          </cell>
          <cell r="T4474">
            <v>0</v>
          </cell>
          <cell r="U4474">
            <v>0</v>
          </cell>
          <cell r="V4474">
            <v>0</v>
          </cell>
          <cell r="W4474">
            <v>0</v>
          </cell>
          <cell r="X4474">
            <v>0</v>
          </cell>
          <cell r="Y4474">
            <v>0</v>
          </cell>
          <cell r="Z4474">
            <v>0</v>
          </cell>
          <cell r="AA4474">
            <v>0</v>
          </cell>
          <cell r="AB4474">
            <v>0</v>
          </cell>
          <cell r="AC4474">
            <v>0</v>
          </cell>
          <cell r="AD4474">
            <v>0</v>
          </cell>
          <cell r="AE4474">
            <v>0</v>
          </cell>
        </row>
        <row r="4475">
          <cell r="C4475" t="str">
            <v>S060200281</v>
          </cell>
          <cell r="D4475" t="str">
            <v>JOB-MW-01-12-011 ทำหัว Spot</v>
          </cell>
          <cell r="F4475" t="str">
            <v>JV0112015</v>
          </cell>
          <cell r="G4475">
            <v>37256</v>
          </cell>
          <cell r="H4475">
            <v>1</v>
          </cell>
          <cell r="I4475">
            <v>1592.5</v>
          </cell>
          <cell r="J4475">
            <v>1</v>
          </cell>
          <cell r="K4475">
            <v>37256</v>
          </cell>
          <cell r="N4475">
            <v>0</v>
          </cell>
          <cell r="O4475">
            <v>1591.5</v>
          </cell>
          <cell r="P4475">
            <v>1591.5</v>
          </cell>
          <cell r="Q4475">
            <v>1591.5</v>
          </cell>
          <cell r="R4475">
            <v>1591.5</v>
          </cell>
          <cell r="S4475">
            <v>1591.5</v>
          </cell>
          <cell r="T4475">
            <v>0</v>
          </cell>
          <cell r="U4475">
            <v>0</v>
          </cell>
          <cell r="V4475">
            <v>0</v>
          </cell>
          <cell r="W4475">
            <v>0</v>
          </cell>
          <cell r="X4475">
            <v>0</v>
          </cell>
          <cell r="Y4475">
            <v>0</v>
          </cell>
          <cell r="Z4475">
            <v>0</v>
          </cell>
          <cell r="AA4475">
            <v>0</v>
          </cell>
          <cell r="AB4475">
            <v>0</v>
          </cell>
          <cell r="AC4475">
            <v>0</v>
          </cell>
          <cell r="AD4475">
            <v>0</v>
          </cell>
          <cell r="AE4475">
            <v>0</v>
          </cell>
        </row>
        <row r="4476">
          <cell r="C4476" t="str">
            <v>S060300387</v>
          </cell>
          <cell r="D4476" t="str">
            <v>JOB-FIN-01-12-031 ทำชุดรับ Fin เครื่อง T #10</v>
          </cell>
          <cell r="F4476" t="str">
            <v>JV0112015</v>
          </cell>
          <cell r="G4476">
            <v>37256</v>
          </cell>
          <cell r="H4476">
            <v>1</v>
          </cell>
          <cell r="I4476">
            <v>1488.89</v>
          </cell>
          <cell r="J4476">
            <v>1</v>
          </cell>
          <cell r="K4476">
            <v>37256</v>
          </cell>
          <cell r="N4476">
            <v>0</v>
          </cell>
          <cell r="O4476">
            <v>1487.89</v>
          </cell>
          <cell r="P4476">
            <v>1487.89</v>
          </cell>
          <cell r="Q4476">
            <v>1487.89</v>
          </cell>
          <cell r="R4476">
            <v>1487.89</v>
          </cell>
          <cell r="S4476">
            <v>1487.89</v>
          </cell>
          <cell r="T4476">
            <v>0</v>
          </cell>
          <cell r="U4476">
            <v>0</v>
          </cell>
          <cell r="V4476">
            <v>0</v>
          </cell>
          <cell r="W4476">
            <v>0</v>
          </cell>
          <cell r="X4476">
            <v>0</v>
          </cell>
          <cell r="Y4476">
            <v>0</v>
          </cell>
          <cell r="Z4476">
            <v>0</v>
          </cell>
          <cell r="AA4476">
            <v>0</v>
          </cell>
          <cell r="AB4476">
            <v>0</v>
          </cell>
          <cell r="AC4476">
            <v>0</v>
          </cell>
          <cell r="AD4476">
            <v>0</v>
          </cell>
          <cell r="AE4476">
            <v>0</v>
          </cell>
        </row>
        <row r="4477">
          <cell r="C4477" t="str">
            <v>S060300388</v>
          </cell>
          <cell r="D4477" t="str">
            <v>JOB-Tube-01-12-006 JIG ดัดท่อ CW 3/8 Semi Auto #4</v>
          </cell>
          <cell r="F4477" t="str">
            <v>JV0112015</v>
          </cell>
          <cell r="G4477">
            <v>37256</v>
          </cell>
          <cell r="H4477">
            <v>1</v>
          </cell>
          <cell r="I4477">
            <v>2388.75</v>
          </cell>
          <cell r="J4477">
            <v>1</v>
          </cell>
          <cell r="K4477">
            <v>37256</v>
          </cell>
          <cell r="N4477">
            <v>0</v>
          </cell>
          <cell r="O4477">
            <v>2387.75</v>
          </cell>
          <cell r="P4477">
            <v>2387.75</v>
          </cell>
          <cell r="Q4477">
            <v>2387.75</v>
          </cell>
          <cell r="R4477">
            <v>2387.75</v>
          </cell>
          <cell r="S4477">
            <v>2387.75</v>
          </cell>
          <cell r="T4477">
            <v>0</v>
          </cell>
          <cell r="U4477">
            <v>0</v>
          </cell>
          <cell r="V4477">
            <v>0</v>
          </cell>
          <cell r="W4477">
            <v>0</v>
          </cell>
          <cell r="X4477">
            <v>0</v>
          </cell>
          <cell r="Y4477">
            <v>0</v>
          </cell>
          <cell r="Z4477">
            <v>0</v>
          </cell>
          <cell r="AA4477">
            <v>0</v>
          </cell>
          <cell r="AB4477">
            <v>0</v>
          </cell>
          <cell r="AC4477">
            <v>0</v>
          </cell>
          <cell r="AD4477">
            <v>0</v>
          </cell>
          <cell r="AE4477">
            <v>0</v>
          </cell>
        </row>
        <row r="4478">
          <cell r="C4478" t="str">
            <v>S060300389</v>
          </cell>
          <cell r="D4478" t="str">
            <v>JOB-EX-01-12-002 ทำหัว Flex (หัวเข็ม) เส้นผ่าศูนย์</v>
          </cell>
          <cell r="E4478" t="str">
            <v>กลาง 9.13 (20ชิ้น)</v>
          </cell>
          <cell r="F4478" t="str">
            <v>JV0112015</v>
          </cell>
          <cell r="G4478">
            <v>37256</v>
          </cell>
          <cell r="H4478">
            <v>1</v>
          </cell>
          <cell r="I4478">
            <v>7875.05</v>
          </cell>
          <cell r="J4478">
            <v>1</v>
          </cell>
          <cell r="K4478">
            <v>37256</v>
          </cell>
          <cell r="N4478">
            <v>0</v>
          </cell>
          <cell r="O4478">
            <v>7874.05</v>
          </cell>
          <cell r="P4478">
            <v>7874.05</v>
          </cell>
          <cell r="Q4478">
            <v>7874.05</v>
          </cell>
          <cell r="R4478">
            <v>7874.05</v>
          </cell>
          <cell r="S4478">
            <v>7874.05</v>
          </cell>
          <cell r="T4478">
            <v>0</v>
          </cell>
          <cell r="U4478">
            <v>0</v>
          </cell>
          <cell r="V4478">
            <v>0</v>
          </cell>
          <cell r="W4478">
            <v>0</v>
          </cell>
          <cell r="X4478">
            <v>0</v>
          </cell>
          <cell r="Y4478">
            <v>0</v>
          </cell>
          <cell r="Z4478">
            <v>0</v>
          </cell>
          <cell r="AA4478">
            <v>0</v>
          </cell>
          <cell r="AB4478">
            <v>0</v>
          </cell>
          <cell r="AC4478">
            <v>0</v>
          </cell>
          <cell r="AD4478">
            <v>0</v>
          </cell>
          <cell r="AE4478">
            <v>0</v>
          </cell>
        </row>
        <row r="4479">
          <cell r="C4479" t="str">
            <v>S060300390</v>
          </cell>
          <cell r="D4479" t="str">
            <v>JOB-EX-01-12-003 ทำหัว Flex (หัวเข็ม) เส้นผ่าศูนย์</v>
          </cell>
          <cell r="E4479" t="str">
            <v>กลาง 9.43 (20ชิ้น)</v>
          </cell>
          <cell r="F4479" t="str">
            <v>JV0112015</v>
          </cell>
          <cell r="G4479">
            <v>37256</v>
          </cell>
          <cell r="H4479">
            <v>1</v>
          </cell>
          <cell r="I4479">
            <v>6851.3</v>
          </cell>
          <cell r="J4479">
            <v>1</v>
          </cell>
          <cell r="K4479">
            <v>37256</v>
          </cell>
          <cell r="N4479">
            <v>0</v>
          </cell>
          <cell r="O4479">
            <v>6850.3</v>
          </cell>
          <cell r="P4479">
            <v>6850.3</v>
          </cell>
          <cell r="Q4479">
            <v>6850.3</v>
          </cell>
          <cell r="R4479">
            <v>6850.3</v>
          </cell>
          <cell r="S4479">
            <v>6850.3</v>
          </cell>
          <cell r="T4479">
            <v>0</v>
          </cell>
          <cell r="U4479">
            <v>0</v>
          </cell>
          <cell r="V4479">
            <v>0</v>
          </cell>
          <cell r="W4479">
            <v>0</v>
          </cell>
          <cell r="X4479">
            <v>0</v>
          </cell>
          <cell r="Y4479">
            <v>0</v>
          </cell>
          <cell r="Z4479">
            <v>0</v>
          </cell>
          <cell r="AA4479">
            <v>0</v>
          </cell>
          <cell r="AB4479">
            <v>0</v>
          </cell>
          <cell r="AC4479">
            <v>0</v>
          </cell>
          <cell r="AD4479">
            <v>0</v>
          </cell>
          <cell r="AE4479">
            <v>0</v>
          </cell>
        </row>
        <row r="4480">
          <cell r="C4480" t="str">
            <v>S060400544</v>
          </cell>
          <cell r="D4480" t="str">
            <v>JOB-PD2-01-12-74 ลูกยางหัว Test รั่ว</v>
          </cell>
          <cell r="F4480" t="str">
            <v>JV0112015</v>
          </cell>
          <cell r="G4480">
            <v>37256</v>
          </cell>
          <cell r="H4480">
            <v>30</v>
          </cell>
          <cell r="I4480">
            <v>987.77</v>
          </cell>
          <cell r="J4480">
            <v>30</v>
          </cell>
          <cell r="K4480">
            <v>37256</v>
          </cell>
          <cell r="N4480">
            <v>0</v>
          </cell>
          <cell r="O4480">
            <v>957.77</v>
          </cell>
          <cell r="P4480">
            <v>957.77</v>
          </cell>
          <cell r="Q4480">
            <v>957.77</v>
          </cell>
          <cell r="R4480">
            <v>957.77</v>
          </cell>
          <cell r="S4480">
            <v>957.77</v>
          </cell>
          <cell r="T4480">
            <v>0</v>
          </cell>
          <cell r="U4480">
            <v>0</v>
          </cell>
          <cell r="V4480">
            <v>0</v>
          </cell>
          <cell r="W4480">
            <v>0</v>
          </cell>
          <cell r="X4480">
            <v>0</v>
          </cell>
          <cell r="Y4480">
            <v>0</v>
          </cell>
          <cell r="Z4480">
            <v>0</v>
          </cell>
          <cell r="AA4480">
            <v>0</v>
          </cell>
          <cell r="AB4480">
            <v>0</v>
          </cell>
          <cell r="AC4480">
            <v>0</v>
          </cell>
          <cell r="AD4480">
            <v>0</v>
          </cell>
          <cell r="AE4480">
            <v>0</v>
          </cell>
        </row>
        <row r="4481">
          <cell r="C4481" t="str">
            <v>S060400545</v>
          </cell>
          <cell r="D4481" t="str">
            <v>JOB-PD2-01-12-073 ทำฆ้อน</v>
          </cell>
          <cell r="F4481" t="str">
            <v>JV0112015</v>
          </cell>
          <cell r="G4481">
            <v>37256</v>
          </cell>
          <cell r="H4481">
            <v>3</v>
          </cell>
          <cell r="I4481">
            <v>1035.6500000000001</v>
          </cell>
          <cell r="J4481">
            <v>3</v>
          </cell>
          <cell r="K4481" t="str">
            <v>02011231</v>
          </cell>
          <cell r="N4481">
            <v>0</v>
          </cell>
          <cell r="O4481">
            <v>1032.6500000000001</v>
          </cell>
          <cell r="P4481">
            <v>1032.6500000000001</v>
          </cell>
          <cell r="Q4481">
            <v>1032.6500000000001</v>
          </cell>
          <cell r="R4481">
            <v>1032.6500000000001</v>
          </cell>
          <cell r="S4481">
            <v>1032.6500000000001</v>
          </cell>
          <cell r="T4481">
            <v>0</v>
          </cell>
          <cell r="U4481">
            <v>0</v>
          </cell>
          <cell r="V4481">
            <v>0</v>
          </cell>
          <cell r="W4481">
            <v>0</v>
          </cell>
          <cell r="X4481">
            <v>0</v>
          </cell>
          <cell r="Y4481">
            <v>0</v>
          </cell>
          <cell r="Z4481">
            <v>0</v>
          </cell>
          <cell r="AA4481">
            <v>0</v>
          </cell>
          <cell r="AB4481">
            <v>0</v>
          </cell>
          <cell r="AC4481">
            <v>0</v>
          </cell>
          <cell r="AD4481">
            <v>0</v>
          </cell>
          <cell r="AE4481">
            <v>0</v>
          </cell>
        </row>
        <row r="4482">
          <cell r="C4482" t="str">
            <v>S060400546</v>
          </cell>
          <cell r="D4482" t="str">
            <v>JOB-PD2-01-12-071 ทำ Adapter</v>
          </cell>
          <cell r="F4482" t="str">
            <v>JV0112015</v>
          </cell>
          <cell r="G4482">
            <v>37256</v>
          </cell>
          <cell r="H4482">
            <v>15</v>
          </cell>
          <cell r="I4482">
            <v>2248.4699999999998</v>
          </cell>
          <cell r="J4482">
            <v>15</v>
          </cell>
          <cell r="K4482">
            <v>37256</v>
          </cell>
          <cell r="N4482">
            <v>0</v>
          </cell>
          <cell r="O4482">
            <v>2233.4699999999998</v>
          </cell>
          <cell r="P4482">
            <v>2233.4699999999998</v>
          </cell>
          <cell r="Q4482">
            <v>2233.4699999999998</v>
          </cell>
          <cell r="R4482">
            <v>2233.4699999999998</v>
          </cell>
          <cell r="S4482">
            <v>2233.4699999999998</v>
          </cell>
          <cell r="T4482">
            <v>0</v>
          </cell>
          <cell r="U4482">
            <v>0</v>
          </cell>
          <cell r="V4482">
            <v>0</v>
          </cell>
          <cell r="W4482">
            <v>0</v>
          </cell>
          <cell r="X4482">
            <v>0</v>
          </cell>
          <cell r="Y4482">
            <v>0</v>
          </cell>
          <cell r="Z4482">
            <v>0</v>
          </cell>
          <cell r="AA4482">
            <v>0</v>
          </cell>
          <cell r="AB4482">
            <v>0</v>
          </cell>
          <cell r="AC4482">
            <v>0</v>
          </cell>
          <cell r="AD4482">
            <v>0</v>
          </cell>
          <cell r="AE4482">
            <v>0</v>
          </cell>
        </row>
        <row r="4483">
          <cell r="C4483" t="str">
            <v>S060400547</v>
          </cell>
          <cell r="D4483" t="str">
            <v>JOB-0190 อุปกรณ์ Test รั่ว (CCX-0595)</v>
          </cell>
          <cell r="F4483" t="str">
            <v>JV0112015</v>
          </cell>
          <cell r="G4483">
            <v>37256</v>
          </cell>
          <cell r="H4483">
            <v>4</v>
          </cell>
          <cell r="I4483">
            <v>1097.25</v>
          </cell>
          <cell r="J4483">
            <v>4</v>
          </cell>
          <cell r="K4483">
            <v>37256</v>
          </cell>
          <cell r="N4483">
            <v>0</v>
          </cell>
          <cell r="O4483">
            <v>1093.25</v>
          </cell>
          <cell r="P4483">
            <v>1093.25</v>
          </cell>
          <cell r="Q4483">
            <v>1093.25</v>
          </cell>
          <cell r="R4483">
            <v>1093.25</v>
          </cell>
          <cell r="S4483">
            <v>1093.25</v>
          </cell>
          <cell r="T4483">
            <v>0</v>
          </cell>
          <cell r="U4483">
            <v>0</v>
          </cell>
          <cell r="V4483">
            <v>0</v>
          </cell>
          <cell r="W4483">
            <v>0</v>
          </cell>
          <cell r="X4483">
            <v>0</v>
          </cell>
          <cell r="Y4483">
            <v>0</v>
          </cell>
          <cell r="Z4483">
            <v>0</v>
          </cell>
          <cell r="AA4483">
            <v>0</v>
          </cell>
          <cell r="AB4483">
            <v>0</v>
          </cell>
          <cell r="AC4483">
            <v>0</v>
          </cell>
          <cell r="AD4483">
            <v>0</v>
          </cell>
          <cell r="AE4483">
            <v>0</v>
          </cell>
        </row>
        <row r="4484">
          <cell r="C4484" t="str">
            <v>S060800270</v>
          </cell>
          <cell r="D4484" t="str">
            <v>JOB-0189 JIG ประกอบ Circuit ควบคุมระยะความสูง</v>
          </cell>
          <cell r="E4484" t="str">
            <v>ท่อ Flex</v>
          </cell>
          <cell r="F4484" t="str">
            <v>JV0112015</v>
          </cell>
          <cell r="G4484">
            <v>37256</v>
          </cell>
          <cell r="H4484">
            <v>1</v>
          </cell>
          <cell r="I4484">
            <v>5213.88</v>
          </cell>
          <cell r="J4484">
            <v>1</v>
          </cell>
          <cell r="K4484">
            <v>37256</v>
          </cell>
          <cell r="N4484">
            <v>0</v>
          </cell>
          <cell r="O4484">
            <v>5212.88</v>
          </cell>
          <cell r="P4484">
            <v>5212.88</v>
          </cell>
          <cell r="Q4484">
            <v>5212.88</v>
          </cell>
          <cell r="R4484">
            <v>5212.88</v>
          </cell>
          <cell r="S4484">
            <v>5212.88</v>
          </cell>
          <cell r="T4484">
            <v>0</v>
          </cell>
          <cell r="U4484">
            <v>0</v>
          </cell>
          <cell r="V4484">
            <v>0</v>
          </cell>
          <cell r="W4484">
            <v>0</v>
          </cell>
          <cell r="X4484">
            <v>0</v>
          </cell>
          <cell r="Y4484">
            <v>0</v>
          </cell>
          <cell r="Z4484">
            <v>0</v>
          </cell>
          <cell r="AA4484">
            <v>0</v>
          </cell>
          <cell r="AB4484">
            <v>0</v>
          </cell>
          <cell r="AC4484">
            <v>0</v>
          </cell>
          <cell r="AD4484">
            <v>0</v>
          </cell>
          <cell r="AE4484">
            <v>0</v>
          </cell>
        </row>
        <row r="4485">
          <cell r="C4485" t="str">
            <v>S060800271</v>
          </cell>
          <cell r="D4485" t="str">
            <v>JOB-0049 มีดซอยขอบหยัก Patt.1"*0.75</v>
          </cell>
          <cell r="F4485" t="str">
            <v>JV0112015</v>
          </cell>
          <cell r="G4485">
            <v>37256</v>
          </cell>
          <cell r="H4485">
            <v>12</v>
          </cell>
          <cell r="I4485">
            <v>23264.65</v>
          </cell>
          <cell r="J4485">
            <v>12</v>
          </cell>
          <cell r="K4485">
            <v>37256</v>
          </cell>
          <cell r="N4485">
            <v>0</v>
          </cell>
          <cell r="O4485">
            <v>23252.65</v>
          </cell>
          <cell r="P4485">
            <v>23252.65</v>
          </cell>
          <cell r="Q4485">
            <v>23252.65</v>
          </cell>
          <cell r="R4485">
            <v>23252.65</v>
          </cell>
          <cell r="S4485">
            <v>23252.65</v>
          </cell>
          <cell r="T4485">
            <v>0</v>
          </cell>
          <cell r="U4485">
            <v>0</v>
          </cell>
          <cell r="V4485">
            <v>0</v>
          </cell>
          <cell r="W4485">
            <v>0</v>
          </cell>
          <cell r="X4485">
            <v>0</v>
          </cell>
          <cell r="Y4485">
            <v>0</v>
          </cell>
          <cell r="Z4485">
            <v>0</v>
          </cell>
          <cell r="AA4485">
            <v>0</v>
          </cell>
          <cell r="AB4485">
            <v>0</v>
          </cell>
          <cell r="AC4485">
            <v>0</v>
          </cell>
          <cell r="AD4485">
            <v>0</v>
          </cell>
          <cell r="AE4485">
            <v>0</v>
          </cell>
        </row>
        <row r="4486">
          <cell r="C4486" t="str">
            <v>S060800272</v>
          </cell>
          <cell r="D4486" t="str">
            <v>เครื่องวัดความเร็วลม DA-42(AB-00163)</v>
          </cell>
          <cell r="F4486" t="str">
            <v>RR0112034</v>
          </cell>
          <cell r="G4486">
            <v>37231</v>
          </cell>
          <cell r="H4486">
            <v>1</v>
          </cell>
          <cell r="I4486">
            <v>6210</v>
          </cell>
          <cell r="J4486">
            <v>1</v>
          </cell>
          <cell r="K4486">
            <v>706</v>
          </cell>
          <cell r="N4486">
            <v>0</v>
          </cell>
          <cell r="O4486">
            <v>6209</v>
          </cell>
          <cell r="P4486">
            <v>6209</v>
          </cell>
          <cell r="Q4486">
            <v>6209</v>
          </cell>
          <cell r="R4486">
            <v>6209</v>
          </cell>
          <cell r="S4486">
            <v>6209</v>
          </cell>
          <cell r="T4486">
            <v>0</v>
          </cell>
          <cell r="U4486">
            <v>0</v>
          </cell>
          <cell r="V4486">
            <v>0</v>
          </cell>
          <cell r="W4486">
            <v>0</v>
          </cell>
          <cell r="X4486">
            <v>0</v>
          </cell>
          <cell r="Y4486">
            <v>0</v>
          </cell>
          <cell r="Z4486">
            <v>0</v>
          </cell>
          <cell r="AA4486">
            <v>0</v>
          </cell>
          <cell r="AB4486">
            <v>0</v>
          </cell>
          <cell r="AC4486">
            <v>0</v>
          </cell>
          <cell r="AD4486">
            <v>0</v>
          </cell>
          <cell r="AE4486">
            <v>0</v>
          </cell>
        </row>
        <row r="4487">
          <cell r="C4487" t="str">
            <v>S060300386</v>
          </cell>
          <cell r="D4487" t="str">
            <v>JOB-FIN-01-12-012 T#10 ทำกระบอกลม Feed Change</v>
          </cell>
          <cell r="F4487" t="str">
            <v>JV0112015</v>
          </cell>
          <cell r="G4487">
            <v>37256</v>
          </cell>
          <cell r="H4487">
            <v>1</v>
          </cell>
          <cell r="I4487">
            <v>3994.88</v>
          </cell>
          <cell r="J4487">
            <v>1</v>
          </cell>
          <cell r="K4487">
            <v>37256</v>
          </cell>
          <cell r="N4487">
            <v>0</v>
          </cell>
          <cell r="O4487">
            <v>3993.88</v>
          </cell>
          <cell r="P4487">
            <v>3993.88</v>
          </cell>
          <cell r="Q4487">
            <v>3993.88</v>
          </cell>
          <cell r="R4487">
            <v>3993.88</v>
          </cell>
          <cell r="S4487">
            <v>3993.88</v>
          </cell>
          <cell r="T4487">
            <v>0</v>
          </cell>
          <cell r="U4487">
            <v>0</v>
          </cell>
          <cell r="V4487">
            <v>0</v>
          </cell>
          <cell r="W4487">
            <v>0</v>
          </cell>
          <cell r="X4487">
            <v>0</v>
          </cell>
          <cell r="Y4487">
            <v>0</v>
          </cell>
          <cell r="Z4487">
            <v>0</v>
          </cell>
          <cell r="AA4487">
            <v>0</v>
          </cell>
          <cell r="AB4487">
            <v>0</v>
          </cell>
          <cell r="AC4487">
            <v>0</v>
          </cell>
          <cell r="AD4487">
            <v>0</v>
          </cell>
          <cell r="AE4487">
            <v>0</v>
          </cell>
        </row>
        <row r="4488">
          <cell r="C4488" t="str">
            <v>S070200927</v>
          </cell>
          <cell r="D4488" t="str">
            <v>JOB-0196 แม่พิมพ์เจาะ END PLATE HB RB DXC-0693</v>
          </cell>
          <cell r="F4488" t="str">
            <v>JV0201013</v>
          </cell>
          <cell r="G4488">
            <v>37287</v>
          </cell>
          <cell r="H4488">
            <v>1</v>
          </cell>
          <cell r="I4488">
            <v>17294.240000000002</v>
          </cell>
          <cell r="J4488">
            <v>1</v>
          </cell>
          <cell r="K4488">
            <v>37287</v>
          </cell>
          <cell r="N4488">
            <v>0</v>
          </cell>
          <cell r="O4488">
            <v>17293.240000000002</v>
          </cell>
          <cell r="P4488">
            <v>17293.240000000002</v>
          </cell>
          <cell r="Q4488">
            <v>17293.240000000002</v>
          </cell>
          <cell r="R4488">
            <v>17293.240000000002</v>
          </cell>
          <cell r="S4488">
            <v>17293.240000000002</v>
          </cell>
          <cell r="T4488">
            <v>0</v>
          </cell>
          <cell r="U4488">
            <v>0</v>
          </cell>
          <cell r="V4488">
            <v>0</v>
          </cell>
          <cell r="W4488">
            <v>0</v>
          </cell>
          <cell r="X4488">
            <v>0</v>
          </cell>
          <cell r="Y4488">
            <v>0</v>
          </cell>
          <cell r="Z4488">
            <v>0</v>
          </cell>
          <cell r="AA4488">
            <v>0</v>
          </cell>
          <cell r="AB4488">
            <v>0</v>
          </cell>
          <cell r="AC4488">
            <v>0</v>
          </cell>
          <cell r="AD4488">
            <v>0</v>
          </cell>
          <cell r="AE4488">
            <v>0</v>
          </cell>
        </row>
        <row r="4489">
          <cell r="C4489" t="str">
            <v>S070200928</v>
          </cell>
          <cell r="D4489" t="str">
            <v>JOB-0048 แม่พิมพ์ COLLAR END PLATE 3R HB RB</v>
          </cell>
          <cell r="F4489" t="str">
            <v>JV0201013</v>
          </cell>
          <cell r="G4489">
            <v>37287</v>
          </cell>
          <cell r="H4489">
            <v>1</v>
          </cell>
          <cell r="I4489">
            <v>56318.61</v>
          </cell>
          <cell r="J4489">
            <v>1</v>
          </cell>
          <cell r="K4489">
            <v>37287</v>
          </cell>
          <cell r="N4489">
            <v>0</v>
          </cell>
          <cell r="O4489">
            <v>56317.61</v>
          </cell>
          <cell r="P4489">
            <v>56317.61</v>
          </cell>
          <cell r="Q4489">
            <v>56317.61</v>
          </cell>
          <cell r="R4489">
            <v>56317.61</v>
          </cell>
          <cell r="S4489">
            <v>56317.61</v>
          </cell>
          <cell r="T4489">
            <v>0</v>
          </cell>
          <cell r="U4489">
            <v>0</v>
          </cell>
          <cell r="V4489">
            <v>0</v>
          </cell>
          <cell r="W4489">
            <v>0</v>
          </cell>
          <cell r="X4489">
            <v>0</v>
          </cell>
          <cell r="Y4489">
            <v>0</v>
          </cell>
          <cell r="Z4489">
            <v>0</v>
          </cell>
          <cell r="AA4489">
            <v>0</v>
          </cell>
          <cell r="AB4489">
            <v>0</v>
          </cell>
          <cell r="AC4489">
            <v>0</v>
          </cell>
          <cell r="AD4489">
            <v>0</v>
          </cell>
          <cell r="AE4489">
            <v>0</v>
          </cell>
        </row>
        <row r="4490">
          <cell r="C4490" t="str">
            <v>S070200929</v>
          </cell>
          <cell r="D4490" t="str">
            <v>JOB-0196 แม่พิมพ์ขึ้นรูป END PLATE 2R-7H HB-RB</v>
          </cell>
          <cell r="E4490" t="str">
            <v>DXC-0693</v>
          </cell>
          <cell r="F4490" t="str">
            <v>JV0201013</v>
          </cell>
          <cell r="G4490">
            <v>37287</v>
          </cell>
          <cell r="H4490">
            <v>1</v>
          </cell>
          <cell r="I4490">
            <v>49376.93</v>
          </cell>
          <cell r="J4490">
            <v>1</v>
          </cell>
          <cell r="K4490">
            <v>37287</v>
          </cell>
          <cell r="N4490">
            <v>0</v>
          </cell>
          <cell r="O4490">
            <v>49375.93</v>
          </cell>
          <cell r="P4490">
            <v>49375.93</v>
          </cell>
          <cell r="Q4490">
            <v>49375.93</v>
          </cell>
          <cell r="R4490">
            <v>49375.93</v>
          </cell>
          <cell r="S4490">
            <v>49375.93</v>
          </cell>
          <cell r="T4490">
            <v>0</v>
          </cell>
          <cell r="U4490">
            <v>0</v>
          </cell>
          <cell r="V4490">
            <v>0</v>
          </cell>
          <cell r="W4490">
            <v>0</v>
          </cell>
          <cell r="X4490">
            <v>0</v>
          </cell>
          <cell r="Y4490">
            <v>0</v>
          </cell>
          <cell r="Z4490">
            <v>0</v>
          </cell>
          <cell r="AA4490">
            <v>0</v>
          </cell>
          <cell r="AB4490">
            <v>0</v>
          </cell>
          <cell r="AC4490">
            <v>0</v>
          </cell>
          <cell r="AD4490">
            <v>0</v>
          </cell>
          <cell r="AE4490">
            <v>0</v>
          </cell>
        </row>
        <row r="4491">
          <cell r="C4491" t="str">
            <v>S070200930</v>
          </cell>
          <cell r="D4491" t="str">
            <v>JOB-0259 แม่พิมพ์ขึ้นรูป END PLATE RB CCX-0497</v>
          </cell>
          <cell r="F4491" t="str">
            <v>JV0201013</v>
          </cell>
          <cell r="G4491">
            <v>37287</v>
          </cell>
          <cell r="H4491">
            <v>1</v>
          </cell>
          <cell r="I4491">
            <v>16976.259999999998</v>
          </cell>
          <cell r="J4491">
            <v>1</v>
          </cell>
          <cell r="K4491">
            <v>37287</v>
          </cell>
          <cell r="N4491">
            <v>0</v>
          </cell>
          <cell r="O4491">
            <v>16975.259999999998</v>
          </cell>
          <cell r="P4491">
            <v>16975.259999999998</v>
          </cell>
          <cell r="Q4491">
            <v>16975.259999999998</v>
          </cell>
          <cell r="R4491">
            <v>16975.259999999998</v>
          </cell>
          <cell r="S4491">
            <v>16975.259999999998</v>
          </cell>
          <cell r="T4491">
            <v>0</v>
          </cell>
          <cell r="U4491">
            <v>0</v>
          </cell>
          <cell r="V4491">
            <v>0</v>
          </cell>
          <cell r="W4491">
            <v>0</v>
          </cell>
          <cell r="X4491">
            <v>0</v>
          </cell>
          <cell r="Y4491">
            <v>0</v>
          </cell>
          <cell r="Z4491">
            <v>0</v>
          </cell>
          <cell r="AA4491">
            <v>0</v>
          </cell>
          <cell r="AB4491">
            <v>0</v>
          </cell>
          <cell r="AC4491">
            <v>0</v>
          </cell>
          <cell r="AD4491">
            <v>0</v>
          </cell>
          <cell r="AE4491">
            <v>0</v>
          </cell>
        </row>
        <row r="4492">
          <cell r="C4492" t="str">
            <v>S070200931</v>
          </cell>
          <cell r="D4492" t="str">
            <v>JOB-0257 แม่พิมพ์ขึ้นรูป END PLATE HB SMA-95-366</v>
          </cell>
          <cell r="F4492" t="str">
            <v>JV0201013</v>
          </cell>
          <cell r="G4492">
            <v>37287</v>
          </cell>
          <cell r="H4492">
            <v>1</v>
          </cell>
          <cell r="I4492">
            <v>19710.009999999998</v>
          </cell>
          <cell r="J4492">
            <v>1</v>
          </cell>
          <cell r="K4492">
            <v>37287</v>
          </cell>
          <cell r="N4492">
            <v>0</v>
          </cell>
          <cell r="O4492">
            <v>19709.009999999998</v>
          </cell>
          <cell r="P4492">
            <v>19709.009999999998</v>
          </cell>
          <cell r="Q4492">
            <v>19709.009999999998</v>
          </cell>
          <cell r="R4492">
            <v>19709.009999999998</v>
          </cell>
          <cell r="S4492">
            <v>19709.009999999998</v>
          </cell>
          <cell r="T4492">
            <v>0</v>
          </cell>
          <cell r="U4492">
            <v>0</v>
          </cell>
          <cell r="V4492">
            <v>0</v>
          </cell>
          <cell r="W4492">
            <v>0</v>
          </cell>
          <cell r="X4492">
            <v>0</v>
          </cell>
          <cell r="Y4492">
            <v>0</v>
          </cell>
          <cell r="Z4492">
            <v>0</v>
          </cell>
          <cell r="AA4492">
            <v>0</v>
          </cell>
          <cell r="AB4492">
            <v>0</v>
          </cell>
          <cell r="AC4492">
            <v>0</v>
          </cell>
          <cell r="AD4492">
            <v>0</v>
          </cell>
          <cell r="AE4492">
            <v>0</v>
          </cell>
        </row>
        <row r="4493">
          <cell r="C4493" t="str">
            <v>S070200932</v>
          </cell>
          <cell r="D4493" t="str">
            <v>JOB-0254 แม่พิมพ์ตัดมุม END PLATE RB CCX-0643</v>
          </cell>
          <cell r="F4493" t="str">
            <v>JV0201013</v>
          </cell>
          <cell r="G4493">
            <v>37287</v>
          </cell>
          <cell r="H4493">
            <v>1</v>
          </cell>
          <cell r="I4493">
            <v>24910.3</v>
          </cell>
          <cell r="J4493">
            <v>1</v>
          </cell>
          <cell r="K4493">
            <v>37287</v>
          </cell>
          <cell r="N4493">
            <v>0</v>
          </cell>
          <cell r="O4493">
            <v>24909.3</v>
          </cell>
          <cell r="P4493">
            <v>24909.3</v>
          </cell>
          <cell r="Q4493">
            <v>24909.3</v>
          </cell>
          <cell r="R4493">
            <v>24909.3</v>
          </cell>
          <cell r="S4493">
            <v>24909.3</v>
          </cell>
          <cell r="T4493">
            <v>0</v>
          </cell>
          <cell r="U4493">
            <v>0</v>
          </cell>
          <cell r="V4493">
            <v>0</v>
          </cell>
          <cell r="W4493">
            <v>0</v>
          </cell>
          <cell r="X4493">
            <v>0</v>
          </cell>
          <cell r="Y4493">
            <v>0</v>
          </cell>
          <cell r="Z4493">
            <v>0</v>
          </cell>
          <cell r="AA4493">
            <v>0</v>
          </cell>
          <cell r="AB4493">
            <v>0</v>
          </cell>
          <cell r="AC4493">
            <v>0</v>
          </cell>
          <cell r="AD4493">
            <v>0</v>
          </cell>
          <cell r="AE4493">
            <v>0</v>
          </cell>
        </row>
        <row r="4494">
          <cell r="C4494" t="str">
            <v>S070200933</v>
          </cell>
          <cell r="D4494" t="str">
            <v>JOB-0121 แม่พิมพ์ BLANK SIDE PLATE-LOWER CCX-0590</v>
          </cell>
          <cell r="F4494" t="str">
            <v>JV0201013</v>
          </cell>
          <cell r="G4494">
            <v>37287</v>
          </cell>
          <cell r="H4494">
            <v>1</v>
          </cell>
          <cell r="I4494">
            <v>54527.96</v>
          </cell>
          <cell r="J4494">
            <v>1</v>
          </cell>
          <cell r="K4494">
            <v>37287</v>
          </cell>
          <cell r="N4494">
            <v>0</v>
          </cell>
          <cell r="O4494">
            <v>54526.96</v>
          </cell>
          <cell r="P4494">
            <v>54526.96</v>
          </cell>
          <cell r="Q4494">
            <v>54526.96</v>
          </cell>
          <cell r="R4494">
            <v>54526.96</v>
          </cell>
          <cell r="S4494">
            <v>54526.96</v>
          </cell>
          <cell r="T4494">
            <v>0</v>
          </cell>
          <cell r="U4494">
            <v>0</v>
          </cell>
          <cell r="V4494">
            <v>0</v>
          </cell>
          <cell r="W4494">
            <v>0</v>
          </cell>
          <cell r="X4494">
            <v>0</v>
          </cell>
          <cell r="Y4494">
            <v>0</v>
          </cell>
          <cell r="Z4494">
            <v>0</v>
          </cell>
          <cell r="AA4494">
            <v>0</v>
          </cell>
          <cell r="AB4494">
            <v>0</v>
          </cell>
          <cell r="AC4494">
            <v>0</v>
          </cell>
          <cell r="AD4494">
            <v>0</v>
          </cell>
          <cell r="AE4494">
            <v>0</v>
          </cell>
        </row>
        <row r="4495">
          <cell r="C4495" t="str">
            <v>S070200934</v>
          </cell>
          <cell r="D4495" t="str">
            <v>JOB-MW01-12-015 แม่พิมพ์เจาะรู 10.05มม</v>
          </cell>
          <cell r="F4495" t="str">
            <v>JV0201013</v>
          </cell>
          <cell r="G4495">
            <v>37287</v>
          </cell>
          <cell r="H4495">
            <v>1</v>
          </cell>
          <cell r="I4495">
            <v>5900.15</v>
          </cell>
          <cell r="J4495">
            <v>1</v>
          </cell>
          <cell r="K4495">
            <v>37287</v>
          </cell>
          <cell r="N4495">
            <v>0</v>
          </cell>
          <cell r="O4495">
            <v>5899.15</v>
          </cell>
          <cell r="P4495">
            <v>5899.15</v>
          </cell>
          <cell r="Q4495">
            <v>5899.15</v>
          </cell>
          <cell r="R4495">
            <v>5899.15</v>
          </cell>
          <cell r="S4495">
            <v>5899.15</v>
          </cell>
          <cell r="T4495">
            <v>0</v>
          </cell>
          <cell r="U4495">
            <v>0</v>
          </cell>
          <cell r="V4495">
            <v>0</v>
          </cell>
          <cell r="W4495">
            <v>0</v>
          </cell>
          <cell r="X4495">
            <v>0</v>
          </cell>
          <cell r="Y4495">
            <v>0</v>
          </cell>
          <cell r="Z4495">
            <v>0</v>
          </cell>
          <cell r="AA4495">
            <v>0</v>
          </cell>
          <cell r="AB4495">
            <v>0</v>
          </cell>
          <cell r="AC4495">
            <v>0</v>
          </cell>
          <cell r="AD4495">
            <v>0</v>
          </cell>
          <cell r="AE4495">
            <v>0</v>
          </cell>
        </row>
        <row r="4496">
          <cell r="C4496" t="str">
            <v>S070200935</v>
          </cell>
          <cell r="D4496" t="str">
            <v>JOB-MW02-01-01 แม่พิมพ์เจาะสี่เหลี่ยม 6X17.5MM</v>
          </cell>
          <cell r="F4496" t="str">
            <v>JV0201013</v>
          </cell>
          <cell r="G4496">
            <v>37287</v>
          </cell>
          <cell r="H4496">
            <v>1</v>
          </cell>
          <cell r="I4496">
            <v>2210.6999999999998</v>
          </cell>
          <cell r="J4496">
            <v>1</v>
          </cell>
          <cell r="K4496">
            <v>37287</v>
          </cell>
          <cell r="N4496">
            <v>0</v>
          </cell>
          <cell r="O4496">
            <v>2209.6999999999998</v>
          </cell>
          <cell r="P4496">
            <v>2209.6999999999998</v>
          </cell>
          <cell r="Q4496">
            <v>2209.6999999999998</v>
          </cell>
          <cell r="R4496">
            <v>2209.6999999999998</v>
          </cell>
          <cell r="S4496">
            <v>2209.6999999999998</v>
          </cell>
          <cell r="T4496">
            <v>0</v>
          </cell>
          <cell r="U4496">
            <v>0</v>
          </cell>
          <cell r="V4496">
            <v>0</v>
          </cell>
          <cell r="W4496">
            <v>0</v>
          </cell>
          <cell r="X4496">
            <v>0</v>
          </cell>
          <cell r="Y4496">
            <v>0</v>
          </cell>
          <cell r="Z4496">
            <v>0</v>
          </cell>
          <cell r="AA4496">
            <v>0</v>
          </cell>
          <cell r="AB4496">
            <v>0</v>
          </cell>
          <cell r="AC4496">
            <v>0</v>
          </cell>
          <cell r="AD4496">
            <v>0</v>
          </cell>
          <cell r="AE4496">
            <v>0</v>
          </cell>
        </row>
        <row r="4497">
          <cell r="C4497" t="str">
            <v>S070200936</v>
          </cell>
          <cell r="D4497" t="str">
            <v>JOB-MW02-01-03 แม่พิมพ์ BLANK CCX-0324</v>
          </cell>
          <cell r="F4497" t="str">
            <v>JV0201013</v>
          </cell>
          <cell r="G4497">
            <v>37287</v>
          </cell>
          <cell r="H4497">
            <v>1</v>
          </cell>
          <cell r="I4497">
            <v>1178.26</v>
          </cell>
          <cell r="J4497">
            <v>1</v>
          </cell>
          <cell r="K4497">
            <v>37287</v>
          </cell>
          <cell r="N4497">
            <v>0</v>
          </cell>
          <cell r="O4497">
            <v>1177.26</v>
          </cell>
          <cell r="P4497">
            <v>1177.26</v>
          </cell>
          <cell r="Q4497">
            <v>1177.26</v>
          </cell>
          <cell r="R4497">
            <v>1177.26</v>
          </cell>
          <cell r="S4497">
            <v>1177.26</v>
          </cell>
          <cell r="T4497">
            <v>0</v>
          </cell>
          <cell r="U4497">
            <v>0</v>
          </cell>
          <cell r="V4497">
            <v>0</v>
          </cell>
          <cell r="W4497">
            <v>0</v>
          </cell>
          <cell r="X4497">
            <v>0</v>
          </cell>
          <cell r="Y4497">
            <v>0</v>
          </cell>
          <cell r="Z4497">
            <v>0</v>
          </cell>
          <cell r="AA4497">
            <v>0</v>
          </cell>
          <cell r="AB4497">
            <v>0</v>
          </cell>
          <cell r="AC4497">
            <v>0</v>
          </cell>
          <cell r="AD4497">
            <v>0</v>
          </cell>
          <cell r="AE4497">
            <v>0</v>
          </cell>
        </row>
        <row r="4498">
          <cell r="C4498" t="str">
            <v>S070200937</v>
          </cell>
          <cell r="D4498" t="str">
            <v>JOB-MW02-01-06 แม่พิมพ์เจาะรู BRACKET-ANGLE</v>
          </cell>
          <cell r="F4498" t="str">
            <v>JV0201013</v>
          </cell>
          <cell r="G4498">
            <v>37287</v>
          </cell>
          <cell r="H4498">
            <v>4</v>
          </cell>
          <cell r="I4498">
            <v>1538.02</v>
          </cell>
          <cell r="J4498">
            <v>4</v>
          </cell>
          <cell r="K4498">
            <v>37287</v>
          </cell>
          <cell r="N4498">
            <v>0</v>
          </cell>
          <cell r="O4498">
            <v>1534.02</v>
          </cell>
          <cell r="P4498">
            <v>1534.02</v>
          </cell>
          <cell r="Q4498">
            <v>1534.02</v>
          </cell>
          <cell r="R4498">
            <v>1534.02</v>
          </cell>
          <cell r="S4498">
            <v>1534.02</v>
          </cell>
          <cell r="T4498">
            <v>0</v>
          </cell>
          <cell r="U4498">
            <v>0</v>
          </cell>
          <cell r="V4498">
            <v>0</v>
          </cell>
          <cell r="W4498">
            <v>0</v>
          </cell>
          <cell r="X4498">
            <v>0</v>
          </cell>
          <cell r="Y4498">
            <v>0</v>
          </cell>
          <cell r="Z4498">
            <v>0</v>
          </cell>
          <cell r="AA4498">
            <v>0</v>
          </cell>
          <cell r="AB4498">
            <v>0</v>
          </cell>
          <cell r="AC4498">
            <v>0</v>
          </cell>
          <cell r="AD4498">
            <v>0</v>
          </cell>
          <cell r="AE4498">
            <v>0</v>
          </cell>
        </row>
        <row r="4499">
          <cell r="C4499" t="str">
            <v>S070200938</v>
          </cell>
          <cell r="D4499" t="str">
            <v>JOB-MW02-01-08 แม่พิมพ์เจาะสี่เหลี่ยม 18X84MM</v>
          </cell>
          <cell r="F4499" t="str">
            <v>JV0201013</v>
          </cell>
          <cell r="G4499">
            <v>37287</v>
          </cell>
          <cell r="H4499">
            <v>1</v>
          </cell>
          <cell r="I4499">
            <v>1641.46</v>
          </cell>
          <cell r="J4499">
            <v>1</v>
          </cell>
          <cell r="K4499">
            <v>37287</v>
          </cell>
          <cell r="N4499">
            <v>0</v>
          </cell>
          <cell r="O4499">
            <v>1640.46</v>
          </cell>
          <cell r="P4499">
            <v>1640.46</v>
          </cell>
          <cell r="Q4499">
            <v>1640.46</v>
          </cell>
          <cell r="R4499">
            <v>1640.46</v>
          </cell>
          <cell r="S4499">
            <v>1640.46</v>
          </cell>
          <cell r="T4499">
            <v>0</v>
          </cell>
          <cell r="U4499">
            <v>0</v>
          </cell>
          <cell r="V4499">
            <v>0</v>
          </cell>
          <cell r="W4499">
            <v>0</v>
          </cell>
          <cell r="X4499">
            <v>0</v>
          </cell>
          <cell r="Y4499">
            <v>0</v>
          </cell>
          <cell r="Z4499">
            <v>0</v>
          </cell>
          <cell r="AA4499">
            <v>0</v>
          </cell>
          <cell r="AB4499">
            <v>0</v>
          </cell>
          <cell r="AC4499">
            <v>0</v>
          </cell>
          <cell r="AD4499">
            <v>0</v>
          </cell>
          <cell r="AE4499">
            <v>0</v>
          </cell>
        </row>
        <row r="4500">
          <cell r="C4500" t="str">
            <v>S070200939</v>
          </cell>
          <cell r="D4500" t="str">
            <v>JOB-MW02-01-016 แม่พิมพ์เจาะรู 3.5มม SMA-99-027</v>
          </cell>
          <cell r="F4500" t="str">
            <v>JV0201013</v>
          </cell>
          <cell r="G4500">
            <v>37287</v>
          </cell>
          <cell r="H4500">
            <v>1</v>
          </cell>
          <cell r="I4500">
            <v>1494.45</v>
          </cell>
          <cell r="J4500">
            <v>1</v>
          </cell>
          <cell r="K4500">
            <v>37287</v>
          </cell>
          <cell r="N4500">
            <v>0</v>
          </cell>
          <cell r="O4500">
            <v>1493.45</v>
          </cell>
          <cell r="P4500">
            <v>1493.45</v>
          </cell>
          <cell r="Q4500">
            <v>1493.45</v>
          </cell>
          <cell r="R4500">
            <v>1493.45</v>
          </cell>
          <cell r="S4500">
            <v>1493.45</v>
          </cell>
          <cell r="T4500">
            <v>0</v>
          </cell>
          <cell r="U4500">
            <v>0</v>
          </cell>
          <cell r="V4500">
            <v>0</v>
          </cell>
          <cell r="W4500">
            <v>0</v>
          </cell>
          <cell r="X4500">
            <v>0</v>
          </cell>
          <cell r="Y4500">
            <v>0</v>
          </cell>
          <cell r="Z4500">
            <v>0</v>
          </cell>
          <cell r="AA4500">
            <v>0</v>
          </cell>
          <cell r="AB4500">
            <v>0</v>
          </cell>
          <cell r="AC4500">
            <v>0</v>
          </cell>
          <cell r="AD4500">
            <v>0</v>
          </cell>
          <cell r="AE4500">
            <v>0</v>
          </cell>
        </row>
        <row r="4501">
          <cell r="C4501" t="str">
            <v>S070200940</v>
          </cell>
          <cell r="D4501" t="str">
            <v>JOB-MW02-01-021 แม่พิมพ์ BRACKET OULET</v>
          </cell>
          <cell r="F4501" t="str">
            <v>JV0201013</v>
          </cell>
          <cell r="G4501">
            <v>37287</v>
          </cell>
          <cell r="H4501">
            <v>2</v>
          </cell>
          <cell r="I4501">
            <v>1170.31</v>
          </cell>
          <cell r="J4501">
            <v>2</v>
          </cell>
          <cell r="K4501">
            <v>37287</v>
          </cell>
          <cell r="N4501">
            <v>0</v>
          </cell>
          <cell r="O4501">
            <v>1168.31</v>
          </cell>
          <cell r="P4501">
            <v>1168.31</v>
          </cell>
          <cell r="Q4501">
            <v>1168.31</v>
          </cell>
          <cell r="R4501">
            <v>1168.31</v>
          </cell>
          <cell r="S4501">
            <v>1168.31</v>
          </cell>
          <cell r="T4501">
            <v>0</v>
          </cell>
          <cell r="U4501">
            <v>0</v>
          </cell>
          <cell r="V4501">
            <v>0</v>
          </cell>
          <cell r="W4501">
            <v>0</v>
          </cell>
          <cell r="X4501">
            <v>0</v>
          </cell>
          <cell r="Y4501">
            <v>0</v>
          </cell>
          <cell r="Z4501">
            <v>0</v>
          </cell>
          <cell r="AA4501">
            <v>0</v>
          </cell>
          <cell r="AB4501">
            <v>0</v>
          </cell>
          <cell r="AC4501">
            <v>0</v>
          </cell>
          <cell r="AD4501">
            <v>0</v>
          </cell>
          <cell r="AE4501">
            <v>0</v>
          </cell>
        </row>
        <row r="4502">
          <cell r="C4502" t="str">
            <v>S060200282</v>
          </cell>
          <cell r="D4502" t="str">
            <v>JOB-0306 กลึงหัว SPOT</v>
          </cell>
          <cell r="F4502" t="str">
            <v>JV0201013</v>
          </cell>
          <cell r="G4502">
            <v>37287</v>
          </cell>
          <cell r="H4502">
            <v>1</v>
          </cell>
          <cell r="I4502">
            <v>1478.75</v>
          </cell>
          <cell r="J4502">
            <v>1</v>
          </cell>
          <cell r="K4502">
            <v>37287</v>
          </cell>
          <cell r="N4502">
            <v>0</v>
          </cell>
          <cell r="O4502">
            <v>1477.75</v>
          </cell>
          <cell r="P4502">
            <v>1477.75</v>
          </cell>
          <cell r="Q4502">
            <v>1477.75</v>
          </cell>
          <cell r="R4502">
            <v>1477.75</v>
          </cell>
          <cell r="S4502">
            <v>1477.75</v>
          </cell>
          <cell r="T4502">
            <v>0</v>
          </cell>
          <cell r="U4502">
            <v>0</v>
          </cell>
          <cell r="V4502">
            <v>0</v>
          </cell>
          <cell r="W4502">
            <v>0</v>
          </cell>
          <cell r="X4502">
            <v>0</v>
          </cell>
          <cell r="Y4502">
            <v>0</v>
          </cell>
          <cell r="Z4502">
            <v>0</v>
          </cell>
          <cell r="AA4502">
            <v>0</v>
          </cell>
          <cell r="AB4502">
            <v>0</v>
          </cell>
          <cell r="AC4502">
            <v>0</v>
          </cell>
          <cell r="AD4502">
            <v>0</v>
          </cell>
          <cell r="AE4502">
            <v>0</v>
          </cell>
        </row>
        <row r="4503">
          <cell r="C4503" t="str">
            <v>S060300391</v>
          </cell>
          <cell r="D4503" t="str">
            <v>JOB-FIN02-01-043 ทำ CUTTING เครื่อง S#8</v>
          </cell>
          <cell r="F4503" t="str">
            <v>JV0201013</v>
          </cell>
          <cell r="G4503">
            <v>37287</v>
          </cell>
          <cell r="H4503">
            <v>1</v>
          </cell>
          <cell r="I4503">
            <v>1350.28</v>
          </cell>
          <cell r="J4503">
            <v>1</v>
          </cell>
          <cell r="K4503">
            <v>37287</v>
          </cell>
          <cell r="N4503">
            <v>0</v>
          </cell>
          <cell r="O4503">
            <v>1349.28</v>
          </cell>
          <cell r="P4503">
            <v>1349.28</v>
          </cell>
          <cell r="Q4503">
            <v>1349.28</v>
          </cell>
          <cell r="R4503">
            <v>1349.28</v>
          </cell>
          <cell r="S4503">
            <v>1349.28</v>
          </cell>
          <cell r="T4503">
            <v>0</v>
          </cell>
          <cell r="U4503">
            <v>0</v>
          </cell>
          <cell r="V4503">
            <v>0</v>
          </cell>
          <cell r="W4503">
            <v>0</v>
          </cell>
          <cell r="X4503">
            <v>0</v>
          </cell>
          <cell r="Y4503">
            <v>0</v>
          </cell>
          <cell r="Z4503">
            <v>0</v>
          </cell>
          <cell r="AA4503">
            <v>0</v>
          </cell>
          <cell r="AB4503">
            <v>0</v>
          </cell>
          <cell r="AC4503">
            <v>0</v>
          </cell>
          <cell r="AD4503">
            <v>0</v>
          </cell>
          <cell r="AE4503">
            <v>0</v>
          </cell>
        </row>
        <row r="4504">
          <cell r="C4504" t="str">
            <v>S060300392</v>
          </cell>
          <cell r="D4504" t="str">
            <v>JOB-FIN-02-01-007 ทำใบมีดคู่ เครื่อง T#10</v>
          </cell>
          <cell r="F4504" t="str">
            <v>JV0201013</v>
          </cell>
          <cell r="G4504">
            <v>37287</v>
          </cell>
          <cell r="H4504">
            <v>2</v>
          </cell>
          <cell r="I4504">
            <v>5879.13</v>
          </cell>
          <cell r="J4504">
            <v>2</v>
          </cell>
          <cell r="K4504">
            <v>37287</v>
          </cell>
          <cell r="N4504">
            <v>0</v>
          </cell>
          <cell r="O4504">
            <v>5877.13</v>
          </cell>
          <cell r="P4504">
            <v>5877.13</v>
          </cell>
          <cell r="Q4504">
            <v>5877.13</v>
          </cell>
          <cell r="R4504">
            <v>5877.13</v>
          </cell>
          <cell r="S4504">
            <v>5877.13</v>
          </cell>
          <cell r="T4504">
            <v>0</v>
          </cell>
          <cell r="U4504">
            <v>0</v>
          </cell>
          <cell r="V4504">
            <v>0</v>
          </cell>
          <cell r="W4504">
            <v>0</v>
          </cell>
          <cell r="X4504">
            <v>0</v>
          </cell>
          <cell r="Y4504">
            <v>0</v>
          </cell>
          <cell r="Z4504">
            <v>0</v>
          </cell>
          <cell r="AA4504">
            <v>0</v>
          </cell>
          <cell r="AB4504">
            <v>0</v>
          </cell>
          <cell r="AC4504">
            <v>0</v>
          </cell>
          <cell r="AD4504">
            <v>0</v>
          </cell>
          <cell r="AE4504">
            <v>0</v>
          </cell>
        </row>
        <row r="4505">
          <cell r="C4505" t="str">
            <v>S060300393</v>
          </cell>
          <cell r="D4505" t="str">
            <v>JOB-FIN02-01-012 ทำแกนกระบอก FEED CHANGE</v>
          </cell>
          <cell r="F4505" t="str">
            <v>JV0201013</v>
          </cell>
          <cell r="G4505">
            <v>37287</v>
          </cell>
          <cell r="H4505">
            <v>1</v>
          </cell>
          <cell r="I4505">
            <v>1971</v>
          </cell>
          <cell r="J4505">
            <v>1</v>
          </cell>
          <cell r="K4505">
            <v>37287</v>
          </cell>
          <cell r="N4505">
            <v>0</v>
          </cell>
          <cell r="O4505">
            <v>1970</v>
          </cell>
          <cell r="P4505">
            <v>1970</v>
          </cell>
          <cell r="Q4505">
            <v>1970</v>
          </cell>
          <cell r="R4505">
            <v>1970</v>
          </cell>
          <cell r="S4505">
            <v>1970</v>
          </cell>
          <cell r="T4505">
            <v>0</v>
          </cell>
          <cell r="U4505">
            <v>0</v>
          </cell>
          <cell r="V4505">
            <v>0</v>
          </cell>
          <cell r="W4505">
            <v>0</v>
          </cell>
          <cell r="X4505">
            <v>0</v>
          </cell>
          <cell r="Y4505">
            <v>0</v>
          </cell>
          <cell r="Z4505">
            <v>0</v>
          </cell>
          <cell r="AA4505">
            <v>0</v>
          </cell>
          <cell r="AB4505">
            <v>0</v>
          </cell>
          <cell r="AC4505">
            <v>0</v>
          </cell>
          <cell r="AD4505">
            <v>0</v>
          </cell>
          <cell r="AE4505">
            <v>0</v>
          </cell>
        </row>
        <row r="4506">
          <cell r="C4506" t="str">
            <v>S060300394</v>
          </cell>
          <cell r="D4506" t="str">
            <v>JOB-TUBE01-11-008 ทำแกนเข็มดัดท่อ RB เครื่อง OAK</v>
          </cell>
          <cell r="E4506" t="str">
            <v>เบอร์ 11</v>
          </cell>
          <cell r="F4506" t="str">
            <v>JV0201013</v>
          </cell>
          <cell r="G4506">
            <v>37287</v>
          </cell>
          <cell r="H4506">
            <v>1</v>
          </cell>
          <cell r="I4506">
            <v>2047.5</v>
          </cell>
          <cell r="J4506">
            <v>1</v>
          </cell>
          <cell r="K4506">
            <v>37287</v>
          </cell>
          <cell r="N4506">
            <v>0</v>
          </cell>
          <cell r="O4506">
            <v>2046.5</v>
          </cell>
          <cell r="P4506">
            <v>2046.5</v>
          </cell>
          <cell r="Q4506">
            <v>2046.5</v>
          </cell>
          <cell r="R4506">
            <v>2046.5</v>
          </cell>
          <cell r="S4506">
            <v>2046.5</v>
          </cell>
          <cell r="T4506">
            <v>0</v>
          </cell>
          <cell r="U4506">
            <v>0</v>
          </cell>
          <cell r="V4506">
            <v>0</v>
          </cell>
          <cell r="W4506">
            <v>0</v>
          </cell>
          <cell r="X4506">
            <v>0</v>
          </cell>
          <cell r="Y4506">
            <v>0</v>
          </cell>
          <cell r="Z4506">
            <v>0</v>
          </cell>
          <cell r="AA4506">
            <v>0</v>
          </cell>
          <cell r="AB4506">
            <v>0</v>
          </cell>
          <cell r="AC4506">
            <v>0</v>
          </cell>
          <cell r="AD4506">
            <v>0</v>
          </cell>
          <cell r="AE4506">
            <v>0</v>
          </cell>
        </row>
        <row r="4507">
          <cell r="C4507" t="str">
            <v>S060300395</v>
          </cell>
          <cell r="D4507" t="str">
            <v>JOB-TUBE 02-01-009 JIG ดัดท่อ CU 3/8</v>
          </cell>
          <cell r="E4507" t="str">
            <v>JOB-TUBE 02-01014-002 JIG ดัดท่อ SEMI AUTO#4</v>
          </cell>
          <cell r="F4507" t="str">
            <v>JV0201013</v>
          </cell>
          <cell r="G4507">
            <v>37287</v>
          </cell>
          <cell r="H4507">
            <v>1</v>
          </cell>
          <cell r="I4507">
            <v>2730</v>
          </cell>
          <cell r="J4507">
            <v>1</v>
          </cell>
          <cell r="K4507">
            <v>37287</v>
          </cell>
          <cell r="N4507">
            <v>0</v>
          </cell>
          <cell r="O4507">
            <v>2729</v>
          </cell>
          <cell r="P4507">
            <v>2729</v>
          </cell>
          <cell r="Q4507">
            <v>2729</v>
          </cell>
          <cell r="R4507">
            <v>2729</v>
          </cell>
          <cell r="S4507">
            <v>2729</v>
          </cell>
          <cell r="T4507">
            <v>0</v>
          </cell>
          <cell r="U4507">
            <v>0</v>
          </cell>
          <cell r="V4507">
            <v>0</v>
          </cell>
          <cell r="W4507">
            <v>0</v>
          </cell>
          <cell r="X4507">
            <v>0</v>
          </cell>
          <cell r="Y4507">
            <v>0</v>
          </cell>
          <cell r="Z4507">
            <v>0</v>
          </cell>
          <cell r="AA4507">
            <v>0</v>
          </cell>
          <cell r="AB4507">
            <v>0</v>
          </cell>
          <cell r="AC4507">
            <v>0</v>
          </cell>
          <cell r="AD4507">
            <v>0</v>
          </cell>
          <cell r="AE4507">
            <v>0</v>
          </cell>
        </row>
        <row r="4508">
          <cell r="C4508" t="str">
            <v>S060300396</v>
          </cell>
          <cell r="D4508" t="str">
            <v>JOB-TUBE 01-02-007 JIG ดัดท่อ SEMI AUTO #4</v>
          </cell>
          <cell r="F4508" t="str">
            <v>JV0201013</v>
          </cell>
          <cell r="G4508">
            <v>37287</v>
          </cell>
          <cell r="H4508">
            <v>1</v>
          </cell>
          <cell r="I4508">
            <v>2616.25</v>
          </cell>
          <cell r="J4508">
            <v>1</v>
          </cell>
          <cell r="K4508">
            <v>37287</v>
          </cell>
          <cell r="N4508">
            <v>0</v>
          </cell>
          <cell r="O4508">
            <v>2615.25</v>
          </cell>
          <cell r="P4508">
            <v>2615.25</v>
          </cell>
          <cell r="Q4508">
            <v>2615.25</v>
          </cell>
          <cell r="R4508">
            <v>2615.25</v>
          </cell>
          <cell r="S4508">
            <v>2615.25</v>
          </cell>
          <cell r="T4508">
            <v>0</v>
          </cell>
          <cell r="U4508">
            <v>0</v>
          </cell>
          <cell r="V4508">
            <v>0</v>
          </cell>
          <cell r="W4508">
            <v>0</v>
          </cell>
          <cell r="X4508">
            <v>0</v>
          </cell>
          <cell r="Y4508">
            <v>0</v>
          </cell>
          <cell r="Z4508">
            <v>0</v>
          </cell>
          <cell r="AA4508">
            <v>0</v>
          </cell>
          <cell r="AB4508">
            <v>0</v>
          </cell>
          <cell r="AC4508">
            <v>0</v>
          </cell>
          <cell r="AD4508">
            <v>0</v>
          </cell>
          <cell r="AE4508">
            <v>0</v>
          </cell>
        </row>
        <row r="4509">
          <cell r="C4509" t="str">
            <v>S060300397</v>
          </cell>
          <cell r="D4509" t="str">
            <v>JOB-EX02-01-001 ทำแกนเสริมเบ้าเครื่องอัดแน่น</v>
          </cell>
          <cell r="E4509" t="str">
            <v>ECX-0919</v>
          </cell>
          <cell r="F4509" t="str">
            <v>JV0201013</v>
          </cell>
          <cell r="G4509">
            <v>37287</v>
          </cell>
          <cell r="H4509">
            <v>1</v>
          </cell>
          <cell r="I4509">
            <v>1219.25</v>
          </cell>
          <cell r="J4509">
            <v>1</v>
          </cell>
          <cell r="K4509">
            <v>37287</v>
          </cell>
          <cell r="N4509">
            <v>0</v>
          </cell>
          <cell r="O4509">
            <v>1218.25</v>
          </cell>
          <cell r="P4509">
            <v>1218.25</v>
          </cell>
          <cell r="Q4509">
            <v>1218.25</v>
          </cell>
          <cell r="R4509">
            <v>1218.25</v>
          </cell>
          <cell r="S4509">
            <v>1218.25</v>
          </cell>
          <cell r="T4509">
            <v>0</v>
          </cell>
          <cell r="U4509">
            <v>0</v>
          </cell>
          <cell r="V4509">
            <v>0</v>
          </cell>
          <cell r="W4509">
            <v>0</v>
          </cell>
          <cell r="X4509">
            <v>0</v>
          </cell>
          <cell r="Y4509">
            <v>0</v>
          </cell>
          <cell r="Z4509">
            <v>0</v>
          </cell>
          <cell r="AA4509">
            <v>0</v>
          </cell>
          <cell r="AB4509">
            <v>0</v>
          </cell>
          <cell r="AC4509">
            <v>0</v>
          </cell>
          <cell r="AD4509">
            <v>0</v>
          </cell>
          <cell r="AE4509">
            <v>0</v>
          </cell>
        </row>
        <row r="4510">
          <cell r="C4510" t="str">
            <v>S060300398</v>
          </cell>
          <cell r="D4510" t="str">
            <v>JOB-EX-01-12-001 ทำตีนผีเครื่องอัดแน่น OAK #7,8</v>
          </cell>
          <cell r="F4510" t="str">
            <v>JV0201013</v>
          </cell>
          <cell r="G4510">
            <v>37287</v>
          </cell>
          <cell r="H4510">
            <v>1</v>
          </cell>
          <cell r="I4510">
            <v>3857</v>
          </cell>
          <cell r="J4510">
            <v>1</v>
          </cell>
          <cell r="K4510">
            <v>37287</v>
          </cell>
          <cell r="N4510">
            <v>0</v>
          </cell>
          <cell r="O4510">
            <v>3856</v>
          </cell>
          <cell r="P4510">
            <v>3856</v>
          </cell>
          <cell r="Q4510">
            <v>3856</v>
          </cell>
          <cell r="R4510">
            <v>3856</v>
          </cell>
          <cell r="S4510">
            <v>3856</v>
          </cell>
          <cell r="T4510">
            <v>0</v>
          </cell>
          <cell r="U4510">
            <v>0</v>
          </cell>
          <cell r="V4510">
            <v>0</v>
          </cell>
          <cell r="W4510">
            <v>0</v>
          </cell>
          <cell r="X4510">
            <v>0</v>
          </cell>
          <cell r="Y4510">
            <v>0</v>
          </cell>
          <cell r="Z4510">
            <v>0</v>
          </cell>
          <cell r="AA4510">
            <v>0</v>
          </cell>
          <cell r="AB4510">
            <v>0</v>
          </cell>
          <cell r="AC4510">
            <v>0</v>
          </cell>
          <cell r="AD4510">
            <v>0</v>
          </cell>
          <cell r="AE4510">
            <v>0</v>
          </cell>
        </row>
        <row r="4511">
          <cell r="C4511" t="str">
            <v>S060300399</v>
          </cell>
          <cell r="D4511" t="str">
            <v>JOB-0277 JIG ดัดท่อ CU 3/8 R12 TUB93-120</v>
          </cell>
          <cell r="F4511" t="str">
            <v>JV0201013</v>
          </cell>
          <cell r="G4511">
            <v>37287</v>
          </cell>
          <cell r="H4511">
            <v>1</v>
          </cell>
          <cell r="I4511">
            <v>4626.9399999999996</v>
          </cell>
          <cell r="J4511">
            <v>1</v>
          </cell>
          <cell r="K4511">
            <v>37287</v>
          </cell>
          <cell r="N4511">
            <v>0</v>
          </cell>
          <cell r="O4511">
            <v>4625.9399999999996</v>
          </cell>
          <cell r="P4511">
            <v>4625.9399999999996</v>
          </cell>
          <cell r="Q4511">
            <v>4625.9399999999996</v>
          </cell>
          <cell r="R4511">
            <v>4625.9399999999996</v>
          </cell>
          <cell r="S4511">
            <v>4625.9399999999996</v>
          </cell>
          <cell r="T4511">
            <v>0</v>
          </cell>
          <cell r="U4511">
            <v>0</v>
          </cell>
          <cell r="V4511">
            <v>0</v>
          </cell>
          <cell r="W4511">
            <v>0</v>
          </cell>
          <cell r="X4511">
            <v>0</v>
          </cell>
          <cell r="Y4511">
            <v>0</v>
          </cell>
          <cell r="Z4511">
            <v>0</v>
          </cell>
          <cell r="AA4511">
            <v>0</v>
          </cell>
          <cell r="AB4511">
            <v>0</v>
          </cell>
          <cell r="AC4511">
            <v>0</v>
          </cell>
          <cell r="AD4511">
            <v>0</v>
          </cell>
          <cell r="AE4511">
            <v>0</v>
          </cell>
        </row>
        <row r="4512">
          <cell r="C4512" t="str">
            <v>S060300400</v>
          </cell>
          <cell r="D4512" t="str">
            <v>JOB-0193 หัวเข็มดัด 7.94x0.41 DXC-0693</v>
          </cell>
          <cell r="F4512" t="str">
            <v>JV0201013</v>
          </cell>
          <cell r="G4512">
            <v>37287</v>
          </cell>
          <cell r="H4512">
            <v>3</v>
          </cell>
          <cell r="I4512">
            <v>1174.8399999999999</v>
          </cell>
          <cell r="J4512">
            <v>3</v>
          </cell>
          <cell r="K4512">
            <v>37287</v>
          </cell>
          <cell r="N4512">
            <v>0</v>
          </cell>
          <cell r="O4512">
            <v>1171.8399999999999</v>
          </cell>
          <cell r="P4512">
            <v>1171.8399999999999</v>
          </cell>
          <cell r="Q4512">
            <v>1171.8399999999999</v>
          </cell>
          <cell r="R4512">
            <v>1171.8399999999999</v>
          </cell>
          <cell r="S4512">
            <v>1171.8399999999999</v>
          </cell>
          <cell r="T4512">
            <v>0</v>
          </cell>
          <cell r="U4512">
            <v>0</v>
          </cell>
          <cell r="V4512">
            <v>0</v>
          </cell>
          <cell r="W4512">
            <v>0</v>
          </cell>
          <cell r="X4512">
            <v>0</v>
          </cell>
          <cell r="Y4512">
            <v>0</v>
          </cell>
          <cell r="Z4512">
            <v>0</v>
          </cell>
          <cell r="AA4512">
            <v>0</v>
          </cell>
          <cell r="AB4512">
            <v>0</v>
          </cell>
          <cell r="AC4512">
            <v>0</v>
          </cell>
          <cell r="AD4512">
            <v>0</v>
          </cell>
          <cell r="AE4512">
            <v>0</v>
          </cell>
        </row>
        <row r="4513">
          <cell r="C4513" t="str">
            <v>S060400548</v>
          </cell>
          <cell r="D4513" t="str">
            <v>JOB-PD2-02-01-01 ทำลูกยางเทสรั่ว</v>
          </cell>
          <cell r="F4513" t="str">
            <v>JV0201013</v>
          </cell>
          <cell r="G4513">
            <v>37287</v>
          </cell>
          <cell r="H4513">
            <v>20</v>
          </cell>
          <cell r="I4513">
            <v>4137.1400000000003</v>
          </cell>
          <cell r="J4513">
            <v>20</v>
          </cell>
          <cell r="K4513">
            <v>37287</v>
          </cell>
          <cell r="N4513">
            <v>0</v>
          </cell>
          <cell r="O4513">
            <v>4117.1400000000003</v>
          </cell>
          <cell r="P4513">
            <v>4117.1400000000003</v>
          </cell>
          <cell r="Q4513">
            <v>4117.1400000000003</v>
          </cell>
          <cell r="R4513">
            <v>4117.1400000000003</v>
          </cell>
          <cell r="S4513">
            <v>4117.1400000000003</v>
          </cell>
          <cell r="T4513">
            <v>0</v>
          </cell>
          <cell r="U4513">
            <v>0</v>
          </cell>
          <cell r="V4513">
            <v>0</v>
          </cell>
          <cell r="W4513">
            <v>0</v>
          </cell>
          <cell r="X4513">
            <v>0</v>
          </cell>
          <cell r="Y4513">
            <v>0</v>
          </cell>
          <cell r="Z4513">
            <v>0</v>
          </cell>
          <cell r="AA4513">
            <v>0</v>
          </cell>
          <cell r="AB4513">
            <v>0</v>
          </cell>
          <cell r="AC4513">
            <v>0</v>
          </cell>
          <cell r="AD4513">
            <v>0</v>
          </cell>
          <cell r="AE4513">
            <v>0</v>
          </cell>
        </row>
        <row r="4514">
          <cell r="C4514" t="str">
            <v>S060600022</v>
          </cell>
          <cell r="D4514" t="str">
            <v>JOB-02-01-01 ชุดยึด CUTTER</v>
          </cell>
          <cell r="F4514" t="str">
            <v>JV0201013</v>
          </cell>
          <cell r="G4514">
            <v>37287</v>
          </cell>
          <cell r="H4514">
            <v>1</v>
          </cell>
          <cell r="I4514">
            <v>7262.01</v>
          </cell>
          <cell r="J4514">
            <v>1</v>
          </cell>
          <cell r="K4514">
            <v>37287</v>
          </cell>
          <cell r="N4514">
            <v>0</v>
          </cell>
          <cell r="O4514">
            <v>7261.01</v>
          </cell>
          <cell r="P4514">
            <v>7261.01</v>
          </cell>
          <cell r="Q4514">
            <v>7261.01</v>
          </cell>
          <cell r="R4514">
            <v>7261.01</v>
          </cell>
          <cell r="S4514">
            <v>7261.01</v>
          </cell>
          <cell r="T4514">
            <v>0</v>
          </cell>
          <cell r="U4514">
            <v>0</v>
          </cell>
          <cell r="V4514">
            <v>0</v>
          </cell>
          <cell r="W4514">
            <v>0</v>
          </cell>
          <cell r="X4514">
            <v>0</v>
          </cell>
          <cell r="Y4514">
            <v>0</v>
          </cell>
          <cell r="Z4514">
            <v>0</v>
          </cell>
          <cell r="AA4514">
            <v>0</v>
          </cell>
          <cell r="AB4514">
            <v>0</v>
          </cell>
          <cell r="AC4514">
            <v>0</v>
          </cell>
          <cell r="AD4514">
            <v>0</v>
          </cell>
          <cell r="AE4514">
            <v>0</v>
          </cell>
        </row>
        <row r="4515">
          <cell r="C4515" t="str">
            <v>S060600023</v>
          </cell>
          <cell r="D4515" t="str">
            <v>JOB-02-01-03 ยางลิ้นวาล์ว</v>
          </cell>
          <cell r="F4515" t="str">
            <v>JV0201013</v>
          </cell>
          <cell r="G4515">
            <v>37287</v>
          </cell>
          <cell r="H4515">
            <v>2</v>
          </cell>
          <cell r="I4515">
            <v>1701.34</v>
          </cell>
          <cell r="J4515">
            <v>2</v>
          </cell>
          <cell r="K4515">
            <v>37287</v>
          </cell>
          <cell r="N4515">
            <v>0</v>
          </cell>
          <cell r="O4515">
            <v>1699.34</v>
          </cell>
          <cell r="P4515">
            <v>1699.34</v>
          </cell>
          <cell r="Q4515">
            <v>1699.34</v>
          </cell>
          <cell r="R4515">
            <v>1699.34</v>
          </cell>
          <cell r="S4515">
            <v>1699.34</v>
          </cell>
          <cell r="T4515">
            <v>0</v>
          </cell>
          <cell r="U4515">
            <v>0</v>
          </cell>
          <cell r="V4515">
            <v>0</v>
          </cell>
          <cell r="W4515">
            <v>0</v>
          </cell>
          <cell r="X4515">
            <v>0</v>
          </cell>
          <cell r="Y4515">
            <v>0</v>
          </cell>
          <cell r="Z4515">
            <v>0</v>
          </cell>
          <cell r="AA4515">
            <v>0</v>
          </cell>
          <cell r="AB4515">
            <v>0</v>
          </cell>
          <cell r="AC4515">
            <v>0</v>
          </cell>
          <cell r="AD4515">
            <v>0</v>
          </cell>
          <cell r="AE4515">
            <v>0</v>
          </cell>
        </row>
        <row r="4516">
          <cell r="C4516" t="str">
            <v>S060600024</v>
          </cell>
          <cell r="D4516" t="str">
            <v>กลึงหางปลา</v>
          </cell>
          <cell r="F4516" t="str">
            <v>JV0201013</v>
          </cell>
          <cell r="G4516">
            <v>37287</v>
          </cell>
          <cell r="H4516">
            <v>0</v>
          </cell>
          <cell r="I4516">
            <v>2068</v>
          </cell>
          <cell r="J4516">
            <v>0</v>
          </cell>
          <cell r="K4516">
            <v>37287</v>
          </cell>
          <cell r="N4516">
            <v>0</v>
          </cell>
          <cell r="O4516">
            <v>2068</v>
          </cell>
          <cell r="P4516">
            <v>2068</v>
          </cell>
          <cell r="Q4516">
            <v>2068</v>
          </cell>
          <cell r="R4516">
            <v>2068</v>
          </cell>
          <cell r="S4516">
            <v>2068</v>
          </cell>
          <cell r="T4516">
            <v>0</v>
          </cell>
          <cell r="U4516">
            <v>0</v>
          </cell>
          <cell r="V4516">
            <v>0</v>
          </cell>
          <cell r="W4516">
            <v>0</v>
          </cell>
          <cell r="X4516">
            <v>0</v>
          </cell>
          <cell r="Y4516">
            <v>0</v>
          </cell>
          <cell r="Z4516">
            <v>0</v>
          </cell>
          <cell r="AA4516">
            <v>0</v>
          </cell>
          <cell r="AB4516">
            <v>0</v>
          </cell>
          <cell r="AC4516">
            <v>0</v>
          </cell>
          <cell r="AD4516">
            <v>0</v>
          </cell>
          <cell r="AE4516">
            <v>0</v>
          </cell>
        </row>
        <row r="4517">
          <cell r="C4517" t="str">
            <v>H047300005</v>
          </cell>
          <cell r="D4517" t="str">
            <v>CPU CELERON II 900MH2</v>
          </cell>
          <cell r="F4517" t="str">
            <v>RR0201230</v>
          </cell>
          <cell r="G4517">
            <v>37279</v>
          </cell>
          <cell r="H4517">
            <v>1</v>
          </cell>
          <cell r="I4517">
            <v>3390</v>
          </cell>
          <cell r="J4517">
            <v>1</v>
          </cell>
          <cell r="K4517">
            <v>37279</v>
          </cell>
          <cell r="N4517">
            <v>0</v>
          </cell>
          <cell r="O4517">
            <v>3389</v>
          </cell>
          <cell r="P4517">
            <v>3389</v>
          </cell>
          <cell r="Q4517">
            <v>3389</v>
          </cell>
          <cell r="R4517">
            <v>3389</v>
          </cell>
          <cell r="S4517">
            <v>3389</v>
          </cell>
          <cell r="T4517">
            <v>0</v>
          </cell>
          <cell r="U4517">
            <v>0</v>
          </cell>
          <cell r="V4517">
            <v>0</v>
          </cell>
          <cell r="W4517">
            <v>0</v>
          </cell>
          <cell r="X4517">
            <v>0</v>
          </cell>
          <cell r="Y4517">
            <v>0</v>
          </cell>
          <cell r="Z4517">
            <v>0</v>
          </cell>
          <cell r="AA4517">
            <v>0</v>
          </cell>
          <cell r="AB4517">
            <v>0</v>
          </cell>
          <cell r="AC4517">
            <v>0</v>
          </cell>
          <cell r="AD4517">
            <v>0</v>
          </cell>
          <cell r="AE4517">
            <v>0</v>
          </cell>
        </row>
        <row r="4518">
          <cell r="C4518" t="str">
            <v>S049900414</v>
          </cell>
          <cell r="D4518" t="str">
            <v>เครื่องโทรศัพท์ HAND FREE</v>
          </cell>
          <cell r="F4518" t="str">
            <v>RR0201288</v>
          </cell>
          <cell r="G4518">
            <v>37280</v>
          </cell>
          <cell r="H4518">
            <v>1</v>
          </cell>
          <cell r="I4518">
            <v>1450</v>
          </cell>
          <cell r="J4518">
            <v>1</v>
          </cell>
          <cell r="K4518">
            <v>37280</v>
          </cell>
          <cell r="N4518">
            <v>0</v>
          </cell>
          <cell r="O4518">
            <v>1449</v>
          </cell>
          <cell r="P4518">
            <v>1449</v>
          </cell>
          <cell r="Q4518">
            <v>1449</v>
          </cell>
          <cell r="R4518">
            <v>1449</v>
          </cell>
          <cell r="S4518">
            <v>1449</v>
          </cell>
          <cell r="T4518">
            <v>0</v>
          </cell>
          <cell r="U4518">
            <v>0</v>
          </cell>
          <cell r="V4518">
            <v>0</v>
          </cell>
          <cell r="W4518">
            <v>0</v>
          </cell>
          <cell r="X4518">
            <v>0</v>
          </cell>
          <cell r="Y4518">
            <v>0</v>
          </cell>
          <cell r="Z4518">
            <v>0</v>
          </cell>
          <cell r="AA4518">
            <v>0</v>
          </cell>
          <cell r="AB4518">
            <v>0</v>
          </cell>
          <cell r="AC4518">
            <v>0</v>
          </cell>
          <cell r="AD4518">
            <v>0</v>
          </cell>
          <cell r="AE4518">
            <v>0</v>
          </cell>
        </row>
        <row r="4519">
          <cell r="C4519" t="str">
            <v>S060500382</v>
          </cell>
          <cell r="D4519" t="str">
            <v>เครื่องรัดกล่องไฟฟ้า รุ่น 316 HB</v>
          </cell>
          <cell r="F4519" t="str">
            <v>RR0201225</v>
          </cell>
          <cell r="G4519">
            <v>37275</v>
          </cell>
          <cell r="H4519">
            <v>1</v>
          </cell>
          <cell r="I4519">
            <v>33000</v>
          </cell>
          <cell r="J4519">
            <v>1</v>
          </cell>
          <cell r="K4519">
            <v>37275</v>
          </cell>
          <cell r="N4519">
            <v>0</v>
          </cell>
          <cell r="O4519">
            <v>32999</v>
          </cell>
          <cell r="P4519">
            <v>32999</v>
          </cell>
          <cell r="Q4519">
            <v>32999</v>
          </cell>
          <cell r="R4519">
            <v>32999</v>
          </cell>
          <cell r="S4519">
            <v>32999</v>
          </cell>
          <cell r="T4519">
            <v>0</v>
          </cell>
          <cell r="U4519">
            <v>0</v>
          </cell>
          <cell r="V4519">
            <v>0</v>
          </cell>
          <cell r="W4519">
            <v>0</v>
          </cell>
          <cell r="X4519">
            <v>0</v>
          </cell>
          <cell r="Y4519">
            <v>0</v>
          </cell>
          <cell r="Z4519">
            <v>0</v>
          </cell>
          <cell r="AA4519">
            <v>0</v>
          </cell>
          <cell r="AB4519">
            <v>0</v>
          </cell>
          <cell r="AC4519">
            <v>0</v>
          </cell>
          <cell r="AD4519">
            <v>0</v>
          </cell>
          <cell r="AE4519">
            <v>0</v>
          </cell>
        </row>
        <row r="4520">
          <cell r="C4520" t="str">
            <v>S060800273</v>
          </cell>
          <cell r="D4520" t="str">
            <v>สว่านไฟฟ้า bosca</v>
          </cell>
          <cell r="F4520" t="str">
            <v>RR0202083</v>
          </cell>
          <cell r="G4520">
            <v>37294</v>
          </cell>
          <cell r="H4520">
            <v>1</v>
          </cell>
          <cell r="I4520">
            <v>2600</v>
          </cell>
          <cell r="J4520">
            <v>1</v>
          </cell>
          <cell r="K4520">
            <v>37294</v>
          </cell>
          <cell r="N4520">
            <v>0</v>
          </cell>
          <cell r="O4520">
            <v>2599</v>
          </cell>
          <cell r="P4520">
            <v>2599</v>
          </cell>
          <cell r="Q4520">
            <v>2599</v>
          </cell>
          <cell r="R4520">
            <v>2599</v>
          </cell>
          <cell r="S4520">
            <v>2599</v>
          </cell>
          <cell r="T4520">
            <v>0</v>
          </cell>
          <cell r="U4520">
            <v>0</v>
          </cell>
          <cell r="V4520">
            <v>0</v>
          </cell>
          <cell r="W4520">
            <v>0</v>
          </cell>
          <cell r="X4520">
            <v>0</v>
          </cell>
          <cell r="Y4520">
            <v>0</v>
          </cell>
          <cell r="Z4520">
            <v>0</v>
          </cell>
          <cell r="AA4520">
            <v>0</v>
          </cell>
          <cell r="AB4520">
            <v>0</v>
          </cell>
          <cell r="AC4520">
            <v>0</v>
          </cell>
          <cell r="AD4520">
            <v>0</v>
          </cell>
          <cell r="AE4520">
            <v>0</v>
          </cell>
        </row>
        <row r="4521">
          <cell r="C4521" t="str">
            <v>S060800274</v>
          </cell>
          <cell r="D4521" t="str">
            <v>มอเตอร์มิตซูบิชิ 1hp</v>
          </cell>
          <cell r="F4521" t="str">
            <v>RR0202085</v>
          </cell>
          <cell r="G4521">
            <v>37294</v>
          </cell>
          <cell r="H4521">
            <v>1</v>
          </cell>
          <cell r="I4521">
            <v>2950</v>
          </cell>
          <cell r="J4521">
            <v>1</v>
          </cell>
          <cell r="K4521">
            <v>37294</v>
          </cell>
          <cell r="N4521">
            <v>0</v>
          </cell>
          <cell r="O4521">
            <v>2949</v>
          </cell>
          <cell r="P4521">
            <v>2949</v>
          </cell>
          <cell r="Q4521">
            <v>2949</v>
          </cell>
          <cell r="R4521">
            <v>2949</v>
          </cell>
          <cell r="S4521">
            <v>2949</v>
          </cell>
          <cell r="T4521">
            <v>0</v>
          </cell>
          <cell r="U4521">
            <v>0</v>
          </cell>
          <cell r="V4521">
            <v>0</v>
          </cell>
          <cell r="W4521">
            <v>0</v>
          </cell>
          <cell r="X4521">
            <v>0</v>
          </cell>
          <cell r="Y4521">
            <v>0</v>
          </cell>
          <cell r="Z4521">
            <v>0</v>
          </cell>
          <cell r="AA4521">
            <v>0</v>
          </cell>
          <cell r="AB4521">
            <v>0</v>
          </cell>
          <cell r="AC4521">
            <v>0</v>
          </cell>
          <cell r="AD4521">
            <v>0</v>
          </cell>
          <cell r="AE4521">
            <v>0</v>
          </cell>
        </row>
        <row r="4522">
          <cell r="C4522" t="str">
            <v>H067700041</v>
          </cell>
          <cell r="D4522" t="str">
            <v>SCREWDRIVER DD8-PX-1500</v>
          </cell>
          <cell r="F4522" t="str">
            <v>RR0202221</v>
          </cell>
          <cell r="G4522">
            <v>37307</v>
          </cell>
          <cell r="H4522">
            <v>1</v>
          </cell>
          <cell r="I4522">
            <v>15130</v>
          </cell>
          <cell r="J4522">
            <v>1</v>
          </cell>
          <cell r="K4522">
            <v>37307</v>
          </cell>
          <cell r="N4522">
            <v>0</v>
          </cell>
          <cell r="O4522">
            <v>15129</v>
          </cell>
          <cell r="P4522">
            <v>15129</v>
          </cell>
          <cell r="Q4522">
            <v>15129</v>
          </cell>
          <cell r="R4522">
            <v>15129</v>
          </cell>
          <cell r="S4522">
            <v>15129</v>
          </cell>
          <cell r="T4522">
            <v>0</v>
          </cell>
          <cell r="U4522">
            <v>0</v>
          </cell>
          <cell r="V4522">
            <v>0</v>
          </cell>
          <cell r="W4522">
            <v>0</v>
          </cell>
          <cell r="X4522">
            <v>0</v>
          </cell>
          <cell r="Y4522">
            <v>0</v>
          </cell>
          <cell r="Z4522">
            <v>0</v>
          </cell>
          <cell r="AA4522">
            <v>0</v>
          </cell>
          <cell r="AB4522">
            <v>0</v>
          </cell>
          <cell r="AC4522">
            <v>0</v>
          </cell>
          <cell r="AD4522">
            <v>0</v>
          </cell>
          <cell r="AE4522">
            <v>0</v>
          </cell>
        </row>
        <row r="4523">
          <cell r="C4523" t="str">
            <v>S070200941</v>
          </cell>
          <cell r="D4523" t="str">
            <v>JOB 0150 แม่พิมพ์ CHAMFER 10.05</v>
          </cell>
          <cell r="F4523" t="str">
            <v>JV0202081</v>
          </cell>
          <cell r="G4523">
            <v>37315</v>
          </cell>
          <cell r="H4523">
            <v>1</v>
          </cell>
          <cell r="I4523">
            <v>100513.83</v>
          </cell>
          <cell r="J4523">
            <v>1</v>
          </cell>
          <cell r="K4523">
            <v>37315</v>
          </cell>
          <cell r="N4523">
            <v>0</v>
          </cell>
          <cell r="O4523">
            <v>100512.83</v>
          </cell>
          <cell r="P4523">
            <v>100512.83</v>
          </cell>
          <cell r="Q4523">
            <v>100512.83</v>
          </cell>
          <cell r="R4523">
            <v>100512.83</v>
          </cell>
          <cell r="S4523">
            <v>100512.83</v>
          </cell>
          <cell r="T4523">
            <v>0</v>
          </cell>
          <cell r="U4523">
            <v>0</v>
          </cell>
          <cell r="V4523">
            <v>0</v>
          </cell>
          <cell r="W4523">
            <v>0</v>
          </cell>
          <cell r="X4523">
            <v>0</v>
          </cell>
          <cell r="Y4523">
            <v>0</v>
          </cell>
          <cell r="Z4523">
            <v>0</v>
          </cell>
          <cell r="AA4523">
            <v>0</v>
          </cell>
          <cell r="AB4523">
            <v>0</v>
          </cell>
          <cell r="AC4523">
            <v>0</v>
          </cell>
          <cell r="AD4523">
            <v>0</v>
          </cell>
          <cell r="AE4523">
            <v>0</v>
          </cell>
        </row>
        <row r="4524">
          <cell r="C4524" t="str">
            <v>S070200942</v>
          </cell>
          <cell r="D4524" t="str">
            <v>JOB 0316 แม่พิมพ์เจาะรู ccx-0698 070</v>
          </cell>
          <cell r="F4524" t="str">
            <v>JV0202081</v>
          </cell>
          <cell r="G4524">
            <v>37315</v>
          </cell>
          <cell r="H4524">
            <v>1</v>
          </cell>
          <cell r="I4524">
            <v>8887.9500000000007</v>
          </cell>
          <cell r="J4524">
            <v>1</v>
          </cell>
          <cell r="K4524">
            <v>37315</v>
          </cell>
          <cell r="N4524">
            <v>0</v>
          </cell>
          <cell r="O4524">
            <v>8886.9500000000007</v>
          </cell>
          <cell r="P4524">
            <v>8886.9500000000007</v>
          </cell>
          <cell r="Q4524">
            <v>8886.9500000000007</v>
          </cell>
          <cell r="R4524">
            <v>8886.9500000000007</v>
          </cell>
          <cell r="S4524">
            <v>8886.9500000000007</v>
          </cell>
          <cell r="T4524">
            <v>0</v>
          </cell>
          <cell r="U4524">
            <v>0</v>
          </cell>
          <cell r="V4524">
            <v>0</v>
          </cell>
          <cell r="W4524">
            <v>0</v>
          </cell>
          <cell r="X4524">
            <v>0</v>
          </cell>
          <cell r="Y4524">
            <v>0</v>
          </cell>
          <cell r="Z4524">
            <v>0</v>
          </cell>
          <cell r="AA4524">
            <v>0</v>
          </cell>
          <cell r="AB4524">
            <v>0</v>
          </cell>
          <cell r="AC4524">
            <v>0</v>
          </cell>
          <cell r="AD4524">
            <v>0</v>
          </cell>
          <cell r="AE4524">
            <v>0</v>
          </cell>
        </row>
        <row r="4525">
          <cell r="C4525" t="str">
            <v>S070200943</v>
          </cell>
          <cell r="D4525" t="str">
            <v>JOB 0176 แม่พิมพ์ขึ้นรูป END PLATE COLLER 2R</v>
          </cell>
          <cell r="F4525" t="str">
            <v>JV0202081</v>
          </cell>
          <cell r="G4525">
            <v>37315</v>
          </cell>
          <cell r="H4525">
            <v>1</v>
          </cell>
          <cell r="I4525">
            <v>74129.58</v>
          </cell>
          <cell r="J4525">
            <v>1</v>
          </cell>
          <cell r="K4525">
            <v>37315</v>
          </cell>
          <cell r="N4525">
            <v>0</v>
          </cell>
          <cell r="O4525">
            <v>74128.58</v>
          </cell>
          <cell r="P4525">
            <v>74128.58</v>
          </cell>
          <cell r="Q4525">
            <v>74128.58</v>
          </cell>
          <cell r="R4525">
            <v>74128.58</v>
          </cell>
          <cell r="S4525">
            <v>74128.58</v>
          </cell>
          <cell r="T4525">
            <v>0</v>
          </cell>
          <cell r="U4525">
            <v>0</v>
          </cell>
          <cell r="V4525">
            <v>0</v>
          </cell>
          <cell r="W4525">
            <v>0</v>
          </cell>
          <cell r="X4525">
            <v>0</v>
          </cell>
          <cell r="Y4525">
            <v>0</v>
          </cell>
          <cell r="Z4525">
            <v>0</v>
          </cell>
          <cell r="AA4525">
            <v>0</v>
          </cell>
          <cell r="AB4525">
            <v>0</v>
          </cell>
          <cell r="AC4525">
            <v>0</v>
          </cell>
          <cell r="AD4525">
            <v>0</v>
          </cell>
          <cell r="AE4525">
            <v>0</v>
          </cell>
        </row>
        <row r="4526">
          <cell r="C4526" t="str">
            <v>S070200944</v>
          </cell>
          <cell r="D4526" t="str">
            <v>JOB MW02-02-010 แม่พิมพ์เจาะรู 3.5มม.</v>
          </cell>
          <cell r="F4526" t="str">
            <v>JV0202081</v>
          </cell>
          <cell r="G4526">
            <v>37315</v>
          </cell>
          <cell r="H4526">
            <v>1</v>
          </cell>
          <cell r="I4526">
            <v>6123.57</v>
          </cell>
          <cell r="J4526">
            <v>1</v>
          </cell>
          <cell r="K4526">
            <v>37315</v>
          </cell>
          <cell r="N4526">
            <v>0</v>
          </cell>
          <cell r="O4526">
            <v>6122.57</v>
          </cell>
          <cell r="P4526">
            <v>6122.57</v>
          </cell>
          <cell r="Q4526">
            <v>6122.57</v>
          </cell>
          <cell r="R4526">
            <v>6122.57</v>
          </cell>
          <cell r="S4526">
            <v>6122.57</v>
          </cell>
          <cell r="T4526">
            <v>0</v>
          </cell>
          <cell r="U4526">
            <v>0</v>
          </cell>
          <cell r="V4526">
            <v>0</v>
          </cell>
          <cell r="W4526">
            <v>0</v>
          </cell>
          <cell r="X4526">
            <v>0</v>
          </cell>
          <cell r="Y4526">
            <v>0</v>
          </cell>
          <cell r="Z4526">
            <v>0</v>
          </cell>
          <cell r="AA4526">
            <v>0</v>
          </cell>
          <cell r="AB4526">
            <v>0</v>
          </cell>
          <cell r="AC4526">
            <v>0</v>
          </cell>
          <cell r="AD4526">
            <v>0</v>
          </cell>
          <cell r="AE4526">
            <v>0</v>
          </cell>
        </row>
        <row r="4527">
          <cell r="C4527" t="str">
            <v>S070200945</v>
          </cell>
          <cell r="D4527" t="str">
            <v>JOB MW02-01-019 แม่พิมพ์ตั้งระยะ</v>
          </cell>
          <cell r="F4527" t="str">
            <v>JV0202081</v>
          </cell>
          <cell r="G4527">
            <v>37315</v>
          </cell>
          <cell r="H4527">
            <v>1</v>
          </cell>
          <cell r="I4527">
            <v>2502.5</v>
          </cell>
          <cell r="J4527">
            <v>1</v>
          </cell>
          <cell r="K4527">
            <v>37315</v>
          </cell>
          <cell r="N4527">
            <v>0</v>
          </cell>
          <cell r="O4527">
            <v>2501.5</v>
          </cell>
          <cell r="P4527">
            <v>2501.5</v>
          </cell>
          <cell r="Q4527">
            <v>2501.5</v>
          </cell>
          <cell r="R4527">
            <v>2501.5</v>
          </cell>
          <cell r="S4527">
            <v>2501.5</v>
          </cell>
          <cell r="T4527">
            <v>0</v>
          </cell>
          <cell r="U4527">
            <v>0</v>
          </cell>
          <cell r="V4527">
            <v>0</v>
          </cell>
          <cell r="W4527">
            <v>0</v>
          </cell>
          <cell r="X4527">
            <v>0</v>
          </cell>
          <cell r="Y4527">
            <v>0</v>
          </cell>
          <cell r="Z4527">
            <v>0</v>
          </cell>
          <cell r="AA4527">
            <v>0</v>
          </cell>
          <cell r="AB4527">
            <v>0</v>
          </cell>
          <cell r="AC4527">
            <v>0</v>
          </cell>
          <cell r="AD4527">
            <v>0</v>
          </cell>
          <cell r="AE4527">
            <v>0</v>
          </cell>
        </row>
        <row r="4528">
          <cell r="C4528" t="str">
            <v>S070200946</v>
          </cell>
          <cell r="D4528" t="str">
            <v>JOB MW02-01-016 02-007</v>
          </cell>
          <cell r="E4528" t="str">
            <v>แม่พิมพ์ BLANK END PLATE HP</v>
          </cell>
          <cell r="F4528" t="str">
            <v>JV0202081</v>
          </cell>
          <cell r="G4528">
            <v>37315</v>
          </cell>
          <cell r="H4528">
            <v>1</v>
          </cell>
          <cell r="I4528">
            <v>4322.5</v>
          </cell>
          <cell r="J4528">
            <v>1</v>
          </cell>
          <cell r="K4528">
            <v>37315</v>
          </cell>
          <cell r="N4528">
            <v>0</v>
          </cell>
          <cell r="O4528">
            <v>4321.5</v>
          </cell>
          <cell r="P4528">
            <v>4321.5</v>
          </cell>
          <cell r="Q4528">
            <v>4321.5</v>
          </cell>
          <cell r="R4528">
            <v>4321.5</v>
          </cell>
          <cell r="S4528">
            <v>4321.5</v>
          </cell>
          <cell r="T4528">
            <v>0</v>
          </cell>
          <cell r="U4528">
            <v>0</v>
          </cell>
          <cell r="V4528">
            <v>0</v>
          </cell>
          <cell r="W4528">
            <v>0</v>
          </cell>
          <cell r="X4528">
            <v>0</v>
          </cell>
          <cell r="Y4528">
            <v>0</v>
          </cell>
          <cell r="Z4528">
            <v>0</v>
          </cell>
          <cell r="AA4528">
            <v>0</v>
          </cell>
          <cell r="AB4528">
            <v>0</v>
          </cell>
          <cell r="AC4528">
            <v>0</v>
          </cell>
          <cell r="AD4528">
            <v>0</v>
          </cell>
          <cell r="AE4528">
            <v>0</v>
          </cell>
        </row>
        <row r="4529">
          <cell r="C4529" t="str">
            <v>S070200947</v>
          </cell>
          <cell r="D4529" t="str">
            <v>JOB MW02-02-012 แม่พิมพ์ BLANK BRACKET E-34</v>
          </cell>
          <cell r="E4529" t="str">
            <v>JOB MW02-02-013 แม่พิมพ์ ปั้ม SLET 10X12</v>
          </cell>
          <cell r="F4529" t="str">
            <v>JV0202081</v>
          </cell>
          <cell r="G4529">
            <v>37315</v>
          </cell>
          <cell r="H4529">
            <v>2</v>
          </cell>
          <cell r="I4529">
            <v>6711.25</v>
          </cell>
          <cell r="J4529">
            <v>2</v>
          </cell>
          <cell r="K4529">
            <v>37315</v>
          </cell>
          <cell r="N4529">
            <v>0</v>
          </cell>
          <cell r="O4529">
            <v>6709.25</v>
          </cell>
          <cell r="P4529">
            <v>6709.25</v>
          </cell>
          <cell r="Q4529">
            <v>6709.25</v>
          </cell>
          <cell r="R4529">
            <v>6709.25</v>
          </cell>
          <cell r="S4529">
            <v>6709.25</v>
          </cell>
          <cell r="T4529">
            <v>0</v>
          </cell>
          <cell r="U4529">
            <v>0</v>
          </cell>
          <cell r="V4529">
            <v>0</v>
          </cell>
          <cell r="W4529">
            <v>0</v>
          </cell>
          <cell r="X4529">
            <v>0</v>
          </cell>
          <cell r="Y4529">
            <v>0</v>
          </cell>
          <cell r="Z4529">
            <v>0</v>
          </cell>
          <cell r="AA4529">
            <v>0</v>
          </cell>
          <cell r="AB4529">
            <v>0</v>
          </cell>
          <cell r="AC4529">
            <v>0</v>
          </cell>
          <cell r="AD4529">
            <v>0</v>
          </cell>
          <cell r="AE4529">
            <v>0</v>
          </cell>
        </row>
        <row r="4530">
          <cell r="C4530" t="str">
            <v>S070200948</v>
          </cell>
          <cell r="D4530" t="str">
            <v>JOB MW02-02-021 แม่พิมพ์ปั้ม SLOT 5X10</v>
          </cell>
          <cell r="F4530" t="str">
            <v>JV0202081</v>
          </cell>
          <cell r="G4530">
            <v>37315</v>
          </cell>
          <cell r="H4530">
            <v>1</v>
          </cell>
          <cell r="I4530">
            <v>1478.75</v>
          </cell>
          <cell r="J4530">
            <v>1</v>
          </cell>
          <cell r="K4530">
            <v>37315</v>
          </cell>
          <cell r="N4530">
            <v>0</v>
          </cell>
          <cell r="O4530">
            <v>1477.75</v>
          </cell>
          <cell r="P4530">
            <v>1477.75</v>
          </cell>
          <cell r="Q4530">
            <v>1477.75</v>
          </cell>
          <cell r="R4530">
            <v>1477.75</v>
          </cell>
          <cell r="S4530">
            <v>1477.75</v>
          </cell>
          <cell r="T4530">
            <v>0</v>
          </cell>
          <cell r="U4530">
            <v>0</v>
          </cell>
          <cell r="V4530">
            <v>0</v>
          </cell>
          <cell r="W4530">
            <v>0</v>
          </cell>
          <cell r="X4530">
            <v>0</v>
          </cell>
          <cell r="Y4530">
            <v>0</v>
          </cell>
          <cell r="Z4530">
            <v>0</v>
          </cell>
          <cell r="AA4530">
            <v>0</v>
          </cell>
          <cell r="AB4530">
            <v>0</v>
          </cell>
          <cell r="AC4530">
            <v>0</v>
          </cell>
          <cell r="AD4530">
            <v>0</v>
          </cell>
          <cell r="AE4530">
            <v>0</v>
          </cell>
        </row>
        <row r="4531">
          <cell r="C4531" t="str">
            <v>S070200949</v>
          </cell>
          <cell r="D4531" t="str">
            <v>JOB MW02-02-020 022 แม่พิมพ์เจาะรู 3.5มม 11มม</v>
          </cell>
          <cell r="F4531" t="str">
            <v>JV0202081</v>
          </cell>
          <cell r="G4531">
            <v>37315</v>
          </cell>
          <cell r="H4531">
            <v>1</v>
          </cell>
          <cell r="I4531">
            <v>1023.75</v>
          </cell>
          <cell r="J4531">
            <v>1</v>
          </cell>
          <cell r="K4531">
            <v>37315</v>
          </cell>
          <cell r="N4531">
            <v>0</v>
          </cell>
          <cell r="O4531">
            <v>1022.75</v>
          </cell>
          <cell r="P4531">
            <v>1022.75</v>
          </cell>
          <cell r="Q4531">
            <v>1022.75</v>
          </cell>
          <cell r="R4531">
            <v>1022.75</v>
          </cell>
          <cell r="S4531">
            <v>1022.75</v>
          </cell>
          <cell r="T4531">
            <v>0</v>
          </cell>
          <cell r="U4531">
            <v>0</v>
          </cell>
          <cell r="V4531">
            <v>0</v>
          </cell>
          <cell r="W4531">
            <v>0</v>
          </cell>
          <cell r="X4531">
            <v>0</v>
          </cell>
          <cell r="Y4531">
            <v>0</v>
          </cell>
          <cell r="Z4531">
            <v>0</v>
          </cell>
          <cell r="AA4531">
            <v>0</v>
          </cell>
          <cell r="AB4531">
            <v>0</v>
          </cell>
          <cell r="AC4531">
            <v>0</v>
          </cell>
          <cell r="AD4531">
            <v>0</v>
          </cell>
          <cell r="AE4531">
            <v>0</v>
          </cell>
        </row>
        <row r="4532">
          <cell r="C4532" t="str">
            <v>S060200283</v>
          </cell>
          <cell r="D4532" t="str">
            <v>JOB MW02-02-016 ทำ NUT ยึดเครื่อง NO.15</v>
          </cell>
          <cell r="F4532" t="str">
            <v>JV0202081</v>
          </cell>
          <cell r="G4532">
            <v>37315</v>
          </cell>
          <cell r="H4532">
            <v>6</v>
          </cell>
          <cell r="I4532">
            <v>1687.67</v>
          </cell>
          <cell r="J4532">
            <v>6</v>
          </cell>
          <cell r="K4532">
            <v>37315</v>
          </cell>
          <cell r="N4532">
            <v>0</v>
          </cell>
          <cell r="O4532">
            <v>1681.67</v>
          </cell>
          <cell r="P4532">
            <v>1681.67</v>
          </cell>
          <cell r="Q4532">
            <v>1681.67</v>
          </cell>
          <cell r="R4532">
            <v>1681.67</v>
          </cell>
          <cell r="S4532">
            <v>1681.67</v>
          </cell>
          <cell r="T4532">
            <v>0</v>
          </cell>
          <cell r="U4532">
            <v>0</v>
          </cell>
          <cell r="V4532">
            <v>0</v>
          </cell>
          <cell r="W4532">
            <v>0</v>
          </cell>
          <cell r="X4532">
            <v>0</v>
          </cell>
          <cell r="Y4532">
            <v>0</v>
          </cell>
          <cell r="Z4532">
            <v>0</v>
          </cell>
          <cell r="AA4532">
            <v>0</v>
          </cell>
          <cell r="AB4532">
            <v>0</v>
          </cell>
          <cell r="AC4532">
            <v>0</v>
          </cell>
          <cell r="AD4532">
            <v>0</v>
          </cell>
          <cell r="AE4532">
            <v>0</v>
          </cell>
        </row>
        <row r="4533">
          <cell r="C4533" t="str">
            <v>S060200284</v>
          </cell>
          <cell r="D4533" t="str">
            <v>JOB MW02-02-019 ทำตัววัดอาศา</v>
          </cell>
          <cell r="F4533" t="str">
            <v>JV0202081</v>
          </cell>
          <cell r="G4533">
            <v>37315</v>
          </cell>
          <cell r="H4533">
            <v>1</v>
          </cell>
          <cell r="I4533">
            <v>1253.9000000000001</v>
          </cell>
          <cell r="J4533">
            <v>1</v>
          </cell>
          <cell r="K4533">
            <v>37315</v>
          </cell>
          <cell r="N4533">
            <v>0</v>
          </cell>
          <cell r="O4533">
            <v>1252.9000000000001</v>
          </cell>
          <cell r="P4533">
            <v>1252.9000000000001</v>
          </cell>
          <cell r="Q4533">
            <v>1252.9000000000001</v>
          </cell>
          <cell r="R4533">
            <v>1252.9000000000001</v>
          </cell>
          <cell r="S4533">
            <v>1252.9000000000001</v>
          </cell>
          <cell r="T4533">
            <v>0</v>
          </cell>
          <cell r="U4533">
            <v>0</v>
          </cell>
          <cell r="V4533">
            <v>0</v>
          </cell>
          <cell r="W4533">
            <v>0</v>
          </cell>
          <cell r="X4533">
            <v>0</v>
          </cell>
          <cell r="Y4533">
            <v>0</v>
          </cell>
          <cell r="Z4533">
            <v>0</v>
          </cell>
          <cell r="AA4533">
            <v>0</v>
          </cell>
          <cell r="AB4533">
            <v>0</v>
          </cell>
          <cell r="AC4533">
            <v>0</v>
          </cell>
          <cell r="AD4533">
            <v>0</v>
          </cell>
          <cell r="AE4533">
            <v>0</v>
          </cell>
        </row>
        <row r="4534">
          <cell r="C4534" t="str">
            <v>S060200285</v>
          </cell>
          <cell r="D4534" t="str">
            <v>JOB MW02-02-05 กลึงเกลียวยึด เครื่องปั้ม 100 TON</v>
          </cell>
          <cell r="F4534" t="str">
            <v>JV0202081</v>
          </cell>
          <cell r="G4534">
            <v>37315</v>
          </cell>
          <cell r="H4534">
            <v>20</v>
          </cell>
          <cell r="I4534">
            <v>5505.91</v>
          </cell>
          <cell r="J4534">
            <v>20</v>
          </cell>
          <cell r="K4534">
            <v>37315</v>
          </cell>
          <cell r="N4534">
            <v>0</v>
          </cell>
          <cell r="O4534">
            <v>5485.91</v>
          </cell>
          <cell r="P4534">
            <v>5485.91</v>
          </cell>
          <cell r="Q4534">
            <v>5485.91</v>
          </cell>
          <cell r="R4534">
            <v>5485.91</v>
          </cell>
          <cell r="S4534">
            <v>5485.91</v>
          </cell>
          <cell r="T4534">
            <v>0</v>
          </cell>
          <cell r="U4534">
            <v>0</v>
          </cell>
          <cell r="V4534">
            <v>0</v>
          </cell>
          <cell r="W4534">
            <v>0</v>
          </cell>
          <cell r="X4534">
            <v>0</v>
          </cell>
          <cell r="Y4534">
            <v>0</v>
          </cell>
          <cell r="Z4534">
            <v>0</v>
          </cell>
          <cell r="AA4534">
            <v>0</v>
          </cell>
          <cell r="AB4534">
            <v>0</v>
          </cell>
          <cell r="AC4534">
            <v>0</v>
          </cell>
          <cell r="AD4534">
            <v>0</v>
          </cell>
          <cell r="AE4534">
            <v>0</v>
          </cell>
        </row>
        <row r="4535">
          <cell r="C4535" t="str">
            <v>S060300401</v>
          </cell>
          <cell r="D4535" t="str">
            <v>JOB FIN 02-02-015 ทำมีดซอยเครื่อง J#2</v>
          </cell>
          <cell r="F4535" t="str">
            <v>JV0202081</v>
          </cell>
          <cell r="G4535">
            <v>37315</v>
          </cell>
          <cell r="H4535">
            <v>1</v>
          </cell>
          <cell r="I4535">
            <v>2843.75</v>
          </cell>
          <cell r="J4535">
            <v>1</v>
          </cell>
          <cell r="K4535">
            <v>37315</v>
          </cell>
          <cell r="N4535">
            <v>0</v>
          </cell>
          <cell r="O4535">
            <v>2842.75</v>
          </cell>
          <cell r="P4535">
            <v>2842.75</v>
          </cell>
          <cell r="Q4535">
            <v>2842.75</v>
          </cell>
          <cell r="R4535">
            <v>2842.75</v>
          </cell>
          <cell r="S4535">
            <v>2842.75</v>
          </cell>
          <cell r="T4535">
            <v>0</v>
          </cell>
          <cell r="U4535">
            <v>0</v>
          </cell>
          <cell r="V4535">
            <v>0</v>
          </cell>
          <cell r="W4535">
            <v>0</v>
          </cell>
          <cell r="X4535">
            <v>0</v>
          </cell>
          <cell r="Y4535">
            <v>0</v>
          </cell>
          <cell r="Z4535">
            <v>0</v>
          </cell>
          <cell r="AA4535">
            <v>0</v>
          </cell>
          <cell r="AB4535">
            <v>0</v>
          </cell>
          <cell r="AC4535">
            <v>0</v>
          </cell>
          <cell r="AD4535">
            <v>0</v>
          </cell>
          <cell r="AE4535">
            <v>0</v>
          </cell>
        </row>
        <row r="4536">
          <cell r="C4536" t="str">
            <v>S060300402</v>
          </cell>
          <cell r="D4536" t="str">
            <v>JOB FIN02-02-006 008 ทำมีดซอยเครื่อง T#10</v>
          </cell>
          <cell r="F4536" t="str">
            <v>JV0202081</v>
          </cell>
          <cell r="G4536">
            <v>37315</v>
          </cell>
          <cell r="H4536">
            <v>1</v>
          </cell>
          <cell r="I4536">
            <v>1023.75</v>
          </cell>
          <cell r="J4536">
            <v>1</v>
          </cell>
          <cell r="K4536">
            <v>37315</v>
          </cell>
          <cell r="N4536">
            <v>0</v>
          </cell>
          <cell r="O4536">
            <v>1022.75</v>
          </cell>
          <cell r="P4536">
            <v>1022.75</v>
          </cell>
          <cell r="Q4536">
            <v>1022.75</v>
          </cell>
          <cell r="R4536">
            <v>1022.75</v>
          </cell>
          <cell r="S4536">
            <v>1022.75</v>
          </cell>
          <cell r="T4536">
            <v>0</v>
          </cell>
          <cell r="U4536">
            <v>0</v>
          </cell>
          <cell r="V4536">
            <v>0</v>
          </cell>
          <cell r="W4536">
            <v>0</v>
          </cell>
          <cell r="X4536">
            <v>0</v>
          </cell>
          <cell r="Y4536">
            <v>0</v>
          </cell>
          <cell r="Z4536">
            <v>0</v>
          </cell>
          <cell r="AA4536">
            <v>0</v>
          </cell>
          <cell r="AB4536">
            <v>0</v>
          </cell>
          <cell r="AC4536">
            <v>0</v>
          </cell>
          <cell r="AD4536">
            <v>0</v>
          </cell>
          <cell r="AE4536">
            <v>0</v>
          </cell>
        </row>
        <row r="4537">
          <cell r="C4537" t="str">
            <v>S060300403</v>
          </cell>
          <cell r="D4537" t="str">
            <v>JOB TUBE 02-02-003 008 JIG ดัดท่อ เครื่อง NO.3</v>
          </cell>
          <cell r="F4537" t="str">
            <v>JV0202081</v>
          </cell>
          <cell r="G4537">
            <v>37315</v>
          </cell>
          <cell r="H4537">
            <v>1</v>
          </cell>
          <cell r="I4537">
            <v>4208.75</v>
          </cell>
          <cell r="J4537">
            <v>1</v>
          </cell>
          <cell r="K4537">
            <v>37315</v>
          </cell>
          <cell r="N4537">
            <v>0</v>
          </cell>
          <cell r="O4537">
            <v>4207.75</v>
          </cell>
          <cell r="P4537">
            <v>4207.75</v>
          </cell>
          <cell r="Q4537">
            <v>4207.75</v>
          </cell>
          <cell r="R4537">
            <v>4207.75</v>
          </cell>
          <cell r="S4537">
            <v>4207.75</v>
          </cell>
          <cell r="T4537">
            <v>0</v>
          </cell>
          <cell r="U4537">
            <v>0</v>
          </cell>
          <cell r="V4537">
            <v>0</v>
          </cell>
          <cell r="W4537">
            <v>0</v>
          </cell>
          <cell r="X4537">
            <v>0</v>
          </cell>
          <cell r="Y4537">
            <v>0</v>
          </cell>
          <cell r="Z4537">
            <v>0</v>
          </cell>
          <cell r="AA4537">
            <v>0</v>
          </cell>
          <cell r="AB4537">
            <v>0</v>
          </cell>
          <cell r="AC4537">
            <v>0</v>
          </cell>
          <cell r="AD4537">
            <v>0</v>
          </cell>
          <cell r="AE4537">
            <v>0</v>
          </cell>
        </row>
        <row r="4538">
          <cell r="C4538" t="str">
            <v>S060300404</v>
          </cell>
          <cell r="D4538" t="str">
            <v>JOB TUBE 02-02-001 JIG ดัดท่อ เครื่อง NO.4</v>
          </cell>
          <cell r="F4538" t="str">
            <v>JV0202081</v>
          </cell>
          <cell r="G4538">
            <v>37315</v>
          </cell>
          <cell r="H4538">
            <v>1</v>
          </cell>
          <cell r="I4538">
            <v>5118.75</v>
          </cell>
          <cell r="J4538">
            <v>1</v>
          </cell>
          <cell r="K4538">
            <v>37315</v>
          </cell>
          <cell r="N4538">
            <v>0</v>
          </cell>
          <cell r="O4538">
            <v>5117.75</v>
          </cell>
          <cell r="P4538">
            <v>5117.75</v>
          </cell>
          <cell r="Q4538">
            <v>5117.75</v>
          </cell>
          <cell r="R4538">
            <v>5117.75</v>
          </cell>
          <cell r="S4538">
            <v>5117.75</v>
          </cell>
          <cell r="T4538">
            <v>0</v>
          </cell>
          <cell r="U4538">
            <v>0</v>
          </cell>
          <cell r="V4538">
            <v>0</v>
          </cell>
          <cell r="W4538">
            <v>0</v>
          </cell>
          <cell r="X4538">
            <v>0</v>
          </cell>
          <cell r="Y4538">
            <v>0</v>
          </cell>
          <cell r="Z4538">
            <v>0</v>
          </cell>
          <cell r="AA4538">
            <v>0</v>
          </cell>
          <cell r="AB4538">
            <v>0</v>
          </cell>
          <cell r="AC4538">
            <v>0</v>
          </cell>
          <cell r="AD4538">
            <v>0</v>
          </cell>
          <cell r="AE4538">
            <v>0</v>
          </cell>
        </row>
        <row r="4539">
          <cell r="C4539" t="str">
            <v>S060300405</v>
          </cell>
          <cell r="D4539" t="str">
            <v>JOB 315 ทำอุปกรณ์ EXPANDER ROD-FINAL TIP 5/16</v>
          </cell>
          <cell r="F4539" t="str">
            <v>JV0202081</v>
          </cell>
          <cell r="G4539">
            <v>37315</v>
          </cell>
          <cell r="H4539">
            <v>15</v>
          </cell>
          <cell r="I4539">
            <v>5581.75</v>
          </cell>
          <cell r="J4539">
            <v>15</v>
          </cell>
          <cell r="K4539">
            <v>37315</v>
          </cell>
          <cell r="N4539">
            <v>0</v>
          </cell>
          <cell r="O4539">
            <v>5566.75</v>
          </cell>
          <cell r="P4539">
            <v>5566.75</v>
          </cell>
          <cell r="Q4539">
            <v>5566.75</v>
          </cell>
          <cell r="R4539">
            <v>5566.75</v>
          </cell>
          <cell r="S4539">
            <v>5566.75</v>
          </cell>
          <cell r="T4539">
            <v>0</v>
          </cell>
          <cell r="U4539">
            <v>0</v>
          </cell>
          <cell r="V4539">
            <v>0</v>
          </cell>
          <cell r="W4539">
            <v>0</v>
          </cell>
          <cell r="X4539">
            <v>0</v>
          </cell>
          <cell r="Y4539">
            <v>0</v>
          </cell>
          <cell r="Z4539">
            <v>0</v>
          </cell>
          <cell r="AA4539">
            <v>0</v>
          </cell>
          <cell r="AB4539">
            <v>0</v>
          </cell>
          <cell r="AC4539">
            <v>0</v>
          </cell>
          <cell r="AD4539">
            <v>0</v>
          </cell>
          <cell r="AE4539">
            <v>0</v>
          </cell>
        </row>
        <row r="4540">
          <cell r="C4540" t="str">
            <v>S060300406</v>
          </cell>
          <cell r="D4540" t="str">
            <v>JOB 319 ทำอุปกรณ์ EXPANDER ROD-FINAL TIP 3/8</v>
          </cell>
          <cell r="F4540" t="str">
            <v>JV0202081</v>
          </cell>
          <cell r="G4540">
            <v>37315</v>
          </cell>
          <cell r="H4540">
            <v>15</v>
          </cell>
          <cell r="I4540">
            <v>3540.5</v>
          </cell>
          <cell r="J4540">
            <v>15</v>
          </cell>
          <cell r="K4540">
            <v>37315</v>
          </cell>
          <cell r="N4540">
            <v>0</v>
          </cell>
          <cell r="O4540">
            <v>3525.5</v>
          </cell>
          <cell r="P4540">
            <v>3525.5</v>
          </cell>
          <cell r="Q4540">
            <v>3525.5</v>
          </cell>
          <cell r="R4540">
            <v>3525.5</v>
          </cell>
          <cell r="S4540">
            <v>3525.5</v>
          </cell>
          <cell r="T4540">
            <v>0</v>
          </cell>
          <cell r="U4540">
            <v>0</v>
          </cell>
          <cell r="V4540">
            <v>0</v>
          </cell>
          <cell r="W4540">
            <v>0</v>
          </cell>
          <cell r="X4540">
            <v>0</v>
          </cell>
          <cell r="Y4540">
            <v>0</v>
          </cell>
          <cell r="Z4540">
            <v>0</v>
          </cell>
          <cell r="AA4540">
            <v>0</v>
          </cell>
          <cell r="AB4540">
            <v>0</v>
          </cell>
          <cell r="AC4540">
            <v>0</v>
          </cell>
          <cell r="AD4540">
            <v>0</v>
          </cell>
          <cell r="AE4540">
            <v>0</v>
          </cell>
        </row>
        <row r="4541">
          <cell r="C4541" t="str">
            <v>S060300407</v>
          </cell>
          <cell r="D4541" t="str">
            <v>JOB EXP.02-02-001 ทำแหวนกระแทกบาน เครื่อง NO.8</v>
          </cell>
          <cell r="F4541" t="str">
            <v>JV0202081</v>
          </cell>
          <cell r="G4541">
            <v>37315</v>
          </cell>
          <cell r="H4541">
            <v>100</v>
          </cell>
          <cell r="I4541">
            <v>1970</v>
          </cell>
          <cell r="J4541">
            <v>100</v>
          </cell>
          <cell r="K4541">
            <v>37315</v>
          </cell>
          <cell r="N4541">
            <v>0</v>
          </cell>
          <cell r="O4541">
            <v>1870</v>
          </cell>
          <cell r="P4541">
            <v>1870</v>
          </cell>
          <cell r="Q4541">
            <v>1870</v>
          </cell>
          <cell r="R4541">
            <v>1870</v>
          </cell>
          <cell r="S4541">
            <v>1870</v>
          </cell>
          <cell r="T4541">
            <v>0</v>
          </cell>
          <cell r="U4541">
            <v>0</v>
          </cell>
          <cell r="V4541">
            <v>0</v>
          </cell>
          <cell r="W4541">
            <v>0</v>
          </cell>
          <cell r="X4541">
            <v>0</v>
          </cell>
          <cell r="Y4541">
            <v>0</v>
          </cell>
          <cell r="Z4541">
            <v>0</v>
          </cell>
          <cell r="AA4541">
            <v>0</v>
          </cell>
          <cell r="AB4541">
            <v>0</v>
          </cell>
          <cell r="AC4541">
            <v>0</v>
          </cell>
          <cell r="AD4541">
            <v>0</v>
          </cell>
          <cell r="AE4541">
            <v>0</v>
          </cell>
        </row>
        <row r="4542">
          <cell r="C4542" t="str">
            <v>S060400555</v>
          </cell>
          <cell r="D4542" t="str">
            <v>JOB 0317 ข้อต่อหัวเชื่อมคู่</v>
          </cell>
          <cell r="F4542" t="str">
            <v>JV0202081</v>
          </cell>
          <cell r="G4542">
            <v>37315</v>
          </cell>
          <cell r="H4542">
            <v>10</v>
          </cell>
          <cell r="I4542">
            <v>2011.41</v>
          </cell>
          <cell r="J4542">
            <v>10</v>
          </cell>
          <cell r="K4542">
            <v>37315</v>
          </cell>
          <cell r="N4542">
            <v>0</v>
          </cell>
          <cell r="O4542">
            <v>2001.41</v>
          </cell>
          <cell r="P4542">
            <v>2001.41</v>
          </cell>
          <cell r="Q4542">
            <v>2001.41</v>
          </cell>
          <cell r="R4542">
            <v>2001.41</v>
          </cell>
          <cell r="S4542">
            <v>2001.41</v>
          </cell>
          <cell r="T4542">
            <v>0</v>
          </cell>
          <cell r="U4542">
            <v>0</v>
          </cell>
          <cell r="V4542">
            <v>0</v>
          </cell>
          <cell r="W4542">
            <v>0</v>
          </cell>
          <cell r="X4542">
            <v>0</v>
          </cell>
          <cell r="Y4542">
            <v>0</v>
          </cell>
          <cell r="Z4542">
            <v>0</v>
          </cell>
          <cell r="AA4542">
            <v>0</v>
          </cell>
          <cell r="AB4542">
            <v>0</v>
          </cell>
          <cell r="AC4542">
            <v>0</v>
          </cell>
          <cell r="AD4542">
            <v>0</v>
          </cell>
          <cell r="AE4542">
            <v>0</v>
          </cell>
        </row>
        <row r="4543">
          <cell r="C4543" t="str">
            <v>S060400556</v>
          </cell>
          <cell r="D4543" t="str">
            <v>JOB 0305 JIG เชื่อมตัดท่อ OUTLET ECA-0139</v>
          </cell>
          <cell r="F4543" t="str">
            <v>JV0202081</v>
          </cell>
          <cell r="G4543">
            <v>37315</v>
          </cell>
          <cell r="H4543">
            <v>1</v>
          </cell>
          <cell r="I4543">
            <v>3034.11</v>
          </cell>
          <cell r="J4543">
            <v>1</v>
          </cell>
          <cell r="K4543">
            <v>37315</v>
          </cell>
          <cell r="N4543">
            <v>0</v>
          </cell>
          <cell r="O4543">
            <v>3033.11</v>
          </cell>
          <cell r="P4543">
            <v>3033.11</v>
          </cell>
          <cell r="Q4543">
            <v>3033.11</v>
          </cell>
          <cell r="R4543">
            <v>3033.11</v>
          </cell>
          <cell r="S4543">
            <v>3033.11</v>
          </cell>
          <cell r="T4543">
            <v>0</v>
          </cell>
          <cell r="U4543">
            <v>0</v>
          </cell>
          <cell r="V4543">
            <v>0</v>
          </cell>
          <cell r="W4543">
            <v>0</v>
          </cell>
          <cell r="X4543">
            <v>0</v>
          </cell>
          <cell r="Y4543">
            <v>0</v>
          </cell>
          <cell r="Z4543">
            <v>0</v>
          </cell>
          <cell r="AA4543">
            <v>0</v>
          </cell>
          <cell r="AB4543">
            <v>0</v>
          </cell>
          <cell r="AC4543">
            <v>0</v>
          </cell>
          <cell r="AD4543">
            <v>0</v>
          </cell>
          <cell r="AE4543">
            <v>0</v>
          </cell>
        </row>
        <row r="4544">
          <cell r="C4544" t="str">
            <v>S060400557</v>
          </cell>
          <cell r="D4544" t="str">
            <v>JOB 0305 JIG เชื่อมขาต่อ OUTLET ECA-0139</v>
          </cell>
          <cell r="F4544" t="str">
            <v>JV0202081</v>
          </cell>
          <cell r="G4544">
            <v>37315</v>
          </cell>
          <cell r="H4544">
            <v>1</v>
          </cell>
          <cell r="I4544">
            <v>3044.19</v>
          </cell>
          <cell r="J4544">
            <v>1</v>
          </cell>
          <cell r="K4544">
            <v>37315</v>
          </cell>
          <cell r="N4544">
            <v>0</v>
          </cell>
          <cell r="O4544">
            <v>3043.19</v>
          </cell>
          <cell r="P4544">
            <v>3043.19</v>
          </cell>
          <cell r="Q4544">
            <v>3043.19</v>
          </cell>
          <cell r="R4544">
            <v>3043.19</v>
          </cell>
          <cell r="S4544">
            <v>3043.19</v>
          </cell>
          <cell r="T4544">
            <v>0</v>
          </cell>
          <cell r="U4544">
            <v>0</v>
          </cell>
          <cell r="V4544">
            <v>0</v>
          </cell>
          <cell r="W4544">
            <v>0</v>
          </cell>
          <cell r="X4544">
            <v>0</v>
          </cell>
          <cell r="Y4544">
            <v>0</v>
          </cell>
          <cell r="Z4544">
            <v>0</v>
          </cell>
          <cell r="AA4544">
            <v>0</v>
          </cell>
          <cell r="AB4544">
            <v>0</v>
          </cell>
          <cell r="AC4544">
            <v>0</v>
          </cell>
          <cell r="AD4544">
            <v>0</v>
          </cell>
          <cell r="AE4544">
            <v>0</v>
          </cell>
        </row>
        <row r="4545">
          <cell r="C4545" t="str">
            <v>S060400558</v>
          </cell>
          <cell r="D4545" t="str">
            <v>JOB 0305 JIG เชื่อม OUTLET DXC-0685</v>
          </cell>
          <cell r="F4545" t="str">
            <v>JV0202081</v>
          </cell>
          <cell r="G4545">
            <v>37315</v>
          </cell>
          <cell r="H4545">
            <v>1</v>
          </cell>
          <cell r="I4545">
            <v>4950.8999999999996</v>
          </cell>
          <cell r="J4545">
            <v>1</v>
          </cell>
          <cell r="K4545">
            <v>37315</v>
          </cell>
          <cell r="N4545">
            <v>0</v>
          </cell>
          <cell r="O4545">
            <v>4949.8999999999996</v>
          </cell>
          <cell r="P4545">
            <v>4949.8999999999996</v>
          </cell>
          <cell r="Q4545">
            <v>4949.8999999999996</v>
          </cell>
          <cell r="R4545">
            <v>4949.8999999999996</v>
          </cell>
          <cell r="S4545">
            <v>4949.8999999999996</v>
          </cell>
          <cell r="T4545">
            <v>0</v>
          </cell>
          <cell r="U4545">
            <v>0</v>
          </cell>
          <cell r="V4545">
            <v>0</v>
          </cell>
          <cell r="W4545">
            <v>0</v>
          </cell>
          <cell r="X4545">
            <v>0</v>
          </cell>
          <cell r="Y4545">
            <v>0</v>
          </cell>
          <cell r="Z4545">
            <v>0</v>
          </cell>
          <cell r="AA4545">
            <v>0</v>
          </cell>
          <cell r="AB4545">
            <v>0</v>
          </cell>
          <cell r="AC4545">
            <v>0</v>
          </cell>
          <cell r="AD4545">
            <v>0</v>
          </cell>
          <cell r="AE4545">
            <v>0</v>
          </cell>
        </row>
        <row r="4546">
          <cell r="C4546" t="str">
            <v>S060400559</v>
          </cell>
          <cell r="D4546" t="str">
            <v>JOB 0304 JIG เจาะรู 8.4 ท่อ 5/8 ระยะ 20.4</v>
          </cell>
          <cell r="F4546" t="str">
            <v>JV0202081</v>
          </cell>
          <cell r="G4546">
            <v>37315</v>
          </cell>
          <cell r="H4546">
            <v>1</v>
          </cell>
          <cell r="I4546">
            <v>3337.09</v>
          </cell>
          <cell r="J4546">
            <v>1</v>
          </cell>
          <cell r="K4546">
            <v>37315</v>
          </cell>
          <cell r="N4546">
            <v>0</v>
          </cell>
          <cell r="O4546">
            <v>3336.09</v>
          </cell>
          <cell r="P4546">
            <v>3336.09</v>
          </cell>
          <cell r="Q4546">
            <v>3336.09</v>
          </cell>
          <cell r="R4546">
            <v>3336.09</v>
          </cell>
          <cell r="S4546">
            <v>3336.09</v>
          </cell>
          <cell r="T4546">
            <v>0</v>
          </cell>
          <cell r="U4546">
            <v>0</v>
          </cell>
          <cell r="V4546">
            <v>0</v>
          </cell>
          <cell r="W4546">
            <v>0</v>
          </cell>
          <cell r="X4546">
            <v>0</v>
          </cell>
          <cell r="Y4546">
            <v>0</v>
          </cell>
          <cell r="Z4546">
            <v>0</v>
          </cell>
          <cell r="AA4546">
            <v>0</v>
          </cell>
          <cell r="AB4546">
            <v>0</v>
          </cell>
          <cell r="AC4546">
            <v>0</v>
          </cell>
          <cell r="AD4546">
            <v>0</v>
          </cell>
          <cell r="AE4546">
            <v>0</v>
          </cell>
        </row>
        <row r="4547">
          <cell r="C4547" t="str">
            <v>S060400560</v>
          </cell>
          <cell r="D4547" t="str">
            <v>JOB 0311 JIG เจาะ OUTLET ECX-0311</v>
          </cell>
          <cell r="F4547" t="str">
            <v>JV0202081</v>
          </cell>
          <cell r="G4547">
            <v>37315</v>
          </cell>
          <cell r="H4547">
            <v>1</v>
          </cell>
          <cell r="I4547">
            <v>4427.91</v>
          </cell>
          <cell r="J4547">
            <v>1</v>
          </cell>
          <cell r="K4547">
            <v>37315</v>
          </cell>
          <cell r="N4547">
            <v>0</v>
          </cell>
          <cell r="O4547">
            <v>4426.91</v>
          </cell>
          <cell r="P4547">
            <v>4426.91</v>
          </cell>
          <cell r="Q4547">
            <v>4426.91</v>
          </cell>
          <cell r="R4547">
            <v>4426.91</v>
          </cell>
          <cell r="S4547">
            <v>4426.91</v>
          </cell>
          <cell r="T4547">
            <v>0</v>
          </cell>
          <cell r="U4547">
            <v>0</v>
          </cell>
          <cell r="V4547">
            <v>0</v>
          </cell>
          <cell r="W4547">
            <v>0</v>
          </cell>
          <cell r="X4547">
            <v>0</v>
          </cell>
          <cell r="Y4547">
            <v>0</v>
          </cell>
          <cell r="Z4547">
            <v>0</v>
          </cell>
          <cell r="AA4547">
            <v>0</v>
          </cell>
          <cell r="AB4547">
            <v>0</v>
          </cell>
          <cell r="AC4547">
            <v>0</v>
          </cell>
          <cell r="AD4547">
            <v>0</v>
          </cell>
          <cell r="AE4547">
            <v>0</v>
          </cell>
        </row>
        <row r="4548">
          <cell r="C4548" t="str">
            <v>S060400561</v>
          </cell>
          <cell r="D4548" t="str">
            <v>JOB 0312 JIG เชื่อม</v>
          </cell>
          <cell r="E4548" t="str">
            <v>J</v>
          </cell>
          <cell r="F4548" t="str">
            <v>V0202081</v>
          </cell>
          <cell r="G4548">
            <v>37315</v>
          </cell>
          <cell r="H4548">
            <v>1</v>
          </cell>
          <cell r="I4548">
            <v>6370</v>
          </cell>
          <cell r="J4548">
            <v>1</v>
          </cell>
          <cell r="K4548">
            <v>37315</v>
          </cell>
          <cell r="N4548">
            <v>0</v>
          </cell>
          <cell r="O4548">
            <v>6369</v>
          </cell>
          <cell r="P4548">
            <v>6369</v>
          </cell>
          <cell r="Q4548">
            <v>6369</v>
          </cell>
          <cell r="R4548">
            <v>6369</v>
          </cell>
          <cell r="S4548">
            <v>6369</v>
          </cell>
          <cell r="T4548">
            <v>0</v>
          </cell>
          <cell r="U4548">
            <v>0</v>
          </cell>
          <cell r="V4548">
            <v>0</v>
          </cell>
          <cell r="W4548">
            <v>0</v>
          </cell>
          <cell r="X4548">
            <v>0</v>
          </cell>
          <cell r="Y4548">
            <v>0</v>
          </cell>
          <cell r="Z4548">
            <v>0</v>
          </cell>
          <cell r="AA4548">
            <v>0</v>
          </cell>
          <cell r="AB4548">
            <v>0</v>
          </cell>
          <cell r="AC4548">
            <v>0</v>
          </cell>
          <cell r="AD4548">
            <v>0</v>
          </cell>
          <cell r="AE4548">
            <v>0</v>
          </cell>
        </row>
        <row r="4549">
          <cell r="C4549" t="str">
            <v>S060400549</v>
          </cell>
          <cell r="D4549" t="str">
            <v>JOB 0276 JIG ดัดท่อ 3/8 RH DXC-0642</v>
          </cell>
          <cell r="F4549" t="str">
            <v>JV0201013</v>
          </cell>
          <cell r="G4549">
            <v>37287</v>
          </cell>
          <cell r="H4549">
            <v>1</v>
          </cell>
          <cell r="I4549">
            <v>15241.84</v>
          </cell>
          <cell r="J4549">
            <v>1</v>
          </cell>
          <cell r="K4549">
            <v>37287</v>
          </cell>
          <cell r="N4549">
            <v>0</v>
          </cell>
          <cell r="O4549">
            <v>15240.84</v>
          </cell>
          <cell r="P4549">
            <v>15240.84</v>
          </cell>
          <cell r="Q4549">
            <v>15240.84</v>
          </cell>
          <cell r="R4549">
            <v>15240.84</v>
          </cell>
          <cell r="S4549">
            <v>15240.84</v>
          </cell>
          <cell r="T4549">
            <v>0</v>
          </cell>
          <cell r="U4549">
            <v>0</v>
          </cell>
          <cell r="V4549">
            <v>0</v>
          </cell>
          <cell r="W4549">
            <v>0</v>
          </cell>
          <cell r="X4549">
            <v>0</v>
          </cell>
          <cell r="Y4549">
            <v>0</v>
          </cell>
          <cell r="Z4549">
            <v>0</v>
          </cell>
          <cell r="AA4549">
            <v>0</v>
          </cell>
          <cell r="AB4549">
            <v>0</v>
          </cell>
          <cell r="AC4549">
            <v>0</v>
          </cell>
          <cell r="AD4549">
            <v>0</v>
          </cell>
          <cell r="AE4549">
            <v>0</v>
          </cell>
        </row>
        <row r="4550">
          <cell r="C4550" t="str">
            <v>S060400550</v>
          </cell>
          <cell r="D4550" t="str">
            <v>JOB 0276 JIG ดัดท่อ 3/8 LH DXC-0642</v>
          </cell>
          <cell r="F4550" t="str">
            <v>JV0201013</v>
          </cell>
          <cell r="G4550">
            <v>37287</v>
          </cell>
          <cell r="H4550">
            <v>1</v>
          </cell>
          <cell r="I4550">
            <v>13574.7</v>
          </cell>
          <cell r="J4550">
            <v>1</v>
          </cell>
          <cell r="K4550">
            <v>37287</v>
          </cell>
          <cell r="N4550">
            <v>0</v>
          </cell>
          <cell r="O4550">
            <v>13573.7</v>
          </cell>
          <cell r="P4550">
            <v>13573.7</v>
          </cell>
          <cell r="Q4550">
            <v>13573.7</v>
          </cell>
          <cell r="R4550">
            <v>13573.7</v>
          </cell>
          <cell r="S4550">
            <v>13573.7</v>
          </cell>
          <cell r="T4550">
            <v>0</v>
          </cell>
          <cell r="U4550">
            <v>0</v>
          </cell>
          <cell r="V4550">
            <v>0</v>
          </cell>
          <cell r="W4550">
            <v>0</v>
          </cell>
          <cell r="X4550">
            <v>0</v>
          </cell>
          <cell r="Y4550">
            <v>0</v>
          </cell>
          <cell r="Z4550">
            <v>0</v>
          </cell>
          <cell r="AA4550">
            <v>0</v>
          </cell>
          <cell r="AB4550">
            <v>0</v>
          </cell>
          <cell r="AC4550">
            <v>0</v>
          </cell>
          <cell r="AD4550">
            <v>0</v>
          </cell>
          <cell r="AE4550">
            <v>0</v>
          </cell>
        </row>
        <row r="4551">
          <cell r="C4551" t="str">
            <v>S060400551</v>
          </cell>
          <cell r="D4551" t="str">
            <v>JOB 8746 JIG ดัดท่อ OUTLET ECA-0149</v>
          </cell>
          <cell r="F4551" t="str">
            <v>JV0201013</v>
          </cell>
          <cell r="G4551">
            <v>37287</v>
          </cell>
          <cell r="H4551">
            <v>1</v>
          </cell>
          <cell r="I4551">
            <v>2538</v>
          </cell>
          <cell r="J4551">
            <v>1</v>
          </cell>
          <cell r="K4551">
            <v>37287</v>
          </cell>
          <cell r="N4551">
            <v>0</v>
          </cell>
          <cell r="O4551">
            <v>2537</v>
          </cell>
          <cell r="P4551">
            <v>2537</v>
          </cell>
          <cell r="Q4551">
            <v>2537</v>
          </cell>
          <cell r="R4551">
            <v>2537</v>
          </cell>
          <cell r="S4551">
            <v>2537</v>
          </cell>
          <cell r="T4551">
            <v>0</v>
          </cell>
          <cell r="U4551">
            <v>0</v>
          </cell>
          <cell r="V4551">
            <v>0</v>
          </cell>
          <cell r="W4551">
            <v>0</v>
          </cell>
          <cell r="X4551">
            <v>0</v>
          </cell>
          <cell r="Y4551">
            <v>0</v>
          </cell>
          <cell r="Z4551">
            <v>0</v>
          </cell>
          <cell r="AA4551">
            <v>0</v>
          </cell>
          <cell r="AB4551">
            <v>0</v>
          </cell>
          <cell r="AC4551">
            <v>0</v>
          </cell>
          <cell r="AD4551">
            <v>0</v>
          </cell>
          <cell r="AE4551">
            <v>0</v>
          </cell>
        </row>
        <row r="4552">
          <cell r="C4552" t="str">
            <v>S060400552</v>
          </cell>
          <cell r="D4552" t="str">
            <v>JOB 0302 หัวเข็มดัดท่อ 3/4 7/8</v>
          </cell>
          <cell r="F4552" t="str">
            <v>JV0201013</v>
          </cell>
          <cell r="G4552">
            <v>37287</v>
          </cell>
          <cell r="H4552">
            <v>2</v>
          </cell>
          <cell r="I4552">
            <v>1991.32</v>
          </cell>
          <cell r="J4552">
            <v>2</v>
          </cell>
          <cell r="K4552">
            <v>37287</v>
          </cell>
          <cell r="N4552">
            <v>0</v>
          </cell>
          <cell r="O4552">
            <v>1989.32</v>
          </cell>
          <cell r="P4552">
            <v>1989.32</v>
          </cell>
          <cell r="Q4552">
            <v>1989.32</v>
          </cell>
          <cell r="R4552">
            <v>1989.32</v>
          </cell>
          <cell r="S4552">
            <v>1989.32</v>
          </cell>
          <cell r="T4552">
            <v>0</v>
          </cell>
          <cell r="U4552">
            <v>0</v>
          </cell>
          <cell r="V4552">
            <v>0</v>
          </cell>
          <cell r="W4552">
            <v>0</v>
          </cell>
          <cell r="X4552">
            <v>0</v>
          </cell>
          <cell r="Y4552">
            <v>0</v>
          </cell>
          <cell r="Z4552">
            <v>0</v>
          </cell>
          <cell r="AA4552">
            <v>0</v>
          </cell>
          <cell r="AB4552">
            <v>0</v>
          </cell>
          <cell r="AC4552">
            <v>0</v>
          </cell>
          <cell r="AD4552">
            <v>0</v>
          </cell>
          <cell r="AE4552">
            <v>0</v>
          </cell>
        </row>
        <row r="4553">
          <cell r="C4553" t="str">
            <v>S060400553</v>
          </cell>
          <cell r="D4553" t="str">
            <v>JOB 0197 JIG ดัดท่อ 1/2 R23 DXC-0690</v>
          </cell>
          <cell r="F4553" t="str">
            <v>JV0201013</v>
          </cell>
          <cell r="G4553">
            <v>37287</v>
          </cell>
          <cell r="H4553">
            <v>1</v>
          </cell>
          <cell r="I4553">
            <v>10520.2</v>
          </cell>
          <cell r="J4553">
            <v>1</v>
          </cell>
          <cell r="K4553">
            <v>37287</v>
          </cell>
          <cell r="N4553">
            <v>0</v>
          </cell>
          <cell r="O4553">
            <v>10519.2</v>
          </cell>
          <cell r="P4553">
            <v>10519.2</v>
          </cell>
          <cell r="Q4553">
            <v>10519.2</v>
          </cell>
          <cell r="R4553">
            <v>10519.2</v>
          </cell>
          <cell r="S4553">
            <v>10519.2</v>
          </cell>
          <cell r="T4553">
            <v>0</v>
          </cell>
          <cell r="U4553">
            <v>0</v>
          </cell>
          <cell r="V4553">
            <v>0</v>
          </cell>
          <cell r="W4553">
            <v>0</v>
          </cell>
          <cell r="X4553">
            <v>0</v>
          </cell>
          <cell r="Y4553">
            <v>0</v>
          </cell>
          <cell r="Z4553">
            <v>0</v>
          </cell>
          <cell r="AA4553">
            <v>0</v>
          </cell>
          <cell r="AB4553">
            <v>0</v>
          </cell>
          <cell r="AC4553">
            <v>0</v>
          </cell>
          <cell r="AD4553">
            <v>0</v>
          </cell>
          <cell r="AE4553">
            <v>0</v>
          </cell>
        </row>
        <row r="4554">
          <cell r="C4554" t="str">
            <v>S060400554</v>
          </cell>
          <cell r="D4554" t="str">
            <v>JOB 0197 JIG ดัดท่อ 1/2 R23 DXC-0690</v>
          </cell>
          <cell r="F4554" t="str">
            <v>JV0201013</v>
          </cell>
          <cell r="G4554">
            <v>37287</v>
          </cell>
          <cell r="H4554">
            <v>1</v>
          </cell>
          <cell r="I4554">
            <v>9497.6200000000008</v>
          </cell>
          <cell r="J4554">
            <v>1</v>
          </cell>
          <cell r="K4554">
            <v>37287</v>
          </cell>
          <cell r="N4554">
            <v>0</v>
          </cell>
          <cell r="O4554">
            <v>9496.6200000000008</v>
          </cell>
          <cell r="P4554">
            <v>9496.6200000000008</v>
          </cell>
          <cell r="Q4554">
            <v>9496.6200000000008</v>
          </cell>
          <cell r="R4554">
            <v>9496.6200000000008</v>
          </cell>
          <cell r="S4554">
            <v>9496.6200000000008</v>
          </cell>
          <cell r="T4554">
            <v>0</v>
          </cell>
          <cell r="U4554">
            <v>0</v>
          </cell>
          <cell r="V4554">
            <v>0</v>
          </cell>
          <cell r="W4554">
            <v>0</v>
          </cell>
          <cell r="X4554">
            <v>0</v>
          </cell>
          <cell r="Y4554">
            <v>0</v>
          </cell>
          <cell r="Z4554">
            <v>0</v>
          </cell>
          <cell r="AA4554">
            <v>0</v>
          </cell>
          <cell r="AB4554">
            <v>0</v>
          </cell>
          <cell r="AC4554">
            <v>0</v>
          </cell>
          <cell r="AD4554">
            <v>0</v>
          </cell>
          <cell r="AE4554">
            <v>0</v>
          </cell>
        </row>
        <row r="4555">
          <cell r="C4555" t="str">
            <v>S069900139</v>
          </cell>
          <cell r="D4555" t="str">
            <v>ตัวควบคุมการฉีดน้ำเวลาเกิดเพลินไหม้</v>
          </cell>
          <cell r="F4555" t="str">
            <v>RR0203076</v>
          </cell>
          <cell r="G4555">
            <v>37319</v>
          </cell>
          <cell r="H4555">
            <v>1</v>
          </cell>
          <cell r="I4555">
            <v>1850</v>
          </cell>
          <cell r="J4555">
            <v>1</v>
          </cell>
          <cell r="K4555">
            <v>37319</v>
          </cell>
          <cell r="N4555">
            <v>0</v>
          </cell>
          <cell r="O4555">
            <v>1849</v>
          </cell>
          <cell r="P4555">
            <v>1849</v>
          </cell>
          <cell r="Q4555">
            <v>1849</v>
          </cell>
          <cell r="R4555">
            <v>1849</v>
          </cell>
          <cell r="S4555">
            <v>1849</v>
          </cell>
          <cell r="T4555">
            <v>0</v>
          </cell>
          <cell r="U4555">
            <v>0</v>
          </cell>
          <cell r="V4555">
            <v>0</v>
          </cell>
          <cell r="W4555">
            <v>0</v>
          </cell>
          <cell r="X4555">
            <v>0</v>
          </cell>
          <cell r="Y4555">
            <v>0</v>
          </cell>
          <cell r="Z4555">
            <v>0</v>
          </cell>
          <cell r="AA4555">
            <v>0</v>
          </cell>
          <cell r="AB4555">
            <v>0</v>
          </cell>
          <cell r="AC4555">
            <v>0</v>
          </cell>
          <cell r="AD4555">
            <v>0</v>
          </cell>
          <cell r="AE4555">
            <v>0</v>
          </cell>
        </row>
        <row r="4556">
          <cell r="C4556" t="str">
            <v>S060800275</v>
          </cell>
          <cell r="D4556" t="str">
            <v>MULTIMETER DIGITAL</v>
          </cell>
          <cell r="F4556" t="str">
            <v>RR0202274</v>
          </cell>
          <cell r="G4556">
            <v>37314</v>
          </cell>
          <cell r="H4556">
            <v>1</v>
          </cell>
          <cell r="I4556">
            <v>2500</v>
          </cell>
          <cell r="J4556">
            <v>1</v>
          </cell>
          <cell r="K4556">
            <v>37314</v>
          </cell>
          <cell r="N4556">
            <v>0</v>
          </cell>
          <cell r="O4556">
            <v>2499</v>
          </cell>
          <cell r="P4556">
            <v>2499</v>
          </cell>
          <cell r="Q4556">
            <v>2499</v>
          </cell>
          <cell r="R4556">
            <v>2499</v>
          </cell>
          <cell r="S4556">
            <v>2499</v>
          </cell>
          <cell r="T4556">
            <v>0</v>
          </cell>
          <cell r="U4556">
            <v>0</v>
          </cell>
          <cell r="V4556">
            <v>0</v>
          </cell>
          <cell r="W4556">
            <v>0</v>
          </cell>
          <cell r="X4556">
            <v>0</v>
          </cell>
          <cell r="Y4556">
            <v>0</v>
          </cell>
          <cell r="Z4556">
            <v>0</v>
          </cell>
          <cell r="AA4556">
            <v>0</v>
          </cell>
          <cell r="AB4556">
            <v>0</v>
          </cell>
          <cell r="AC4556">
            <v>0</v>
          </cell>
          <cell r="AD4556">
            <v>0</v>
          </cell>
          <cell r="AE4556">
            <v>0</v>
          </cell>
        </row>
        <row r="4557">
          <cell r="C4557" t="str">
            <v>S060800276</v>
          </cell>
          <cell r="D4557" t="str">
            <v>ชุดเชื่อม LPG ด้ามเชื่อม PIPE MIXER WELDING</v>
          </cell>
          <cell r="F4557" t="str">
            <v>RR0203157</v>
          </cell>
          <cell r="G4557">
            <v>37329</v>
          </cell>
          <cell r="H4557">
            <v>3</v>
          </cell>
          <cell r="I4557">
            <v>10800</v>
          </cell>
          <cell r="J4557">
            <v>3</v>
          </cell>
          <cell r="K4557">
            <v>37329</v>
          </cell>
          <cell r="N4557">
            <v>0</v>
          </cell>
          <cell r="O4557">
            <v>10797</v>
          </cell>
          <cell r="P4557">
            <v>10797</v>
          </cell>
          <cell r="Q4557">
            <v>10797</v>
          </cell>
          <cell r="R4557">
            <v>10797</v>
          </cell>
          <cell r="S4557">
            <v>10797</v>
          </cell>
          <cell r="T4557">
            <v>0</v>
          </cell>
          <cell r="U4557">
            <v>0</v>
          </cell>
          <cell r="V4557">
            <v>0</v>
          </cell>
          <cell r="W4557">
            <v>0</v>
          </cell>
          <cell r="X4557">
            <v>0</v>
          </cell>
          <cell r="Y4557">
            <v>0</v>
          </cell>
          <cell r="Z4557">
            <v>0</v>
          </cell>
          <cell r="AA4557">
            <v>0</v>
          </cell>
          <cell r="AB4557">
            <v>0</v>
          </cell>
          <cell r="AC4557">
            <v>0</v>
          </cell>
          <cell r="AD4557">
            <v>0</v>
          </cell>
          <cell r="AE4557">
            <v>0</v>
          </cell>
        </row>
        <row r="4558">
          <cell r="C4558" t="str">
            <v>S070300103</v>
          </cell>
          <cell r="D4558" t="str">
            <v>ทำแม่พิมพ์เครื่อง OAK 12</v>
          </cell>
          <cell r="E4558" t="str">
            <v>JOB 02-033</v>
          </cell>
          <cell r="F4558" t="str">
            <v>JV0202081</v>
          </cell>
          <cell r="G4558">
            <v>37315</v>
          </cell>
          <cell r="H4558">
            <v>1</v>
          </cell>
          <cell r="I4558">
            <v>22295</v>
          </cell>
          <cell r="J4558">
            <v>1</v>
          </cell>
          <cell r="K4558">
            <v>37315</v>
          </cell>
          <cell r="N4558">
            <v>0</v>
          </cell>
          <cell r="O4558">
            <v>22294</v>
          </cell>
          <cell r="P4558">
            <v>22294</v>
          </cell>
          <cell r="Q4558">
            <v>22294</v>
          </cell>
          <cell r="R4558">
            <v>22294</v>
          </cell>
          <cell r="S4558">
            <v>22294</v>
          </cell>
          <cell r="T4558">
            <v>0</v>
          </cell>
          <cell r="U4558">
            <v>0</v>
          </cell>
          <cell r="V4558">
            <v>0</v>
          </cell>
          <cell r="W4558">
            <v>0</v>
          </cell>
          <cell r="X4558">
            <v>0</v>
          </cell>
          <cell r="Y4558">
            <v>0</v>
          </cell>
          <cell r="Z4558">
            <v>0</v>
          </cell>
          <cell r="AA4558">
            <v>0</v>
          </cell>
          <cell r="AB4558">
            <v>0</v>
          </cell>
          <cell r="AC4558">
            <v>0</v>
          </cell>
          <cell r="AD4558">
            <v>0</v>
          </cell>
          <cell r="AE4558">
            <v>0</v>
          </cell>
        </row>
        <row r="4559">
          <cell r="C4559" t="str">
            <v>S070300104</v>
          </cell>
          <cell r="D4559" t="str">
            <v>JOB 02-034 แม่พิมพ์เครื่อง H#4</v>
          </cell>
          <cell r="F4559" t="str">
            <v>JV0202081</v>
          </cell>
          <cell r="G4559">
            <v>37315</v>
          </cell>
          <cell r="H4559">
            <v>1</v>
          </cell>
          <cell r="I4559">
            <v>7735</v>
          </cell>
          <cell r="J4559">
            <v>1</v>
          </cell>
          <cell r="K4559">
            <v>37315</v>
          </cell>
          <cell r="N4559">
            <v>0</v>
          </cell>
          <cell r="O4559">
            <v>7734</v>
          </cell>
          <cell r="P4559">
            <v>7734</v>
          </cell>
          <cell r="Q4559">
            <v>7734</v>
          </cell>
          <cell r="R4559">
            <v>7734</v>
          </cell>
          <cell r="S4559">
            <v>7734</v>
          </cell>
          <cell r="T4559">
            <v>0</v>
          </cell>
          <cell r="U4559">
            <v>0</v>
          </cell>
          <cell r="V4559">
            <v>0</v>
          </cell>
          <cell r="W4559">
            <v>0</v>
          </cell>
          <cell r="X4559">
            <v>0</v>
          </cell>
          <cell r="Y4559">
            <v>0</v>
          </cell>
          <cell r="Z4559">
            <v>0</v>
          </cell>
          <cell r="AA4559">
            <v>0</v>
          </cell>
          <cell r="AB4559">
            <v>0</v>
          </cell>
          <cell r="AC4559">
            <v>0</v>
          </cell>
          <cell r="AD4559">
            <v>0</v>
          </cell>
          <cell r="AE4559">
            <v>0</v>
          </cell>
        </row>
        <row r="4560">
          <cell r="C4560" t="str">
            <v>S070200950</v>
          </cell>
          <cell r="D4560" t="str">
            <v>JOB02-03-017 แม่พิมพ์ BLANK BRACKET 3R 5/16</v>
          </cell>
          <cell r="F4560" t="str">
            <v>JV0203024</v>
          </cell>
          <cell r="G4560">
            <v>37346</v>
          </cell>
          <cell r="H4560">
            <v>2</v>
          </cell>
          <cell r="I4560">
            <v>2402.75</v>
          </cell>
          <cell r="J4560">
            <v>2</v>
          </cell>
          <cell r="K4560">
            <v>37346</v>
          </cell>
          <cell r="N4560">
            <v>0</v>
          </cell>
          <cell r="O4560">
            <v>2400.75</v>
          </cell>
          <cell r="P4560">
            <v>2400.75</v>
          </cell>
          <cell r="Q4560">
            <v>2400.75</v>
          </cell>
          <cell r="R4560">
            <v>2400.75</v>
          </cell>
          <cell r="S4560">
            <v>2400.75</v>
          </cell>
          <cell r="T4560">
            <v>0</v>
          </cell>
          <cell r="U4560">
            <v>0</v>
          </cell>
          <cell r="V4560">
            <v>0</v>
          </cell>
          <cell r="W4560">
            <v>0</v>
          </cell>
          <cell r="X4560">
            <v>0</v>
          </cell>
          <cell r="Y4560">
            <v>0</v>
          </cell>
          <cell r="Z4560">
            <v>0</v>
          </cell>
          <cell r="AA4560">
            <v>0</v>
          </cell>
          <cell r="AB4560">
            <v>0</v>
          </cell>
          <cell r="AC4560">
            <v>0</v>
          </cell>
          <cell r="AD4560">
            <v>0</v>
          </cell>
          <cell r="AE4560">
            <v>0</v>
          </cell>
        </row>
        <row r="4561">
          <cell r="C4561" t="str">
            <v>S070200951</v>
          </cell>
          <cell r="D4561" t="str">
            <v>JOB 02-03-007 แม่พิมพ์ BLANK BRACKET 2R 5/16</v>
          </cell>
          <cell r="F4561" t="str">
            <v>JV0203024</v>
          </cell>
          <cell r="G4561">
            <v>37346</v>
          </cell>
          <cell r="H4561">
            <v>1</v>
          </cell>
          <cell r="I4561">
            <v>1556.75</v>
          </cell>
          <cell r="J4561">
            <v>1</v>
          </cell>
          <cell r="K4561">
            <v>37346</v>
          </cell>
          <cell r="N4561">
            <v>0</v>
          </cell>
          <cell r="O4561">
            <v>1555.75</v>
          </cell>
          <cell r="P4561">
            <v>1555.75</v>
          </cell>
          <cell r="Q4561">
            <v>1555.75</v>
          </cell>
          <cell r="R4561">
            <v>1555.75</v>
          </cell>
          <cell r="S4561">
            <v>1555.75</v>
          </cell>
          <cell r="T4561">
            <v>0</v>
          </cell>
          <cell r="U4561">
            <v>0</v>
          </cell>
          <cell r="V4561">
            <v>0</v>
          </cell>
          <cell r="W4561">
            <v>0</v>
          </cell>
          <cell r="X4561">
            <v>0</v>
          </cell>
          <cell r="Y4561">
            <v>0</v>
          </cell>
          <cell r="Z4561">
            <v>0</v>
          </cell>
          <cell r="AA4561">
            <v>0</v>
          </cell>
          <cell r="AB4561">
            <v>0</v>
          </cell>
          <cell r="AC4561">
            <v>0</v>
          </cell>
          <cell r="AD4561">
            <v>0</v>
          </cell>
          <cell r="AE4561">
            <v>0</v>
          </cell>
        </row>
        <row r="4562">
          <cell r="C4562" t="str">
            <v>S070200952</v>
          </cell>
          <cell r="D4562" t="str">
            <v>JOB 02-03-016 แม่พิมพ์เจาะรู 6มม.</v>
          </cell>
          <cell r="F4562" t="str">
            <v>JV0203024</v>
          </cell>
          <cell r="G4562">
            <v>37346</v>
          </cell>
          <cell r="H4562">
            <v>1</v>
          </cell>
          <cell r="I4562">
            <v>1381</v>
          </cell>
          <cell r="J4562">
            <v>1</v>
          </cell>
          <cell r="K4562">
            <v>37346</v>
          </cell>
          <cell r="N4562">
            <v>0</v>
          </cell>
          <cell r="O4562">
            <v>1380</v>
          </cell>
          <cell r="P4562">
            <v>1380</v>
          </cell>
          <cell r="Q4562">
            <v>1380</v>
          </cell>
          <cell r="R4562">
            <v>1380</v>
          </cell>
          <cell r="S4562">
            <v>1380</v>
          </cell>
          <cell r="T4562">
            <v>0</v>
          </cell>
          <cell r="U4562">
            <v>0</v>
          </cell>
          <cell r="V4562">
            <v>0</v>
          </cell>
          <cell r="W4562">
            <v>0</v>
          </cell>
          <cell r="X4562">
            <v>0</v>
          </cell>
          <cell r="Y4562">
            <v>0</v>
          </cell>
          <cell r="Z4562">
            <v>0</v>
          </cell>
          <cell r="AA4562">
            <v>0</v>
          </cell>
          <cell r="AB4562">
            <v>0</v>
          </cell>
          <cell r="AC4562">
            <v>0</v>
          </cell>
          <cell r="AD4562">
            <v>0</v>
          </cell>
          <cell r="AE4562">
            <v>0</v>
          </cell>
        </row>
        <row r="4563">
          <cell r="C4563" t="str">
            <v>S070200953</v>
          </cell>
          <cell r="D4563" t="str">
            <v>JOB 02-03-014 แม่พิมพ์เจาะรู 5มม.</v>
          </cell>
          <cell r="F4563" t="str">
            <v>JV0203024</v>
          </cell>
          <cell r="G4563">
            <v>37346</v>
          </cell>
          <cell r="H4563">
            <v>1</v>
          </cell>
          <cell r="I4563">
            <v>1141.5</v>
          </cell>
          <cell r="J4563">
            <v>1</v>
          </cell>
          <cell r="K4563">
            <v>37346</v>
          </cell>
          <cell r="N4563">
            <v>0</v>
          </cell>
          <cell r="O4563">
            <v>1140.5</v>
          </cell>
          <cell r="P4563">
            <v>1140.5</v>
          </cell>
          <cell r="Q4563">
            <v>1140.5</v>
          </cell>
          <cell r="R4563">
            <v>1140.5</v>
          </cell>
          <cell r="S4563">
            <v>1140.5</v>
          </cell>
          <cell r="T4563">
            <v>0</v>
          </cell>
          <cell r="U4563">
            <v>0</v>
          </cell>
          <cell r="V4563">
            <v>0</v>
          </cell>
          <cell r="W4563">
            <v>0</v>
          </cell>
          <cell r="X4563">
            <v>0</v>
          </cell>
          <cell r="Y4563">
            <v>0</v>
          </cell>
          <cell r="Z4563">
            <v>0</v>
          </cell>
          <cell r="AA4563">
            <v>0</v>
          </cell>
          <cell r="AB4563">
            <v>0</v>
          </cell>
          <cell r="AC4563">
            <v>0</v>
          </cell>
          <cell r="AD4563">
            <v>0</v>
          </cell>
          <cell r="AE4563">
            <v>0</v>
          </cell>
        </row>
        <row r="4564">
          <cell r="C4564" t="str">
            <v>S070200954</v>
          </cell>
          <cell r="D4564" t="str">
            <v>JOB 02-03-011 แม่พิมพ์เจาะรู 7.2มม.</v>
          </cell>
          <cell r="F4564" t="str">
            <v>JV0203024</v>
          </cell>
          <cell r="G4564">
            <v>37346</v>
          </cell>
          <cell r="H4564">
            <v>1</v>
          </cell>
          <cell r="I4564">
            <v>3692.25</v>
          </cell>
          <cell r="J4564">
            <v>1</v>
          </cell>
          <cell r="K4564">
            <v>37346</v>
          </cell>
          <cell r="N4564">
            <v>0</v>
          </cell>
          <cell r="O4564">
            <v>3691.25</v>
          </cell>
          <cell r="P4564">
            <v>3691.25</v>
          </cell>
          <cell r="Q4564">
            <v>3691.25</v>
          </cell>
          <cell r="R4564">
            <v>3691.25</v>
          </cell>
          <cell r="S4564">
            <v>3691.25</v>
          </cell>
          <cell r="T4564">
            <v>0</v>
          </cell>
          <cell r="U4564">
            <v>0</v>
          </cell>
          <cell r="V4564">
            <v>0</v>
          </cell>
          <cell r="W4564">
            <v>0</v>
          </cell>
          <cell r="X4564">
            <v>0</v>
          </cell>
          <cell r="Y4564">
            <v>0</v>
          </cell>
          <cell r="Z4564">
            <v>0</v>
          </cell>
          <cell r="AA4564">
            <v>0</v>
          </cell>
          <cell r="AB4564">
            <v>0</v>
          </cell>
          <cell r="AC4564">
            <v>0</v>
          </cell>
          <cell r="AD4564">
            <v>0</v>
          </cell>
          <cell r="AE4564">
            <v>0</v>
          </cell>
        </row>
        <row r="4565">
          <cell r="C4565" t="str">
            <v>S070200955</v>
          </cell>
          <cell r="D4565" t="str">
            <v>JOB 02-03-007 แม่พิมพ์เจาะรู 8.36มม.</v>
          </cell>
          <cell r="F4565" t="str">
            <v>JV0203024</v>
          </cell>
          <cell r="G4565">
            <v>37346</v>
          </cell>
          <cell r="H4565">
            <v>1</v>
          </cell>
          <cell r="I4565">
            <v>2157.5</v>
          </cell>
          <cell r="J4565">
            <v>1</v>
          </cell>
          <cell r="K4565">
            <v>37346</v>
          </cell>
          <cell r="N4565">
            <v>0</v>
          </cell>
          <cell r="O4565">
            <v>2156.5</v>
          </cell>
          <cell r="P4565">
            <v>2156.5</v>
          </cell>
          <cell r="Q4565">
            <v>2156.5</v>
          </cell>
          <cell r="R4565">
            <v>2156.5</v>
          </cell>
          <cell r="S4565">
            <v>2156.5</v>
          </cell>
          <cell r="T4565">
            <v>0</v>
          </cell>
          <cell r="U4565">
            <v>0</v>
          </cell>
          <cell r="V4565">
            <v>0</v>
          </cell>
          <cell r="W4565">
            <v>0</v>
          </cell>
          <cell r="X4565">
            <v>0</v>
          </cell>
          <cell r="Y4565">
            <v>0</v>
          </cell>
          <cell r="Z4565">
            <v>0</v>
          </cell>
          <cell r="AA4565">
            <v>0</v>
          </cell>
          <cell r="AB4565">
            <v>0</v>
          </cell>
          <cell r="AC4565">
            <v>0</v>
          </cell>
          <cell r="AD4565">
            <v>0</v>
          </cell>
          <cell r="AE4565">
            <v>0</v>
          </cell>
        </row>
        <row r="4566">
          <cell r="C4566" t="str">
            <v>S070200956</v>
          </cell>
          <cell r="D4566" t="str">
            <v>JOB 02-03-005 แม่พิมพ์เจาะรู 6.5มม</v>
          </cell>
          <cell r="F4566" t="str">
            <v>JV0203024</v>
          </cell>
          <cell r="G4566">
            <v>37346</v>
          </cell>
          <cell r="H4566">
            <v>1</v>
          </cell>
          <cell r="I4566">
            <v>1126.1500000000001</v>
          </cell>
          <cell r="J4566">
            <v>1</v>
          </cell>
          <cell r="K4566">
            <v>37346</v>
          </cell>
          <cell r="N4566">
            <v>0</v>
          </cell>
          <cell r="O4566">
            <v>1125.1500000000001</v>
          </cell>
          <cell r="P4566">
            <v>1125.1500000000001</v>
          </cell>
          <cell r="Q4566">
            <v>1125.1500000000001</v>
          </cell>
          <cell r="R4566">
            <v>1125.1500000000001</v>
          </cell>
          <cell r="S4566">
            <v>1125.1500000000001</v>
          </cell>
          <cell r="T4566">
            <v>0</v>
          </cell>
          <cell r="U4566">
            <v>0</v>
          </cell>
          <cell r="V4566">
            <v>0</v>
          </cell>
          <cell r="W4566">
            <v>0</v>
          </cell>
          <cell r="X4566">
            <v>0</v>
          </cell>
          <cell r="Y4566">
            <v>0</v>
          </cell>
          <cell r="Z4566">
            <v>0</v>
          </cell>
          <cell r="AA4566">
            <v>0</v>
          </cell>
          <cell r="AB4566">
            <v>0</v>
          </cell>
          <cell r="AC4566">
            <v>0</v>
          </cell>
          <cell r="AD4566">
            <v>0</v>
          </cell>
          <cell r="AE4566">
            <v>0</v>
          </cell>
        </row>
        <row r="4567">
          <cell r="C4567" t="str">
            <v>S070200957</v>
          </cell>
          <cell r="D4567" t="str">
            <v>JOB 02-03-001 แม่พิมพ์ SLOT 8X16</v>
          </cell>
          <cell r="F4567" t="str">
            <v>JV0203024</v>
          </cell>
          <cell r="G4567">
            <v>37346</v>
          </cell>
          <cell r="H4567">
            <v>1</v>
          </cell>
          <cell r="I4567">
            <v>3036.33</v>
          </cell>
          <cell r="J4567">
            <v>1</v>
          </cell>
          <cell r="K4567">
            <v>37346</v>
          </cell>
          <cell r="N4567">
            <v>0</v>
          </cell>
          <cell r="O4567">
            <v>3035.33</v>
          </cell>
          <cell r="P4567">
            <v>3035.33</v>
          </cell>
          <cell r="Q4567">
            <v>3035.33</v>
          </cell>
          <cell r="R4567">
            <v>3035.33</v>
          </cell>
          <cell r="S4567">
            <v>3035.33</v>
          </cell>
          <cell r="T4567">
            <v>0</v>
          </cell>
          <cell r="U4567">
            <v>0</v>
          </cell>
          <cell r="V4567">
            <v>0</v>
          </cell>
          <cell r="W4567">
            <v>0</v>
          </cell>
          <cell r="X4567">
            <v>0</v>
          </cell>
          <cell r="Y4567">
            <v>0</v>
          </cell>
          <cell r="Z4567">
            <v>0</v>
          </cell>
          <cell r="AA4567">
            <v>0</v>
          </cell>
          <cell r="AB4567">
            <v>0</v>
          </cell>
          <cell r="AC4567">
            <v>0</v>
          </cell>
          <cell r="AD4567">
            <v>0</v>
          </cell>
          <cell r="AE4567">
            <v>0</v>
          </cell>
        </row>
        <row r="4568">
          <cell r="C4568" t="str">
            <v>S070200958</v>
          </cell>
          <cell r="D4568" t="str">
            <v>JOB 02-02-014 แม่พิมพ์ SLOT 23X150MM</v>
          </cell>
          <cell r="E4568" t="str">
            <v>แม่พิมพ์ SLOT 18X23MM</v>
          </cell>
          <cell r="F4568" t="str">
            <v>JV0203024</v>
          </cell>
          <cell r="G4568">
            <v>37346</v>
          </cell>
          <cell r="H4568">
            <v>2</v>
          </cell>
          <cell r="I4568">
            <v>2155.5</v>
          </cell>
          <cell r="J4568">
            <v>2</v>
          </cell>
          <cell r="K4568">
            <v>37346</v>
          </cell>
          <cell r="N4568">
            <v>0</v>
          </cell>
          <cell r="O4568">
            <v>2153.5</v>
          </cell>
          <cell r="P4568">
            <v>2153.5</v>
          </cell>
          <cell r="Q4568">
            <v>2153.5</v>
          </cell>
          <cell r="R4568">
            <v>2153.5</v>
          </cell>
          <cell r="S4568">
            <v>2153.5</v>
          </cell>
          <cell r="T4568">
            <v>0</v>
          </cell>
          <cell r="U4568">
            <v>0</v>
          </cell>
          <cell r="V4568">
            <v>0</v>
          </cell>
          <cell r="W4568">
            <v>0</v>
          </cell>
          <cell r="X4568">
            <v>0</v>
          </cell>
          <cell r="Y4568">
            <v>0</v>
          </cell>
          <cell r="Z4568">
            <v>0</v>
          </cell>
          <cell r="AA4568">
            <v>0</v>
          </cell>
          <cell r="AB4568">
            <v>0</v>
          </cell>
          <cell r="AC4568">
            <v>0</v>
          </cell>
          <cell r="AD4568">
            <v>0</v>
          </cell>
          <cell r="AE4568">
            <v>0</v>
          </cell>
        </row>
        <row r="4569">
          <cell r="C4569" t="str">
            <v>S070200959</v>
          </cell>
          <cell r="D4569" t="str">
            <v>JOB 02-03-026 แม่พิมพ์เจาะรู 8.36มม</v>
          </cell>
          <cell r="F4569" t="str">
            <v>JV0203024</v>
          </cell>
          <cell r="G4569">
            <v>37346</v>
          </cell>
          <cell r="H4569">
            <v>1</v>
          </cell>
          <cell r="I4569">
            <v>3097.75</v>
          </cell>
          <cell r="J4569">
            <v>1</v>
          </cell>
          <cell r="K4569">
            <v>37346</v>
          </cell>
          <cell r="N4569">
            <v>0</v>
          </cell>
          <cell r="O4569">
            <v>3096.75</v>
          </cell>
          <cell r="P4569">
            <v>3096.75</v>
          </cell>
          <cell r="Q4569">
            <v>3096.75</v>
          </cell>
          <cell r="R4569">
            <v>3096.75</v>
          </cell>
          <cell r="S4569">
            <v>3096.75</v>
          </cell>
          <cell r="T4569">
            <v>0</v>
          </cell>
          <cell r="U4569">
            <v>0</v>
          </cell>
          <cell r="V4569">
            <v>0</v>
          </cell>
          <cell r="W4569">
            <v>0</v>
          </cell>
          <cell r="X4569">
            <v>0</v>
          </cell>
          <cell r="Y4569">
            <v>0</v>
          </cell>
          <cell r="Z4569">
            <v>0</v>
          </cell>
          <cell r="AA4569">
            <v>0</v>
          </cell>
          <cell r="AB4569">
            <v>0</v>
          </cell>
          <cell r="AC4569">
            <v>0</v>
          </cell>
          <cell r="AD4569">
            <v>0</v>
          </cell>
          <cell r="AE4569">
            <v>0</v>
          </cell>
        </row>
        <row r="4570">
          <cell r="C4570" t="str">
            <v>S070200960</v>
          </cell>
          <cell r="D4570" t="str">
            <v>JOB 02-03-024 แม่พิมพ์ขึ้นรูป PLATE ตัวอย่าง</v>
          </cell>
          <cell r="E4570" t="str">
            <v>ทำหัว SPOT</v>
          </cell>
          <cell r="F4570" t="str">
            <v>JV0203024</v>
          </cell>
          <cell r="G4570">
            <v>37346</v>
          </cell>
          <cell r="H4570">
            <v>1</v>
          </cell>
          <cell r="I4570">
            <v>1197.5</v>
          </cell>
          <cell r="J4570">
            <v>1</v>
          </cell>
          <cell r="K4570">
            <v>37346</v>
          </cell>
          <cell r="N4570">
            <v>0</v>
          </cell>
          <cell r="O4570">
            <v>1196.5</v>
          </cell>
          <cell r="P4570">
            <v>1196.5</v>
          </cell>
          <cell r="Q4570">
            <v>1196.5</v>
          </cell>
          <cell r="R4570">
            <v>1196.5</v>
          </cell>
          <cell r="S4570">
            <v>1196.5</v>
          </cell>
          <cell r="T4570">
            <v>0</v>
          </cell>
          <cell r="U4570">
            <v>0</v>
          </cell>
          <cell r="V4570">
            <v>0</v>
          </cell>
          <cell r="W4570">
            <v>0</v>
          </cell>
          <cell r="X4570">
            <v>0</v>
          </cell>
          <cell r="Y4570">
            <v>0</v>
          </cell>
          <cell r="Z4570">
            <v>0</v>
          </cell>
          <cell r="AA4570">
            <v>0</v>
          </cell>
          <cell r="AB4570">
            <v>0</v>
          </cell>
          <cell r="AC4570">
            <v>0</v>
          </cell>
          <cell r="AD4570">
            <v>0</v>
          </cell>
          <cell r="AE4570">
            <v>0</v>
          </cell>
        </row>
        <row r="4571">
          <cell r="C4571" t="str">
            <v>S070200961</v>
          </cell>
          <cell r="D4571" t="str">
            <v>JOB 0279 แม่พิมพ์ CHAMFER 8.56MM</v>
          </cell>
          <cell r="F4571" t="str">
            <v>JV0203024</v>
          </cell>
          <cell r="G4571">
            <v>37346</v>
          </cell>
          <cell r="H4571">
            <v>1</v>
          </cell>
          <cell r="I4571">
            <v>108785.91</v>
          </cell>
          <cell r="J4571">
            <v>1</v>
          </cell>
          <cell r="K4571">
            <v>37346</v>
          </cell>
          <cell r="N4571">
            <v>0</v>
          </cell>
          <cell r="O4571">
            <v>108784.91</v>
          </cell>
          <cell r="P4571">
            <v>108784.91</v>
          </cell>
          <cell r="Q4571">
            <v>108784.91</v>
          </cell>
          <cell r="R4571">
            <v>108784.91</v>
          </cell>
          <cell r="S4571">
            <v>108784.91</v>
          </cell>
          <cell r="T4571">
            <v>0</v>
          </cell>
          <cell r="U4571">
            <v>0</v>
          </cell>
          <cell r="V4571">
            <v>0</v>
          </cell>
          <cell r="W4571">
            <v>0</v>
          </cell>
          <cell r="X4571">
            <v>0</v>
          </cell>
          <cell r="Y4571">
            <v>0</v>
          </cell>
          <cell r="Z4571">
            <v>0</v>
          </cell>
          <cell r="AA4571">
            <v>0</v>
          </cell>
          <cell r="AB4571">
            <v>0</v>
          </cell>
          <cell r="AC4571">
            <v>0</v>
          </cell>
          <cell r="AD4571">
            <v>0</v>
          </cell>
          <cell r="AE4571">
            <v>0</v>
          </cell>
        </row>
        <row r="4572">
          <cell r="C4572" t="str">
            <v>S070200962</v>
          </cell>
          <cell r="D4572" t="str">
            <v>JOB 0278 แม่พิมพ์เจาะรู 5มม END PLATE RB</v>
          </cell>
          <cell r="F4572" t="str">
            <v>JV0203024</v>
          </cell>
          <cell r="G4572">
            <v>37346</v>
          </cell>
          <cell r="H4572">
            <v>1</v>
          </cell>
          <cell r="I4572">
            <v>54619.64</v>
          </cell>
          <cell r="J4572">
            <v>1</v>
          </cell>
          <cell r="K4572">
            <v>37346</v>
          </cell>
          <cell r="N4572">
            <v>0</v>
          </cell>
          <cell r="O4572">
            <v>54618.64</v>
          </cell>
          <cell r="P4572">
            <v>54618.64</v>
          </cell>
          <cell r="Q4572">
            <v>54618.64</v>
          </cell>
          <cell r="R4572">
            <v>54618.64</v>
          </cell>
          <cell r="S4572">
            <v>54618.64</v>
          </cell>
          <cell r="T4572">
            <v>0</v>
          </cell>
          <cell r="U4572">
            <v>0</v>
          </cell>
          <cell r="V4572">
            <v>0</v>
          </cell>
          <cell r="W4572">
            <v>0</v>
          </cell>
          <cell r="X4572">
            <v>0</v>
          </cell>
          <cell r="Y4572">
            <v>0</v>
          </cell>
          <cell r="Z4572">
            <v>0</v>
          </cell>
          <cell r="AA4572">
            <v>0</v>
          </cell>
          <cell r="AB4572">
            <v>0</v>
          </cell>
          <cell r="AC4572">
            <v>0</v>
          </cell>
          <cell r="AD4572">
            <v>0</v>
          </cell>
          <cell r="AE4572">
            <v>0</v>
          </cell>
        </row>
        <row r="4573">
          <cell r="C4573" t="str">
            <v>S070200963</v>
          </cell>
          <cell r="D4573" t="str">
            <v>JOB 0278 แม่พิมพ์เจาะรู 4มม. END PLATE HB</v>
          </cell>
          <cell r="F4573" t="str">
            <v>JV0203024</v>
          </cell>
          <cell r="G4573">
            <v>37346</v>
          </cell>
          <cell r="H4573">
            <v>1</v>
          </cell>
          <cell r="I4573">
            <v>56879.13</v>
          </cell>
          <cell r="J4573">
            <v>1</v>
          </cell>
          <cell r="K4573">
            <v>37346</v>
          </cell>
          <cell r="N4573">
            <v>0</v>
          </cell>
          <cell r="O4573">
            <v>56878.13</v>
          </cell>
          <cell r="P4573">
            <v>56878.13</v>
          </cell>
          <cell r="Q4573">
            <v>56878.13</v>
          </cell>
          <cell r="R4573">
            <v>56878.13</v>
          </cell>
          <cell r="S4573">
            <v>56878.13</v>
          </cell>
          <cell r="T4573">
            <v>0</v>
          </cell>
          <cell r="U4573">
            <v>0</v>
          </cell>
          <cell r="V4573">
            <v>0</v>
          </cell>
          <cell r="W4573">
            <v>0</v>
          </cell>
          <cell r="X4573">
            <v>0</v>
          </cell>
          <cell r="Y4573">
            <v>0</v>
          </cell>
          <cell r="Z4573">
            <v>0</v>
          </cell>
          <cell r="AA4573">
            <v>0</v>
          </cell>
          <cell r="AB4573">
            <v>0</v>
          </cell>
          <cell r="AC4573">
            <v>0</v>
          </cell>
          <cell r="AD4573">
            <v>0</v>
          </cell>
          <cell r="AE4573">
            <v>0</v>
          </cell>
        </row>
        <row r="4574">
          <cell r="C4574" t="str">
            <v>S070200964</v>
          </cell>
          <cell r="D4574" t="str">
            <v>JOB 0262 แม่พิมพ์เจาะรู 5.5มม</v>
          </cell>
          <cell r="F4574" t="str">
            <v>JV0203024</v>
          </cell>
          <cell r="G4574">
            <v>37346</v>
          </cell>
          <cell r="H4574">
            <v>1</v>
          </cell>
          <cell r="I4574">
            <v>93122.49</v>
          </cell>
          <cell r="J4574">
            <v>1</v>
          </cell>
          <cell r="K4574">
            <v>37346</v>
          </cell>
          <cell r="N4574">
            <v>0</v>
          </cell>
          <cell r="O4574">
            <v>93121.49</v>
          </cell>
          <cell r="P4574">
            <v>93121.49</v>
          </cell>
          <cell r="Q4574">
            <v>93121.49</v>
          </cell>
          <cell r="R4574">
            <v>93121.49</v>
          </cell>
          <cell r="S4574">
            <v>93121.49</v>
          </cell>
          <cell r="T4574">
            <v>0</v>
          </cell>
          <cell r="U4574">
            <v>0</v>
          </cell>
          <cell r="V4574">
            <v>0</v>
          </cell>
          <cell r="W4574">
            <v>0</v>
          </cell>
          <cell r="X4574">
            <v>0</v>
          </cell>
          <cell r="Y4574">
            <v>0</v>
          </cell>
          <cell r="Z4574">
            <v>0</v>
          </cell>
          <cell r="AA4574">
            <v>0</v>
          </cell>
          <cell r="AB4574">
            <v>0</v>
          </cell>
          <cell r="AC4574">
            <v>0</v>
          </cell>
          <cell r="AD4574">
            <v>0</v>
          </cell>
          <cell r="AE4574">
            <v>0</v>
          </cell>
        </row>
        <row r="4575">
          <cell r="C4575" t="str">
            <v>S070200965</v>
          </cell>
          <cell r="D4575" t="str">
            <v>JOB 0274 แม่พิมพ์เจาะรู END PLATE HB</v>
          </cell>
          <cell r="F4575" t="str">
            <v>JV0203024</v>
          </cell>
          <cell r="G4575">
            <v>37346</v>
          </cell>
          <cell r="H4575">
            <v>1</v>
          </cell>
          <cell r="I4575">
            <v>30977.84</v>
          </cell>
          <cell r="J4575">
            <v>1</v>
          </cell>
          <cell r="K4575">
            <v>37346</v>
          </cell>
          <cell r="N4575">
            <v>0</v>
          </cell>
          <cell r="O4575">
            <v>30976.84</v>
          </cell>
          <cell r="P4575">
            <v>30976.84</v>
          </cell>
          <cell r="Q4575">
            <v>30976.84</v>
          </cell>
          <cell r="R4575">
            <v>30976.84</v>
          </cell>
          <cell r="S4575">
            <v>30976.84</v>
          </cell>
          <cell r="T4575">
            <v>0</v>
          </cell>
          <cell r="U4575">
            <v>0</v>
          </cell>
          <cell r="V4575">
            <v>0</v>
          </cell>
          <cell r="W4575">
            <v>0</v>
          </cell>
          <cell r="X4575">
            <v>0</v>
          </cell>
          <cell r="Y4575">
            <v>0</v>
          </cell>
          <cell r="Z4575">
            <v>0</v>
          </cell>
          <cell r="AA4575">
            <v>0</v>
          </cell>
          <cell r="AB4575">
            <v>0</v>
          </cell>
          <cell r="AC4575">
            <v>0</v>
          </cell>
          <cell r="AD4575">
            <v>0</v>
          </cell>
          <cell r="AE4575">
            <v>0</v>
          </cell>
        </row>
        <row r="4576">
          <cell r="C4576" t="str">
            <v>S070200966</v>
          </cell>
          <cell r="D4576" t="str">
            <v>JOB 0274 แม่พิมพ์ END PLATE RB1</v>
          </cell>
          <cell r="F4576" t="str">
            <v>JV0203024</v>
          </cell>
          <cell r="G4576">
            <v>37346</v>
          </cell>
          <cell r="H4576">
            <v>1</v>
          </cell>
          <cell r="I4576">
            <v>30877.84</v>
          </cell>
          <cell r="J4576">
            <v>1</v>
          </cell>
          <cell r="K4576">
            <v>37346</v>
          </cell>
          <cell r="N4576">
            <v>0</v>
          </cell>
          <cell r="O4576">
            <v>30876.84</v>
          </cell>
          <cell r="P4576">
            <v>30876.84</v>
          </cell>
          <cell r="Q4576">
            <v>30876.84</v>
          </cell>
          <cell r="R4576">
            <v>30876.84</v>
          </cell>
          <cell r="S4576">
            <v>30876.84</v>
          </cell>
          <cell r="T4576">
            <v>0</v>
          </cell>
          <cell r="U4576">
            <v>0</v>
          </cell>
          <cell r="V4576">
            <v>0</v>
          </cell>
          <cell r="W4576">
            <v>0</v>
          </cell>
          <cell r="X4576">
            <v>0</v>
          </cell>
          <cell r="Y4576">
            <v>0</v>
          </cell>
          <cell r="Z4576">
            <v>0</v>
          </cell>
          <cell r="AA4576">
            <v>0</v>
          </cell>
          <cell r="AB4576">
            <v>0</v>
          </cell>
          <cell r="AC4576">
            <v>0</v>
          </cell>
          <cell r="AD4576">
            <v>0</v>
          </cell>
          <cell r="AE4576">
            <v>0</v>
          </cell>
        </row>
        <row r="4577">
          <cell r="C4577" t="str">
            <v>S070200967</v>
          </cell>
          <cell r="D4577" t="str">
            <v>JOB 0274 แม่พิมพ์ END PLATE HB2</v>
          </cell>
          <cell r="F4577" t="str">
            <v>JV0203024</v>
          </cell>
          <cell r="G4577">
            <v>37346</v>
          </cell>
          <cell r="H4577">
            <v>1</v>
          </cell>
          <cell r="I4577">
            <v>31641.4</v>
          </cell>
          <cell r="J4577">
            <v>1</v>
          </cell>
          <cell r="K4577">
            <v>37346</v>
          </cell>
          <cell r="N4577">
            <v>0</v>
          </cell>
          <cell r="O4577">
            <v>31640.400000000001</v>
          </cell>
          <cell r="P4577">
            <v>31640.400000000001</v>
          </cell>
          <cell r="Q4577">
            <v>31640.400000000001</v>
          </cell>
          <cell r="R4577">
            <v>31640.400000000001</v>
          </cell>
          <cell r="S4577">
            <v>31640.400000000001</v>
          </cell>
          <cell r="T4577">
            <v>0</v>
          </cell>
          <cell r="U4577">
            <v>0</v>
          </cell>
          <cell r="V4577">
            <v>0</v>
          </cell>
          <cell r="W4577">
            <v>0</v>
          </cell>
          <cell r="X4577">
            <v>0</v>
          </cell>
          <cell r="Y4577">
            <v>0</v>
          </cell>
          <cell r="Z4577">
            <v>0</v>
          </cell>
          <cell r="AA4577">
            <v>0</v>
          </cell>
          <cell r="AB4577">
            <v>0</v>
          </cell>
          <cell r="AC4577">
            <v>0</v>
          </cell>
          <cell r="AD4577">
            <v>0</v>
          </cell>
          <cell r="AE4577">
            <v>0</v>
          </cell>
        </row>
        <row r="4578">
          <cell r="C4578" t="str">
            <v>S070200968</v>
          </cell>
          <cell r="D4578" t="str">
            <v>JOB 0274 แม่พิมพ์ END PLATE RB2</v>
          </cell>
          <cell r="F4578" t="str">
            <v>JV0203024</v>
          </cell>
          <cell r="G4578">
            <v>37346</v>
          </cell>
          <cell r="H4578">
            <v>1</v>
          </cell>
          <cell r="I4578">
            <v>31841.39</v>
          </cell>
          <cell r="J4578">
            <v>1</v>
          </cell>
          <cell r="K4578">
            <v>37346</v>
          </cell>
          <cell r="N4578">
            <v>0</v>
          </cell>
          <cell r="O4578">
            <v>31840.39</v>
          </cell>
          <cell r="P4578">
            <v>31840.39</v>
          </cell>
          <cell r="Q4578">
            <v>31840.39</v>
          </cell>
          <cell r="R4578">
            <v>31840.39</v>
          </cell>
          <cell r="S4578">
            <v>31840.39</v>
          </cell>
          <cell r="T4578">
            <v>0</v>
          </cell>
          <cell r="U4578">
            <v>0</v>
          </cell>
          <cell r="V4578">
            <v>0</v>
          </cell>
          <cell r="W4578">
            <v>0</v>
          </cell>
          <cell r="X4578">
            <v>0</v>
          </cell>
          <cell r="Y4578">
            <v>0</v>
          </cell>
          <cell r="Z4578">
            <v>0</v>
          </cell>
          <cell r="AA4578">
            <v>0</v>
          </cell>
          <cell r="AB4578">
            <v>0</v>
          </cell>
          <cell r="AC4578">
            <v>0</v>
          </cell>
          <cell r="AD4578">
            <v>0</v>
          </cell>
          <cell r="AE4578">
            <v>0</v>
          </cell>
        </row>
        <row r="4579">
          <cell r="C4579" t="str">
            <v>S070200969</v>
          </cell>
          <cell r="D4579" t="str">
            <v>JOB 0307 แม่พิมพ์ขึ้นรูป BRACKET CCX-0647</v>
          </cell>
          <cell r="F4579" t="str">
            <v>JV0203024</v>
          </cell>
          <cell r="G4579">
            <v>37346</v>
          </cell>
          <cell r="H4579">
            <v>1</v>
          </cell>
          <cell r="I4579">
            <v>46901.9</v>
          </cell>
          <cell r="J4579">
            <v>1</v>
          </cell>
          <cell r="K4579">
            <v>37346</v>
          </cell>
          <cell r="N4579">
            <v>0</v>
          </cell>
          <cell r="O4579">
            <v>46900.9</v>
          </cell>
          <cell r="P4579">
            <v>46900.9</v>
          </cell>
          <cell r="Q4579">
            <v>46900.9</v>
          </cell>
          <cell r="R4579">
            <v>46900.9</v>
          </cell>
          <cell r="S4579">
            <v>46900.9</v>
          </cell>
          <cell r="T4579">
            <v>0</v>
          </cell>
          <cell r="U4579">
            <v>0</v>
          </cell>
          <cell r="V4579">
            <v>0</v>
          </cell>
          <cell r="W4579">
            <v>0</v>
          </cell>
          <cell r="X4579">
            <v>0</v>
          </cell>
          <cell r="Y4579">
            <v>0</v>
          </cell>
          <cell r="Z4579">
            <v>0</v>
          </cell>
          <cell r="AA4579">
            <v>0</v>
          </cell>
          <cell r="AB4579">
            <v>0</v>
          </cell>
          <cell r="AC4579">
            <v>0</v>
          </cell>
          <cell r="AD4579">
            <v>0</v>
          </cell>
          <cell r="AE4579">
            <v>0</v>
          </cell>
        </row>
        <row r="4580">
          <cell r="C4580" t="str">
            <v>S070200970</v>
          </cell>
          <cell r="D4580" t="str">
            <v>JOB 0149 แม่พิมพ์ขึ้นรูป BRACKET SUPPOET OUTLET</v>
          </cell>
          <cell r="E4580" t="str">
            <v>SMA-94-237</v>
          </cell>
          <cell r="F4580" t="str">
            <v>JV0203024</v>
          </cell>
          <cell r="G4580">
            <v>37346</v>
          </cell>
          <cell r="H4580">
            <v>1</v>
          </cell>
          <cell r="I4580">
            <v>20675.96</v>
          </cell>
          <cell r="J4580">
            <v>1</v>
          </cell>
          <cell r="K4580">
            <v>37346</v>
          </cell>
          <cell r="N4580">
            <v>0</v>
          </cell>
          <cell r="O4580">
            <v>20674.96</v>
          </cell>
          <cell r="P4580">
            <v>20674.96</v>
          </cell>
          <cell r="Q4580">
            <v>20674.96</v>
          </cell>
          <cell r="R4580">
            <v>20674.96</v>
          </cell>
          <cell r="S4580">
            <v>20674.96</v>
          </cell>
          <cell r="T4580">
            <v>0</v>
          </cell>
          <cell r="U4580">
            <v>0</v>
          </cell>
          <cell r="V4580">
            <v>0</v>
          </cell>
          <cell r="W4580">
            <v>0</v>
          </cell>
          <cell r="X4580">
            <v>0</v>
          </cell>
          <cell r="Y4580">
            <v>0</v>
          </cell>
          <cell r="Z4580">
            <v>0</v>
          </cell>
          <cell r="AA4580">
            <v>0</v>
          </cell>
          <cell r="AB4580">
            <v>0</v>
          </cell>
          <cell r="AC4580">
            <v>0</v>
          </cell>
          <cell r="AD4580">
            <v>0</v>
          </cell>
          <cell r="AE4580">
            <v>0</v>
          </cell>
        </row>
        <row r="4581">
          <cell r="C4581" t="str">
            <v>S070200971</v>
          </cell>
          <cell r="D4581" t="str">
            <v>JOB 0176 แม่พิมพ์ขึ้นรูป END PLATE HB2(2R-5H)</v>
          </cell>
          <cell r="F4581" t="str">
            <v>JV0203024</v>
          </cell>
          <cell r="G4581">
            <v>37346</v>
          </cell>
          <cell r="H4581">
            <v>1</v>
          </cell>
          <cell r="I4581">
            <v>4120.75</v>
          </cell>
          <cell r="J4581">
            <v>1</v>
          </cell>
          <cell r="K4581">
            <v>37346</v>
          </cell>
          <cell r="N4581">
            <v>0</v>
          </cell>
          <cell r="O4581">
            <v>4119.75</v>
          </cell>
          <cell r="P4581">
            <v>4119.75</v>
          </cell>
          <cell r="Q4581">
            <v>4119.75</v>
          </cell>
          <cell r="R4581">
            <v>4119.75</v>
          </cell>
          <cell r="S4581">
            <v>4119.75</v>
          </cell>
          <cell r="T4581">
            <v>0</v>
          </cell>
          <cell r="U4581">
            <v>0</v>
          </cell>
          <cell r="V4581">
            <v>0</v>
          </cell>
          <cell r="W4581">
            <v>0</v>
          </cell>
          <cell r="X4581">
            <v>0</v>
          </cell>
          <cell r="Y4581">
            <v>0</v>
          </cell>
          <cell r="Z4581">
            <v>0</v>
          </cell>
          <cell r="AA4581">
            <v>0</v>
          </cell>
          <cell r="AB4581">
            <v>0</v>
          </cell>
          <cell r="AC4581">
            <v>0</v>
          </cell>
          <cell r="AD4581">
            <v>0</v>
          </cell>
          <cell r="AE4581">
            <v>0</v>
          </cell>
        </row>
        <row r="4582">
          <cell r="C4582" t="str">
            <v>S070200972</v>
          </cell>
          <cell r="D4582" t="str">
            <v>JOB 0188 แม่พิมพ์ SLOT 5.5X20MM SMA-98-006</v>
          </cell>
          <cell r="F4582" t="str">
            <v>JV0203024</v>
          </cell>
          <cell r="G4582">
            <v>37346</v>
          </cell>
          <cell r="H4582">
            <v>1</v>
          </cell>
          <cell r="I4582">
            <v>14670.14</v>
          </cell>
          <cell r="J4582">
            <v>1</v>
          </cell>
          <cell r="K4582">
            <v>37346</v>
          </cell>
          <cell r="N4582">
            <v>0</v>
          </cell>
          <cell r="O4582">
            <v>14669.14</v>
          </cell>
          <cell r="P4582">
            <v>14669.14</v>
          </cell>
          <cell r="Q4582">
            <v>14669.14</v>
          </cell>
          <cell r="R4582">
            <v>14669.14</v>
          </cell>
          <cell r="S4582">
            <v>14669.14</v>
          </cell>
          <cell r="T4582">
            <v>0</v>
          </cell>
          <cell r="U4582">
            <v>0</v>
          </cell>
          <cell r="V4582">
            <v>0</v>
          </cell>
          <cell r="W4582">
            <v>0</v>
          </cell>
          <cell r="X4582">
            <v>0</v>
          </cell>
          <cell r="Y4582">
            <v>0</v>
          </cell>
          <cell r="Z4582">
            <v>0</v>
          </cell>
          <cell r="AA4582">
            <v>0</v>
          </cell>
          <cell r="AB4582">
            <v>0</v>
          </cell>
          <cell r="AC4582">
            <v>0</v>
          </cell>
          <cell r="AD4582">
            <v>0</v>
          </cell>
          <cell r="AE4582">
            <v>0</v>
          </cell>
        </row>
        <row r="4583">
          <cell r="C4583" t="str">
            <v>S060300408</v>
          </cell>
          <cell r="D4583" t="str">
            <v>JOB FIN 02-03-014 ทำกระบอกฉีด FEED CHANGE</v>
          </cell>
          <cell r="F4583" t="str">
            <v>JV0203024</v>
          </cell>
          <cell r="G4583">
            <v>37346</v>
          </cell>
          <cell r="H4583">
            <v>1</v>
          </cell>
          <cell r="I4583">
            <v>3303.46</v>
          </cell>
          <cell r="J4583">
            <v>1</v>
          </cell>
          <cell r="K4583">
            <v>37346</v>
          </cell>
          <cell r="N4583">
            <v>0</v>
          </cell>
          <cell r="O4583">
            <v>3302.46</v>
          </cell>
          <cell r="P4583">
            <v>3302.46</v>
          </cell>
          <cell r="Q4583">
            <v>3302.46</v>
          </cell>
          <cell r="R4583">
            <v>3302.46</v>
          </cell>
          <cell r="S4583">
            <v>3302.46</v>
          </cell>
          <cell r="T4583">
            <v>0</v>
          </cell>
          <cell r="U4583">
            <v>0</v>
          </cell>
          <cell r="V4583">
            <v>0</v>
          </cell>
          <cell r="W4583">
            <v>0</v>
          </cell>
          <cell r="X4583">
            <v>0</v>
          </cell>
          <cell r="Y4583">
            <v>0</v>
          </cell>
          <cell r="Z4583">
            <v>0</v>
          </cell>
          <cell r="AA4583">
            <v>0</v>
          </cell>
          <cell r="AB4583">
            <v>0</v>
          </cell>
          <cell r="AC4583">
            <v>0</v>
          </cell>
          <cell r="AD4583">
            <v>0</v>
          </cell>
          <cell r="AE4583">
            <v>0</v>
          </cell>
        </row>
        <row r="4584">
          <cell r="C4584" t="str">
            <v>S060300409</v>
          </cell>
          <cell r="D4584" t="str">
            <v>JOB 02-03-005 แม่พิมพ์ บ่า FIN NO.4</v>
          </cell>
          <cell r="F4584" t="str">
            <v>JV0203024</v>
          </cell>
          <cell r="G4584">
            <v>37346</v>
          </cell>
          <cell r="H4584">
            <v>1</v>
          </cell>
          <cell r="I4584">
            <v>9340.5</v>
          </cell>
          <cell r="J4584">
            <v>1</v>
          </cell>
          <cell r="K4584">
            <v>37346</v>
          </cell>
          <cell r="N4584">
            <v>0</v>
          </cell>
          <cell r="O4584">
            <v>9339.5</v>
          </cell>
          <cell r="P4584">
            <v>9339.5</v>
          </cell>
          <cell r="Q4584">
            <v>9339.5</v>
          </cell>
          <cell r="R4584">
            <v>9339.5</v>
          </cell>
          <cell r="S4584">
            <v>9339.5</v>
          </cell>
          <cell r="T4584">
            <v>0</v>
          </cell>
          <cell r="U4584">
            <v>0</v>
          </cell>
          <cell r="V4584">
            <v>0</v>
          </cell>
          <cell r="W4584">
            <v>0</v>
          </cell>
          <cell r="X4584">
            <v>0</v>
          </cell>
          <cell r="Y4584">
            <v>0</v>
          </cell>
          <cell r="Z4584">
            <v>0</v>
          </cell>
          <cell r="AA4584">
            <v>0</v>
          </cell>
          <cell r="AB4584">
            <v>0</v>
          </cell>
          <cell r="AC4584">
            <v>0</v>
          </cell>
          <cell r="AD4584">
            <v>0</v>
          </cell>
          <cell r="AE4584">
            <v>0</v>
          </cell>
        </row>
        <row r="4585">
          <cell r="C4585" t="str">
            <v>S060300410</v>
          </cell>
          <cell r="D4585" t="str">
            <v>JOB 02-03-009 แม่พิมพ์ CUTTING OAK#1</v>
          </cell>
          <cell r="F4585" t="str">
            <v>JV0203024</v>
          </cell>
          <cell r="G4585">
            <v>37346</v>
          </cell>
          <cell r="H4585">
            <v>1</v>
          </cell>
          <cell r="I4585">
            <v>1437</v>
          </cell>
          <cell r="J4585">
            <v>1</v>
          </cell>
          <cell r="K4585">
            <v>37346</v>
          </cell>
          <cell r="N4585">
            <v>0</v>
          </cell>
          <cell r="O4585">
            <v>1436</v>
          </cell>
          <cell r="P4585">
            <v>1436</v>
          </cell>
          <cell r="Q4585">
            <v>1436</v>
          </cell>
          <cell r="R4585">
            <v>1436</v>
          </cell>
          <cell r="S4585">
            <v>1436</v>
          </cell>
          <cell r="T4585">
            <v>0</v>
          </cell>
          <cell r="U4585">
            <v>0</v>
          </cell>
          <cell r="V4585">
            <v>0</v>
          </cell>
          <cell r="W4585">
            <v>0</v>
          </cell>
          <cell r="X4585">
            <v>0</v>
          </cell>
          <cell r="Y4585">
            <v>0</v>
          </cell>
          <cell r="Z4585">
            <v>0</v>
          </cell>
          <cell r="AA4585">
            <v>0</v>
          </cell>
          <cell r="AB4585">
            <v>0</v>
          </cell>
          <cell r="AC4585">
            <v>0</v>
          </cell>
          <cell r="AD4585">
            <v>0</v>
          </cell>
          <cell r="AE4585">
            <v>0</v>
          </cell>
        </row>
        <row r="4586">
          <cell r="C4586" t="str">
            <v>S060300411</v>
          </cell>
          <cell r="D4586" t="str">
            <v>JOB แม่พิมพ์ FEED NO.10</v>
          </cell>
          <cell r="F4586" t="str">
            <v>JV0203024</v>
          </cell>
          <cell r="G4586">
            <v>37346</v>
          </cell>
          <cell r="H4586">
            <v>1</v>
          </cell>
          <cell r="I4586">
            <v>2395</v>
          </cell>
          <cell r="J4586">
            <v>1</v>
          </cell>
          <cell r="K4586">
            <v>37346</v>
          </cell>
          <cell r="N4586">
            <v>0</v>
          </cell>
          <cell r="O4586">
            <v>2394</v>
          </cell>
          <cell r="P4586">
            <v>2394</v>
          </cell>
          <cell r="Q4586">
            <v>2394</v>
          </cell>
          <cell r="R4586">
            <v>2394</v>
          </cell>
          <cell r="S4586">
            <v>2394</v>
          </cell>
          <cell r="T4586">
            <v>0</v>
          </cell>
          <cell r="U4586">
            <v>0</v>
          </cell>
          <cell r="V4586">
            <v>0</v>
          </cell>
          <cell r="W4586">
            <v>0</v>
          </cell>
          <cell r="X4586">
            <v>0</v>
          </cell>
          <cell r="Y4586">
            <v>0</v>
          </cell>
          <cell r="Z4586">
            <v>0</v>
          </cell>
          <cell r="AA4586">
            <v>0</v>
          </cell>
          <cell r="AB4586">
            <v>0</v>
          </cell>
          <cell r="AC4586">
            <v>0</v>
          </cell>
          <cell r="AD4586">
            <v>0</v>
          </cell>
          <cell r="AE4586">
            <v>0</v>
          </cell>
        </row>
        <row r="4587">
          <cell r="C4587" t="str">
            <v>S060300412</v>
          </cell>
          <cell r="D4587" t="str">
            <v>JOB 02-03-034 แม่พิมพ์ บ่า FIN NO.10</v>
          </cell>
          <cell r="F4587" t="str">
            <v>JV0203024</v>
          </cell>
          <cell r="G4587">
            <v>37346</v>
          </cell>
          <cell r="H4587">
            <v>1</v>
          </cell>
          <cell r="I4587">
            <v>5628.25</v>
          </cell>
          <cell r="J4587">
            <v>1</v>
          </cell>
          <cell r="K4587">
            <v>37346</v>
          </cell>
          <cell r="N4587">
            <v>0</v>
          </cell>
          <cell r="O4587">
            <v>5627.25</v>
          </cell>
          <cell r="P4587">
            <v>5627.25</v>
          </cell>
          <cell r="Q4587">
            <v>5627.25</v>
          </cell>
          <cell r="R4587">
            <v>5627.25</v>
          </cell>
          <cell r="S4587">
            <v>5627.25</v>
          </cell>
          <cell r="T4587">
            <v>0</v>
          </cell>
          <cell r="U4587">
            <v>0</v>
          </cell>
          <cell r="V4587">
            <v>0</v>
          </cell>
          <cell r="W4587">
            <v>0</v>
          </cell>
          <cell r="X4587">
            <v>0</v>
          </cell>
          <cell r="Y4587">
            <v>0</v>
          </cell>
          <cell r="Z4587">
            <v>0</v>
          </cell>
          <cell r="AA4587">
            <v>0</v>
          </cell>
          <cell r="AB4587">
            <v>0</v>
          </cell>
          <cell r="AC4587">
            <v>0</v>
          </cell>
          <cell r="AD4587">
            <v>0</v>
          </cell>
          <cell r="AE4587">
            <v>0</v>
          </cell>
        </row>
        <row r="4588">
          <cell r="C4588" t="str">
            <v>S060300413</v>
          </cell>
          <cell r="D4588" t="str">
            <v>JOB EXP.02-03-004 สร้าง T SLOT</v>
          </cell>
          <cell r="F4588" t="str">
            <v>JV0203024</v>
          </cell>
          <cell r="G4588">
            <v>37346</v>
          </cell>
          <cell r="H4588">
            <v>20</v>
          </cell>
          <cell r="I4588">
            <v>3499.59</v>
          </cell>
          <cell r="J4588">
            <v>20</v>
          </cell>
          <cell r="K4588">
            <v>37346</v>
          </cell>
          <cell r="N4588">
            <v>0</v>
          </cell>
          <cell r="O4588">
            <v>3479.59</v>
          </cell>
          <cell r="P4588">
            <v>3479.59</v>
          </cell>
          <cell r="Q4588">
            <v>3479.59</v>
          </cell>
          <cell r="R4588">
            <v>3479.59</v>
          </cell>
          <cell r="S4588">
            <v>3479.59</v>
          </cell>
          <cell r="T4588">
            <v>0</v>
          </cell>
          <cell r="U4588">
            <v>0</v>
          </cell>
          <cell r="V4588">
            <v>0</v>
          </cell>
          <cell r="W4588">
            <v>0</v>
          </cell>
          <cell r="X4588">
            <v>0</v>
          </cell>
          <cell r="Y4588">
            <v>0</v>
          </cell>
          <cell r="Z4588">
            <v>0</v>
          </cell>
          <cell r="AA4588">
            <v>0</v>
          </cell>
          <cell r="AB4588">
            <v>0</v>
          </cell>
          <cell r="AC4588">
            <v>0</v>
          </cell>
          <cell r="AD4588">
            <v>0</v>
          </cell>
          <cell r="AE4588">
            <v>0</v>
          </cell>
        </row>
        <row r="4589">
          <cell r="C4589" t="str">
            <v>S060300414</v>
          </cell>
          <cell r="D4589" t="str">
            <v>JOB 0322 ทำหัวเข็มอัดแน่น 7.55-7.45</v>
          </cell>
          <cell r="F4589" t="str">
            <v>JV0203024</v>
          </cell>
          <cell r="G4589">
            <v>37346</v>
          </cell>
          <cell r="H4589">
            <v>1</v>
          </cell>
          <cell r="I4589">
            <v>1017.88</v>
          </cell>
          <cell r="J4589">
            <v>1</v>
          </cell>
          <cell r="K4589">
            <v>37346</v>
          </cell>
          <cell r="N4589">
            <v>0</v>
          </cell>
          <cell r="O4589">
            <v>1016.88</v>
          </cell>
          <cell r="P4589">
            <v>1016.88</v>
          </cell>
          <cell r="Q4589">
            <v>1016.88</v>
          </cell>
          <cell r="R4589">
            <v>1016.88</v>
          </cell>
          <cell r="S4589">
            <v>1016.88</v>
          </cell>
          <cell r="T4589">
            <v>0</v>
          </cell>
          <cell r="U4589">
            <v>0</v>
          </cell>
          <cell r="V4589">
            <v>0</v>
          </cell>
          <cell r="W4589">
            <v>0</v>
          </cell>
          <cell r="X4589">
            <v>0</v>
          </cell>
          <cell r="Y4589">
            <v>0</v>
          </cell>
          <cell r="Z4589">
            <v>0</v>
          </cell>
          <cell r="AA4589">
            <v>0</v>
          </cell>
          <cell r="AB4589">
            <v>0</v>
          </cell>
          <cell r="AC4589">
            <v>0</v>
          </cell>
          <cell r="AD4589">
            <v>0</v>
          </cell>
          <cell r="AE4589">
            <v>0</v>
          </cell>
        </row>
        <row r="4590">
          <cell r="C4590" t="str">
            <v>S060300415</v>
          </cell>
          <cell r="D4590" t="str">
            <v>JOB 0325 หัวเข็ม FLEX 7.71-7.73 ท่อ 5/16 ท่อเกลียว</v>
          </cell>
          <cell r="F4590" t="str">
            <v>JV0203024</v>
          </cell>
          <cell r="G4590">
            <v>37346</v>
          </cell>
          <cell r="H4590">
            <v>1</v>
          </cell>
          <cell r="I4590">
            <v>1828.25</v>
          </cell>
          <cell r="J4590">
            <v>1</v>
          </cell>
          <cell r="K4590">
            <v>37346</v>
          </cell>
          <cell r="N4590">
            <v>0</v>
          </cell>
          <cell r="O4590">
            <v>1827.25</v>
          </cell>
          <cell r="P4590">
            <v>1827.25</v>
          </cell>
          <cell r="Q4590">
            <v>1827.25</v>
          </cell>
          <cell r="R4590">
            <v>1827.25</v>
          </cell>
          <cell r="S4590">
            <v>1827.25</v>
          </cell>
          <cell r="T4590">
            <v>0</v>
          </cell>
          <cell r="U4590">
            <v>0</v>
          </cell>
          <cell r="V4590">
            <v>0</v>
          </cell>
          <cell r="W4590">
            <v>0</v>
          </cell>
          <cell r="X4590">
            <v>0</v>
          </cell>
          <cell r="Y4590">
            <v>0</v>
          </cell>
          <cell r="Z4590">
            <v>0</v>
          </cell>
          <cell r="AA4590">
            <v>0</v>
          </cell>
          <cell r="AB4590">
            <v>0</v>
          </cell>
          <cell r="AC4590">
            <v>0</v>
          </cell>
          <cell r="AD4590">
            <v>0</v>
          </cell>
          <cell r="AE4590">
            <v>0</v>
          </cell>
        </row>
        <row r="4591">
          <cell r="C4591" t="str">
            <v>S060300416</v>
          </cell>
          <cell r="D4591" t="str">
            <v>JOB 0325 หัวเข็ม FLEX 7.55-7.58 5/16 ท่อธรรดา</v>
          </cell>
          <cell r="F4591" t="str">
            <v>JV0203024</v>
          </cell>
          <cell r="G4591">
            <v>37346</v>
          </cell>
          <cell r="H4591">
            <v>1</v>
          </cell>
          <cell r="I4591">
            <v>1828.25</v>
          </cell>
          <cell r="J4591">
            <v>1</v>
          </cell>
          <cell r="K4591">
            <v>37346</v>
          </cell>
          <cell r="N4591">
            <v>0</v>
          </cell>
          <cell r="O4591">
            <v>1827.25</v>
          </cell>
          <cell r="P4591">
            <v>1827.25</v>
          </cell>
          <cell r="Q4591">
            <v>1827.25</v>
          </cell>
          <cell r="R4591">
            <v>1827.25</v>
          </cell>
          <cell r="S4591">
            <v>1827.25</v>
          </cell>
          <cell r="T4591">
            <v>0</v>
          </cell>
          <cell r="U4591">
            <v>0</v>
          </cell>
          <cell r="V4591">
            <v>0</v>
          </cell>
          <cell r="W4591">
            <v>0</v>
          </cell>
          <cell r="X4591">
            <v>0</v>
          </cell>
          <cell r="Y4591">
            <v>0</v>
          </cell>
          <cell r="Z4591">
            <v>0</v>
          </cell>
          <cell r="AA4591">
            <v>0</v>
          </cell>
          <cell r="AB4591">
            <v>0</v>
          </cell>
          <cell r="AC4591">
            <v>0</v>
          </cell>
          <cell r="AD4591">
            <v>0</v>
          </cell>
          <cell r="AE4591">
            <v>0</v>
          </cell>
        </row>
        <row r="4592">
          <cell r="C4592" t="str">
            <v>S060400562</v>
          </cell>
          <cell r="D4592" t="str">
            <v>JOB 0326 JIG ดัดสายน้ำยา</v>
          </cell>
          <cell r="F4592" t="str">
            <v>JV0203024</v>
          </cell>
          <cell r="G4592">
            <v>37346</v>
          </cell>
          <cell r="H4592">
            <v>1</v>
          </cell>
          <cell r="I4592">
            <v>5144.7700000000004</v>
          </cell>
          <cell r="J4592">
            <v>1</v>
          </cell>
          <cell r="K4592">
            <v>37346</v>
          </cell>
          <cell r="N4592">
            <v>0</v>
          </cell>
          <cell r="O4592">
            <v>5143.7700000000004</v>
          </cell>
          <cell r="P4592">
            <v>5143.7700000000004</v>
          </cell>
          <cell r="Q4592">
            <v>5143.7700000000004</v>
          </cell>
          <cell r="R4592">
            <v>5143.7700000000004</v>
          </cell>
          <cell r="S4592">
            <v>5143.7700000000004</v>
          </cell>
          <cell r="T4592">
            <v>0</v>
          </cell>
          <cell r="U4592">
            <v>0</v>
          </cell>
          <cell r="V4592">
            <v>0</v>
          </cell>
          <cell r="W4592">
            <v>0</v>
          </cell>
          <cell r="X4592">
            <v>0</v>
          </cell>
          <cell r="Y4592">
            <v>0</v>
          </cell>
          <cell r="Z4592">
            <v>0</v>
          </cell>
          <cell r="AA4592">
            <v>0</v>
          </cell>
          <cell r="AB4592">
            <v>0</v>
          </cell>
          <cell r="AC4592">
            <v>0</v>
          </cell>
          <cell r="AD4592">
            <v>0</v>
          </cell>
          <cell r="AE4592">
            <v>0</v>
          </cell>
        </row>
        <row r="4593">
          <cell r="C4593" t="str">
            <v>S060400563</v>
          </cell>
          <cell r="D4593" t="str">
            <v>JOB 0310  JIG เชื่อม INLET DXC-0692</v>
          </cell>
          <cell r="F4593" t="str">
            <v>JV0203024</v>
          </cell>
          <cell r="G4593">
            <v>37346</v>
          </cell>
          <cell r="H4593">
            <v>2</v>
          </cell>
          <cell r="I4593">
            <v>4302.8</v>
          </cell>
          <cell r="J4593">
            <v>2</v>
          </cell>
          <cell r="K4593">
            <v>37346</v>
          </cell>
          <cell r="N4593">
            <v>0</v>
          </cell>
          <cell r="O4593">
            <v>4300.8</v>
          </cell>
          <cell r="P4593">
            <v>4300.8</v>
          </cell>
          <cell r="Q4593">
            <v>4300.8</v>
          </cell>
          <cell r="R4593">
            <v>4300.8</v>
          </cell>
          <cell r="S4593">
            <v>4300.8</v>
          </cell>
          <cell r="T4593">
            <v>0</v>
          </cell>
          <cell r="U4593">
            <v>0</v>
          </cell>
          <cell r="V4593">
            <v>0</v>
          </cell>
          <cell r="W4593">
            <v>0</v>
          </cell>
          <cell r="X4593">
            <v>0</v>
          </cell>
          <cell r="Y4593">
            <v>0</v>
          </cell>
          <cell r="Z4593">
            <v>0</v>
          </cell>
          <cell r="AA4593">
            <v>0</v>
          </cell>
          <cell r="AB4593">
            <v>0</v>
          </cell>
          <cell r="AC4593">
            <v>0</v>
          </cell>
          <cell r="AD4593">
            <v>0</v>
          </cell>
          <cell r="AE4593">
            <v>0</v>
          </cell>
        </row>
        <row r="4594">
          <cell r="C4594" t="str">
            <v>S060400564</v>
          </cell>
          <cell r="D4594" t="str">
            <v>JOB 0310 JIG เชื่อม OUTLET DXC-0692</v>
          </cell>
          <cell r="F4594" t="str">
            <v>JV0203024</v>
          </cell>
          <cell r="G4594">
            <v>37346</v>
          </cell>
          <cell r="H4594">
            <v>2</v>
          </cell>
          <cell r="I4594">
            <v>4453.1499999999996</v>
          </cell>
          <cell r="J4594">
            <v>2</v>
          </cell>
          <cell r="K4594">
            <v>37346</v>
          </cell>
          <cell r="N4594">
            <v>0</v>
          </cell>
          <cell r="O4594">
            <v>4451.1499999999996</v>
          </cell>
          <cell r="P4594">
            <v>4451.1499999999996</v>
          </cell>
          <cell r="Q4594">
            <v>4451.1499999999996</v>
          </cell>
          <cell r="R4594">
            <v>4451.1499999999996</v>
          </cell>
          <cell r="S4594">
            <v>4451.1499999999996</v>
          </cell>
          <cell r="T4594">
            <v>0</v>
          </cell>
          <cell r="U4594">
            <v>0</v>
          </cell>
          <cell r="V4594">
            <v>0</v>
          </cell>
          <cell r="W4594">
            <v>0</v>
          </cell>
          <cell r="X4594">
            <v>0</v>
          </cell>
          <cell r="Y4594">
            <v>0</v>
          </cell>
          <cell r="Z4594">
            <v>0</v>
          </cell>
          <cell r="AA4594">
            <v>0</v>
          </cell>
          <cell r="AB4594">
            <v>0</v>
          </cell>
          <cell r="AC4594">
            <v>0</v>
          </cell>
          <cell r="AD4594">
            <v>0</v>
          </cell>
          <cell r="AE4594">
            <v>0</v>
          </cell>
        </row>
        <row r="4595">
          <cell r="C4595" t="str">
            <v>S060400565</v>
          </cell>
          <cell r="D4595" t="str">
            <v>JOB 0310 JIG เชื่อม OUTLET DXC-0691</v>
          </cell>
          <cell r="F4595" t="str">
            <v>JV0203024</v>
          </cell>
          <cell r="G4595">
            <v>37346</v>
          </cell>
          <cell r="H4595">
            <v>2</v>
          </cell>
          <cell r="I4595">
            <v>4447.6899999999996</v>
          </cell>
          <cell r="J4595">
            <v>2</v>
          </cell>
          <cell r="K4595">
            <v>37346</v>
          </cell>
          <cell r="N4595">
            <v>0</v>
          </cell>
          <cell r="O4595">
            <v>4445.6899999999996</v>
          </cell>
          <cell r="P4595">
            <v>4445.6899999999996</v>
          </cell>
          <cell r="Q4595">
            <v>4445.6899999999996</v>
          </cell>
          <cell r="R4595">
            <v>4445.6899999999996</v>
          </cell>
          <cell r="S4595">
            <v>4445.6899999999996</v>
          </cell>
          <cell r="T4595">
            <v>0</v>
          </cell>
          <cell r="U4595">
            <v>0</v>
          </cell>
          <cell r="V4595">
            <v>0</v>
          </cell>
          <cell r="W4595">
            <v>0</v>
          </cell>
          <cell r="X4595">
            <v>0</v>
          </cell>
          <cell r="Y4595">
            <v>0</v>
          </cell>
          <cell r="Z4595">
            <v>0</v>
          </cell>
          <cell r="AA4595">
            <v>0</v>
          </cell>
          <cell r="AB4595">
            <v>0</v>
          </cell>
          <cell r="AC4595">
            <v>0</v>
          </cell>
          <cell r="AD4595">
            <v>0</v>
          </cell>
          <cell r="AE4595">
            <v>0</v>
          </cell>
        </row>
        <row r="4596">
          <cell r="C4596" t="str">
            <v>S060400566</v>
          </cell>
          <cell r="D4596" t="str">
            <v>JOB 0310 JIG เชื่อม INLET DXC-0691</v>
          </cell>
          <cell r="F4596" t="str">
            <v>JV0203024</v>
          </cell>
          <cell r="G4596">
            <v>37346</v>
          </cell>
          <cell r="H4596">
            <v>2</v>
          </cell>
          <cell r="I4596">
            <v>4664.24</v>
          </cell>
          <cell r="J4596">
            <v>2</v>
          </cell>
          <cell r="K4596">
            <v>37346</v>
          </cell>
          <cell r="N4596">
            <v>0</v>
          </cell>
          <cell r="O4596">
            <v>4662.24</v>
          </cell>
          <cell r="P4596">
            <v>4662.24</v>
          </cell>
          <cell r="Q4596">
            <v>4662.24</v>
          </cell>
          <cell r="R4596">
            <v>4662.24</v>
          </cell>
          <cell r="S4596">
            <v>4662.24</v>
          </cell>
          <cell r="T4596">
            <v>0</v>
          </cell>
          <cell r="U4596">
            <v>0</v>
          </cell>
          <cell r="V4596">
            <v>0</v>
          </cell>
          <cell r="W4596">
            <v>0</v>
          </cell>
          <cell r="X4596">
            <v>0</v>
          </cell>
          <cell r="Y4596">
            <v>0</v>
          </cell>
          <cell r="Z4596">
            <v>0</v>
          </cell>
          <cell r="AA4596">
            <v>0</v>
          </cell>
          <cell r="AB4596">
            <v>0</v>
          </cell>
          <cell r="AC4596">
            <v>0</v>
          </cell>
          <cell r="AD4596">
            <v>0</v>
          </cell>
          <cell r="AE4596">
            <v>0</v>
          </cell>
        </row>
        <row r="4597">
          <cell r="C4597" t="str">
            <v>S060300417</v>
          </cell>
          <cell r="D4597" t="str">
            <v>JOB 0320 JIG ประกอบ COIL DXC-0693</v>
          </cell>
          <cell r="F4597" t="str">
            <v>JV0203024</v>
          </cell>
          <cell r="G4597">
            <v>37346</v>
          </cell>
          <cell r="H4597">
            <v>2</v>
          </cell>
          <cell r="I4597">
            <v>3569.61</v>
          </cell>
          <cell r="J4597">
            <v>2</v>
          </cell>
          <cell r="K4597">
            <v>37346</v>
          </cell>
          <cell r="N4597">
            <v>0</v>
          </cell>
          <cell r="O4597">
            <v>3567.61</v>
          </cell>
          <cell r="P4597">
            <v>3567.61</v>
          </cell>
          <cell r="Q4597">
            <v>3567.61</v>
          </cell>
          <cell r="R4597">
            <v>3567.61</v>
          </cell>
          <cell r="S4597">
            <v>3567.61</v>
          </cell>
          <cell r="T4597">
            <v>0</v>
          </cell>
          <cell r="U4597">
            <v>0</v>
          </cell>
          <cell r="V4597">
            <v>0</v>
          </cell>
          <cell r="W4597">
            <v>0</v>
          </cell>
          <cell r="X4597">
            <v>0</v>
          </cell>
          <cell r="Y4597">
            <v>0</v>
          </cell>
          <cell r="Z4597">
            <v>0</v>
          </cell>
          <cell r="AA4597">
            <v>0</v>
          </cell>
          <cell r="AB4597">
            <v>0</v>
          </cell>
          <cell r="AC4597">
            <v>0</v>
          </cell>
          <cell r="AD4597">
            <v>0</v>
          </cell>
          <cell r="AE4597">
            <v>0</v>
          </cell>
        </row>
        <row r="4598">
          <cell r="C4598" t="str">
            <v>S060400567</v>
          </cell>
          <cell r="D4598" t="str">
            <v>JOB 0282 JIG เชื่อม INLET DXC-0690</v>
          </cell>
          <cell r="F4598" t="str">
            <v>JV0203024</v>
          </cell>
          <cell r="G4598">
            <v>37346</v>
          </cell>
          <cell r="H4598">
            <v>1</v>
          </cell>
          <cell r="I4598">
            <v>5758.25</v>
          </cell>
          <cell r="J4598">
            <v>1</v>
          </cell>
          <cell r="K4598">
            <v>37346</v>
          </cell>
          <cell r="N4598">
            <v>0</v>
          </cell>
          <cell r="O4598">
            <v>5757.25</v>
          </cell>
          <cell r="P4598">
            <v>5757.25</v>
          </cell>
          <cell r="Q4598">
            <v>5757.25</v>
          </cell>
          <cell r="R4598">
            <v>5757.25</v>
          </cell>
          <cell r="S4598">
            <v>5757.25</v>
          </cell>
          <cell r="T4598">
            <v>0</v>
          </cell>
          <cell r="U4598">
            <v>0</v>
          </cell>
          <cell r="V4598">
            <v>0</v>
          </cell>
          <cell r="W4598">
            <v>0</v>
          </cell>
          <cell r="X4598">
            <v>0</v>
          </cell>
          <cell r="Y4598">
            <v>0</v>
          </cell>
          <cell r="Z4598">
            <v>0</v>
          </cell>
          <cell r="AA4598">
            <v>0</v>
          </cell>
          <cell r="AB4598">
            <v>0</v>
          </cell>
          <cell r="AC4598">
            <v>0</v>
          </cell>
          <cell r="AD4598">
            <v>0</v>
          </cell>
          <cell r="AE4598">
            <v>0</v>
          </cell>
        </row>
        <row r="4599">
          <cell r="C4599" t="str">
            <v>S060400568</v>
          </cell>
          <cell r="D4599" t="str">
            <v>JOB 0282 JIG เชื่อม OUTLET DXC-0690</v>
          </cell>
          <cell r="F4599" t="str">
            <v>JV0203024</v>
          </cell>
          <cell r="G4599">
            <v>37346</v>
          </cell>
          <cell r="H4599">
            <v>1</v>
          </cell>
          <cell r="I4599">
            <v>5542.37</v>
          </cell>
          <cell r="J4599">
            <v>1</v>
          </cell>
          <cell r="K4599">
            <v>37346</v>
          </cell>
          <cell r="N4599">
            <v>0</v>
          </cell>
          <cell r="O4599">
            <v>5541.37</v>
          </cell>
          <cell r="P4599">
            <v>5541.37</v>
          </cell>
          <cell r="Q4599">
            <v>5541.37</v>
          </cell>
          <cell r="R4599">
            <v>5541.37</v>
          </cell>
          <cell r="S4599">
            <v>5541.37</v>
          </cell>
          <cell r="T4599">
            <v>0</v>
          </cell>
          <cell r="U4599">
            <v>0</v>
          </cell>
          <cell r="V4599">
            <v>0</v>
          </cell>
          <cell r="W4599">
            <v>0</v>
          </cell>
          <cell r="X4599">
            <v>0</v>
          </cell>
          <cell r="Y4599">
            <v>0</v>
          </cell>
          <cell r="Z4599">
            <v>0</v>
          </cell>
          <cell r="AA4599">
            <v>0</v>
          </cell>
          <cell r="AB4599">
            <v>0</v>
          </cell>
          <cell r="AC4599">
            <v>0</v>
          </cell>
          <cell r="AD4599">
            <v>0</v>
          </cell>
          <cell r="AE4599">
            <v>0</v>
          </cell>
        </row>
        <row r="4600">
          <cell r="C4600" t="str">
            <v>S060400569</v>
          </cell>
          <cell r="D4600" t="str">
            <v>JOB 0200 JIG เจาะท่อ OUTLET DXC-0685</v>
          </cell>
          <cell r="F4600" t="str">
            <v>JV0203024</v>
          </cell>
          <cell r="G4600">
            <v>37346</v>
          </cell>
          <cell r="H4600">
            <v>1</v>
          </cell>
          <cell r="I4600">
            <v>3294.49</v>
          </cell>
          <cell r="J4600">
            <v>1</v>
          </cell>
          <cell r="K4600">
            <v>37346</v>
          </cell>
          <cell r="N4600">
            <v>0</v>
          </cell>
          <cell r="O4600">
            <v>3293.49</v>
          </cell>
          <cell r="P4600">
            <v>3293.49</v>
          </cell>
          <cell r="Q4600">
            <v>3293.49</v>
          </cell>
          <cell r="R4600">
            <v>3293.49</v>
          </cell>
          <cell r="S4600">
            <v>3293.49</v>
          </cell>
          <cell r="T4600">
            <v>0</v>
          </cell>
          <cell r="U4600">
            <v>0</v>
          </cell>
          <cell r="V4600">
            <v>0</v>
          </cell>
          <cell r="W4600">
            <v>0</v>
          </cell>
          <cell r="X4600">
            <v>0</v>
          </cell>
          <cell r="Y4600">
            <v>0</v>
          </cell>
          <cell r="Z4600">
            <v>0</v>
          </cell>
          <cell r="AA4600">
            <v>0</v>
          </cell>
          <cell r="AB4600">
            <v>0</v>
          </cell>
          <cell r="AC4600">
            <v>0</v>
          </cell>
          <cell r="AD4600">
            <v>0</v>
          </cell>
          <cell r="AE4600">
            <v>0</v>
          </cell>
        </row>
        <row r="4601">
          <cell r="C4601" t="str">
            <v>S060400570</v>
          </cell>
          <cell r="D4601" t="str">
            <v>JOB 0200 JIG เจาะท่อ OUTLET DXC-0692</v>
          </cell>
          <cell r="F4601" t="str">
            <v>JV0203024</v>
          </cell>
          <cell r="G4601">
            <v>37346</v>
          </cell>
          <cell r="H4601">
            <v>1</v>
          </cell>
          <cell r="I4601">
            <v>3262.2</v>
          </cell>
          <cell r="J4601">
            <v>1</v>
          </cell>
          <cell r="K4601">
            <v>37346</v>
          </cell>
          <cell r="N4601">
            <v>0</v>
          </cell>
          <cell r="O4601">
            <v>3261.2</v>
          </cell>
          <cell r="P4601">
            <v>3261.2</v>
          </cell>
          <cell r="Q4601">
            <v>3261.2</v>
          </cell>
          <cell r="R4601">
            <v>3261.2</v>
          </cell>
          <cell r="S4601">
            <v>3261.2</v>
          </cell>
          <cell r="T4601">
            <v>0</v>
          </cell>
          <cell r="U4601">
            <v>0</v>
          </cell>
          <cell r="V4601">
            <v>0</v>
          </cell>
          <cell r="W4601">
            <v>0</v>
          </cell>
          <cell r="X4601">
            <v>0</v>
          </cell>
          <cell r="Y4601">
            <v>0</v>
          </cell>
          <cell r="Z4601">
            <v>0</v>
          </cell>
          <cell r="AA4601">
            <v>0</v>
          </cell>
          <cell r="AB4601">
            <v>0</v>
          </cell>
          <cell r="AC4601">
            <v>0</v>
          </cell>
          <cell r="AD4601">
            <v>0</v>
          </cell>
          <cell r="AE4601">
            <v>0</v>
          </cell>
        </row>
        <row r="4602">
          <cell r="C4602" t="str">
            <v>S060400571</v>
          </cell>
          <cell r="D4602" t="str">
            <v>JOB 0195 JIG เจาะท่อ OUTLET ECA-0190</v>
          </cell>
          <cell r="F4602" t="str">
            <v>JV0203024</v>
          </cell>
          <cell r="G4602">
            <v>37346</v>
          </cell>
          <cell r="H4602">
            <v>1</v>
          </cell>
          <cell r="I4602">
            <v>4825.8900000000003</v>
          </cell>
          <cell r="J4602">
            <v>1</v>
          </cell>
          <cell r="K4602">
            <v>37346</v>
          </cell>
          <cell r="N4602">
            <v>0</v>
          </cell>
          <cell r="O4602">
            <v>4824.8900000000003</v>
          </cell>
          <cell r="P4602">
            <v>4824.8900000000003</v>
          </cell>
          <cell r="Q4602">
            <v>4824.8900000000003</v>
          </cell>
          <cell r="R4602">
            <v>4824.8900000000003</v>
          </cell>
          <cell r="S4602">
            <v>4824.8900000000003</v>
          </cell>
          <cell r="T4602">
            <v>0</v>
          </cell>
          <cell r="U4602">
            <v>0</v>
          </cell>
          <cell r="V4602">
            <v>0</v>
          </cell>
          <cell r="W4602">
            <v>0</v>
          </cell>
          <cell r="X4602">
            <v>0</v>
          </cell>
          <cell r="Y4602">
            <v>0</v>
          </cell>
          <cell r="Z4602">
            <v>0</v>
          </cell>
          <cell r="AA4602">
            <v>0</v>
          </cell>
          <cell r="AB4602">
            <v>0</v>
          </cell>
          <cell r="AC4602">
            <v>0</v>
          </cell>
          <cell r="AD4602">
            <v>0</v>
          </cell>
          <cell r="AE4602">
            <v>0</v>
          </cell>
        </row>
        <row r="4603">
          <cell r="C4603" t="str">
            <v>S060400572</v>
          </cell>
          <cell r="D4603" t="str">
            <v>JOB 0186 JIG เจาะ INLET ECA-0184</v>
          </cell>
          <cell r="F4603" t="str">
            <v>JV0203024</v>
          </cell>
          <cell r="G4603">
            <v>37346</v>
          </cell>
          <cell r="H4603">
            <v>1</v>
          </cell>
          <cell r="I4603">
            <v>4757.75</v>
          </cell>
          <cell r="J4603">
            <v>1</v>
          </cell>
          <cell r="K4603">
            <v>37346</v>
          </cell>
          <cell r="N4603">
            <v>0</v>
          </cell>
          <cell r="O4603">
            <v>4756.75</v>
          </cell>
          <cell r="P4603">
            <v>4756.75</v>
          </cell>
          <cell r="Q4603">
            <v>4756.75</v>
          </cell>
          <cell r="R4603">
            <v>4756.75</v>
          </cell>
          <cell r="S4603">
            <v>4756.75</v>
          </cell>
          <cell r="T4603">
            <v>0</v>
          </cell>
          <cell r="U4603">
            <v>0</v>
          </cell>
          <cell r="V4603">
            <v>0</v>
          </cell>
          <cell r="W4603">
            <v>0</v>
          </cell>
          <cell r="X4603">
            <v>0</v>
          </cell>
          <cell r="Y4603">
            <v>0</v>
          </cell>
          <cell r="Z4603">
            <v>0</v>
          </cell>
          <cell r="AA4603">
            <v>0</v>
          </cell>
          <cell r="AB4603">
            <v>0</v>
          </cell>
          <cell r="AC4603">
            <v>0</v>
          </cell>
          <cell r="AD4603">
            <v>0</v>
          </cell>
          <cell r="AE4603">
            <v>0</v>
          </cell>
        </row>
        <row r="4604">
          <cell r="C4604" t="str">
            <v>S060400573</v>
          </cell>
          <cell r="D4604" t="str">
            <v>JOB 0199 สร้าง GAVGE วัดองศา</v>
          </cell>
          <cell r="F4604" t="str">
            <v>JV0203024</v>
          </cell>
          <cell r="G4604">
            <v>37346</v>
          </cell>
          <cell r="H4604">
            <v>1</v>
          </cell>
          <cell r="I4604">
            <v>5208.8900000000003</v>
          </cell>
          <cell r="J4604">
            <v>1</v>
          </cell>
          <cell r="K4604">
            <v>37346</v>
          </cell>
          <cell r="N4604">
            <v>0</v>
          </cell>
          <cell r="O4604">
            <v>5207.8900000000003</v>
          </cell>
          <cell r="P4604">
            <v>5207.8900000000003</v>
          </cell>
          <cell r="Q4604">
            <v>5207.8900000000003</v>
          </cell>
          <cell r="R4604">
            <v>5207.8900000000003</v>
          </cell>
          <cell r="S4604">
            <v>5207.8900000000003</v>
          </cell>
          <cell r="T4604">
            <v>0</v>
          </cell>
          <cell r="U4604">
            <v>0</v>
          </cell>
          <cell r="V4604">
            <v>0</v>
          </cell>
          <cell r="W4604">
            <v>0</v>
          </cell>
          <cell r="X4604">
            <v>0</v>
          </cell>
          <cell r="Y4604">
            <v>0</v>
          </cell>
          <cell r="Z4604">
            <v>0</v>
          </cell>
          <cell r="AA4604">
            <v>0</v>
          </cell>
          <cell r="AB4604">
            <v>0</v>
          </cell>
          <cell r="AC4604">
            <v>0</v>
          </cell>
          <cell r="AD4604">
            <v>0</v>
          </cell>
          <cell r="AE4604">
            <v>0</v>
          </cell>
        </row>
        <row r="4605">
          <cell r="C4605" t="str">
            <v>S060400574</v>
          </cell>
          <cell r="D4605" t="str">
            <v>JOB 0183 JIG ประกอบ CIRCUIT CCX-0695</v>
          </cell>
          <cell r="F4605" t="str">
            <v>JV0203024</v>
          </cell>
          <cell r="G4605">
            <v>37346</v>
          </cell>
          <cell r="H4605">
            <v>1</v>
          </cell>
          <cell r="I4605">
            <v>3411.04</v>
          </cell>
          <cell r="J4605">
            <v>1</v>
          </cell>
          <cell r="K4605">
            <v>37346</v>
          </cell>
          <cell r="N4605">
            <v>0</v>
          </cell>
          <cell r="O4605">
            <v>3410.04</v>
          </cell>
          <cell r="P4605">
            <v>3410.04</v>
          </cell>
          <cell r="Q4605">
            <v>3410.04</v>
          </cell>
          <cell r="R4605">
            <v>3410.04</v>
          </cell>
          <cell r="S4605">
            <v>3410.04</v>
          </cell>
          <cell r="T4605">
            <v>0</v>
          </cell>
          <cell r="U4605">
            <v>0</v>
          </cell>
          <cell r="V4605">
            <v>0</v>
          </cell>
          <cell r="W4605">
            <v>0</v>
          </cell>
          <cell r="X4605">
            <v>0</v>
          </cell>
          <cell r="Y4605">
            <v>0</v>
          </cell>
          <cell r="Z4605">
            <v>0</v>
          </cell>
          <cell r="AA4605">
            <v>0</v>
          </cell>
          <cell r="AB4605">
            <v>0</v>
          </cell>
          <cell r="AC4605">
            <v>0</v>
          </cell>
          <cell r="AD4605">
            <v>0</v>
          </cell>
          <cell r="AE4605">
            <v>0</v>
          </cell>
        </row>
        <row r="4606">
          <cell r="C4606" t="str">
            <v>S060400575</v>
          </cell>
          <cell r="D4606" t="str">
            <v>JOB 0182 JIG คุมระยะ การติดตั้งงาน CCX-0342</v>
          </cell>
          <cell r="F4606" t="str">
            <v>JV0203024</v>
          </cell>
          <cell r="G4606">
            <v>37346</v>
          </cell>
          <cell r="H4606">
            <v>1</v>
          </cell>
          <cell r="I4606">
            <v>1940.91</v>
          </cell>
          <cell r="J4606">
            <v>1</v>
          </cell>
          <cell r="K4606">
            <v>37346</v>
          </cell>
          <cell r="N4606">
            <v>0</v>
          </cell>
          <cell r="O4606">
            <v>1939.91</v>
          </cell>
          <cell r="P4606">
            <v>1939.91</v>
          </cell>
          <cell r="Q4606">
            <v>1939.91</v>
          </cell>
          <cell r="R4606">
            <v>1939.91</v>
          </cell>
          <cell r="S4606">
            <v>1939.91</v>
          </cell>
          <cell r="T4606">
            <v>0</v>
          </cell>
          <cell r="U4606">
            <v>0</v>
          </cell>
          <cell r="V4606">
            <v>0</v>
          </cell>
          <cell r="W4606">
            <v>0</v>
          </cell>
          <cell r="X4606">
            <v>0</v>
          </cell>
          <cell r="Y4606">
            <v>0</v>
          </cell>
          <cell r="Z4606">
            <v>0</v>
          </cell>
          <cell r="AA4606">
            <v>0</v>
          </cell>
          <cell r="AB4606">
            <v>0</v>
          </cell>
          <cell r="AC4606">
            <v>0</v>
          </cell>
          <cell r="AD4606">
            <v>0</v>
          </cell>
          <cell r="AE4606">
            <v>0</v>
          </cell>
        </row>
        <row r="4607">
          <cell r="C4607" t="str">
            <v>S060400576</v>
          </cell>
          <cell r="D4607" t="str">
            <v>JOB 02-03-022 ตัวหุบปลายท่อ 5/16</v>
          </cell>
          <cell r="F4607" t="str">
            <v>JV0203024</v>
          </cell>
          <cell r="G4607">
            <v>37346</v>
          </cell>
          <cell r="H4607">
            <v>5</v>
          </cell>
          <cell r="I4607">
            <v>2253.7800000000002</v>
          </cell>
          <cell r="J4607">
            <v>5</v>
          </cell>
          <cell r="K4607">
            <v>37346</v>
          </cell>
          <cell r="N4607">
            <v>0</v>
          </cell>
          <cell r="O4607">
            <v>2248.7800000000002</v>
          </cell>
          <cell r="P4607">
            <v>2248.7800000000002</v>
          </cell>
          <cell r="Q4607">
            <v>2248.7800000000002</v>
          </cell>
          <cell r="R4607">
            <v>2248.7800000000002</v>
          </cell>
          <cell r="S4607">
            <v>2248.7800000000002</v>
          </cell>
          <cell r="T4607">
            <v>0</v>
          </cell>
          <cell r="U4607">
            <v>0</v>
          </cell>
          <cell r="V4607">
            <v>0</v>
          </cell>
          <cell r="W4607">
            <v>0</v>
          </cell>
          <cell r="X4607">
            <v>0</v>
          </cell>
          <cell r="Y4607">
            <v>0</v>
          </cell>
          <cell r="Z4607">
            <v>0</v>
          </cell>
          <cell r="AA4607">
            <v>0</v>
          </cell>
          <cell r="AB4607">
            <v>0</v>
          </cell>
          <cell r="AC4607">
            <v>0</v>
          </cell>
          <cell r="AD4607">
            <v>0</v>
          </cell>
          <cell r="AE4607">
            <v>0</v>
          </cell>
        </row>
        <row r="4608">
          <cell r="C4608" t="str">
            <v>S060400577</v>
          </cell>
          <cell r="D4608" t="str">
            <v>JOB 020 ทำที่ LOCK หัว TEST รั่ว</v>
          </cell>
          <cell r="F4608" t="str">
            <v>JV0203024</v>
          </cell>
          <cell r="G4608">
            <v>37346</v>
          </cell>
          <cell r="H4608">
            <v>20</v>
          </cell>
          <cell r="I4608">
            <v>1317.25</v>
          </cell>
          <cell r="J4608">
            <v>20</v>
          </cell>
          <cell r="K4608">
            <v>37346</v>
          </cell>
          <cell r="N4608">
            <v>0</v>
          </cell>
          <cell r="O4608">
            <v>1297.25</v>
          </cell>
          <cell r="P4608">
            <v>1297.25</v>
          </cell>
          <cell r="Q4608">
            <v>1297.25</v>
          </cell>
          <cell r="R4608">
            <v>1297.25</v>
          </cell>
          <cell r="S4608">
            <v>1297.25</v>
          </cell>
          <cell r="T4608">
            <v>0</v>
          </cell>
          <cell r="U4608">
            <v>0</v>
          </cell>
          <cell r="V4608">
            <v>0</v>
          </cell>
          <cell r="W4608">
            <v>0</v>
          </cell>
          <cell r="X4608">
            <v>0</v>
          </cell>
          <cell r="Y4608">
            <v>0</v>
          </cell>
          <cell r="Z4608">
            <v>0</v>
          </cell>
          <cell r="AA4608">
            <v>0</v>
          </cell>
          <cell r="AB4608">
            <v>0</v>
          </cell>
          <cell r="AC4608">
            <v>0</v>
          </cell>
          <cell r="AD4608">
            <v>0</v>
          </cell>
          <cell r="AE4608">
            <v>0</v>
          </cell>
        </row>
        <row r="4609">
          <cell r="C4609" t="str">
            <v>S060300418</v>
          </cell>
          <cell r="D4609" t="str">
            <v>JOB 0193 หัวเข็มดัดท่อ 7.94x0.41</v>
          </cell>
          <cell r="F4609" t="str">
            <v>JV0203024</v>
          </cell>
          <cell r="G4609">
            <v>37346</v>
          </cell>
          <cell r="H4609">
            <v>3</v>
          </cell>
          <cell r="I4609">
            <v>1115.08</v>
          </cell>
          <cell r="J4609">
            <v>3</v>
          </cell>
          <cell r="K4609">
            <v>37346</v>
          </cell>
          <cell r="N4609">
            <v>0</v>
          </cell>
          <cell r="O4609">
            <v>1112.08</v>
          </cell>
          <cell r="P4609">
            <v>1112.08</v>
          </cell>
          <cell r="Q4609">
            <v>1112.08</v>
          </cell>
          <cell r="R4609">
            <v>1112.08</v>
          </cell>
          <cell r="S4609">
            <v>1112.08</v>
          </cell>
          <cell r="T4609">
            <v>0</v>
          </cell>
          <cell r="U4609">
            <v>0</v>
          </cell>
          <cell r="V4609">
            <v>0</v>
          </cell>
          <cell r="W4609">
            <v>0</v>
          </cell>
          <cell r="X4609">
            <v>0</v>
          </cell>
          <cell r="Y4609">
            <v>0</v>
          </cell>
          <cell r="Z4609">
            <v>0</v>
          </cell>
          <cell r="AA4609">
            <v>0</v>
          </cell>
          <cell r="AB4609">
            <v>0</v>
          </cell>
          <cell r="AC4609">
            <v>0</v>
          </cell>
          <cell r="AD4609">
            <v>0</v>
          </cell>
          <cell r="AE4609">
            <v>0</v>
          </cell>
        </row>
        <row r="4610">
          <cell r="C4610" t="str">
            <v>S070200973</v>
          </cell>
          <cell r="D4610" t="str">
            <v>JOB0318 แม่พิมพ์เจาะรู CCX-0711</v>
          </cell>
          <cell r="F4610" t="str">
            <v>JV0203024</v>
          </cell>
          <cell r="G4610">
            <v>37346</v>
          </cell>
          <cell r="H4610">
            <v>1</v>
          </cell>
          <cell r="I4610">
            <v>16613.810000000001</v>
          </cell>
          <cell r="J4610">
            <v>1</v>
          </cell>
          <cell r="K4610">
            <v>37346</v>
          </cell>
          <cell r="N4610">
            <v>0</v>
          </cell>
          <cell r="O4610">
            <v>16612.810000000001</v>
          </cell>
          <cell r="P4610">
            <v>16612.810000000001</v>
          </cell>
          <cell r="Q4610">
            <v>16612.810000000001</v>
          </cell>
          <cell r="R4610">
            <v>16612.810000000001</v>
          </cell>
          <cell r="S4610">
            <v>16612.810000000001</v>
          </cell>
          <cell r="T4610">
            <v>0</v>
          </cell>
          <cell r="U4610">
            <v>0</v>
          </cell>
          <cell r="V4610">
            <v>0</v>
          </cell>
          <cell r="W4610">
            <v>0</v>
          </cell>
          <cell r="X4610">
            <v>0</v>
          </cell>
          <cell r="Y4610">
            <v>0</v>
          </cell>
          <cell r="Z4610">
            <v>0</v>
          </cell>
          <cell r="AA4610">
            <v>0</v>
          </cell>
          <cell r="AB4610">
            <v>0</v>
          </cell>
          <cell r="AC4610">
            <v>0</v>
          </cell>
          <cell r="AD4610">
            <v>0</v>
          </cell>
          <cell r="AE4610">
            <v>0</v>
          </cell>
        </row>
        <row r="4611">
          <cell r="C4611" t="str">
            <v>S070200974</v>
          </cell>
          <cell r="D4611" t="str">
            <v>JOB 0329 แม่พิมพ์ FM-98-15 ใช้กับเครื่องชุดใหญ่</v>
          </cell>
          <cell r="F4611" t="str">
            <v>JV0203024</v>
          </cell>
          <cell r="G4611">
            <v>37346</v>
          </cell>
          <cell r="H4611">
            <v>1</v>
          </cell>
          <cell r="I4611">
            <v>11266.22</v>
          </cell>
          <cell r="J4611">
            <v>1</v>
          </cell>
          <cell r="K4611">
            <v>37346</v>
          </cell>
          <cell r="N4611">
            <v>0</v>
          </cell>
          <cell r="O4611">
            <v>11265.22</v>
          </cell>
          <cell r="P4611">
            <v>11265.22</v>
          </cell>
          <cell r="Q4611">
            <v>11265.22</v>
          </cell>
          <cell r="R4611">
            <v>11265.22</v>
          </cell>
          <cell r="S4611">
            <v>11265.22</v>
          </cell>
          <cell r="T4611">
            <v>0</v>
          </cell>
          <cell r="U4611">
            <v>0</v>
          </cell>
          <cell r="V4611">
            <v>0</v>
          </cell>
          <cell r="W4611">
            <v>0</v>
          </cell>
          <cell r="X4611">
            <v>0</v>
          </cell>
          <cell r="Y4611">
            <v>0</v>
          </cell>
          <cell r="Z4611">
            <v>0</v>
          </cell>
          <cell r="AA4611">
            <v>0</v>
          </cell>
          <cell r="AB4611">
            <v>0</v>
          </cell>
          <cell r="AC4611">
            <v>0</v>
          </cell>
          <cell r="AD4611">
            <v>0</v>
          </cell>
          <cell r="AE4611">
            <v>0</v>
          </cell>
        </row>
        <row r="4612">
          <cell r="C4612" t="str">
            <v>S049900415</v>
          </cell>
          <cell r="D4612" t="str">
            <v>พัดลมพร้อมขาตั้ง 24"</v>
          </cell>
          <cell r="F4612" t="str">
            <v>RR0204281</v>
          </cell>
          <cell r="G4612">
            <v>37375</v>
          </cell>
          <cell r="H4612">
            <v>3</v>
          </cell>
          <cell r="I4612">
            <v>6450</v>
          </cell>
          <cell r="J4612">
            <v>3</v>
          </cell>
          <cell r="K4612">
            <v>37375</v>
          </cell>
          <cell r="N4612">
            <v>0</v>
          </cell>
          <cell r="O4612">
            <v>6447</v>
          </cell>
          <cell r="P4612">
            <v>6447</v>
          </cell>
          <cell r="Q4612">
            <v>6447</v>
          </cell>
          <cell r="R4612">
            <v>6447</v>
          </cell>
          <cell r="S4612">
            <v>6447</v>
          </cell>
          <cell r="T4612">
            <v>0</v>
          </cell>
          <cell r="U4612">
            <v>0</v>
          </cell>
          <cell r="V4612">
            <v>0</v>
          </cell>
          <cell r="W4612">
            <v>0</v>
          </cell>
          <cell r="X4612">
            <v>0</v>
          </cell>
          <cell r="Y4612">
            <v>0</v>
          </cell>
          <cell r="Z4612">
            <v>0</v>
          </cell>
          <cell r="AA4612">
            <v>0</v>
          </cell>
          <cell r="AB4612">
            <v>0</v>
          </cell>
          <cell r="AC4612">
            <v>0</v>
          </cell>
          <cell r="AD4612">
            <v>0</v>
          </cell>
          <cell r="AE4612">
            <v>0</v>
          </cell>
        </row>
        <row r="4613">
          <cell r="C4613" t="str">
            <v>S049900416</v>
          </cell>
          <cell r="D4613" t="str">
            <v>พัดลมพร้อมขาตั้ง 24"</v>
          </cell>
          <cell r="F4613" t="str">
            <v>RR0204318</v>
          </cell>
          <cell r="G4613">
            <v>37376</v>
          </cell>
          <cell r="H4613">
            <v>1</v>
          </cell>
          <cell r="I4613">
            <v>2300</v>
          </cell>
          <cell r="J4613">
            <v>1</v>
          </cell>
          <cell r="K4613">
            <v>37376</v>
          </cell>
          <cell r="N4613">
            <v>0</v>
          </cell>
          <cell r="O4613">
            <v>2299</v>
          </cell>
          <cell r="P4613">
            <v>2299</v>
          </cell>
          <cell r="Q4613">
            <v>2299</v>
          </cell>
          <cell r="R4613">
            <v>2299</v>
          </cell>
          <cell r="S4613">
            <v>2299</v>
          </cell>
          <cell r="T4613">
            <v>0</v>
          </cell>
          <cell r="U4613">
            <v>0</v>
          </cell>
          <cell r="V4613">
            <v>0</v>
          </cell>
          <cell r="W4613">
            <v>0</v>
          </cell>
          <cell r="X4613">
            <v>0</v>
          </cell>
          <cell r="Y4613">
            <v>0</v>
          </cell>
          <cell r="Z4613">
            <v>0</v>
          </cell>
          <cell r="AA4613">
            <v>0</v>
          </cell>
          <cell r="AB4613">
            <v>0</v>
          </cell>
          <cell r="AC4613">
            <v>0</v>
          </cell>
          <cell r="AD4613">
            <v>0</v>
          </cell>
          <cell r="AE4613">
            <v>0</v>
          </cell>
        </row>
        <row r="4614">
          <cell r="C4614" t="str">
            <v>S070200975</v>
          </cell>
          <cell r="D4614" t="str">
            <v>JOB MW-02-04-012 แม่พิมพ์รีด COLLAR BRACKET IN/OUT</v>
          </cell>
          <cell r="F4614" t="str">
            <v>JV0204014</v>
          </cell>
          <cell r="G4614">
            <v>37376</v>
          </cell>
          <cell r="H4614">
            <v>1</v>
          </cell>
          <cell r="I4614">
            <v>2228.27</v>
          </cell>
          <cell r="J4614">
            <v>1</v>
          </cell>
          <cell r="K4614">
            <v>37376</v>
          </cell>
          <cell r="N4614">
            <v>0</v>
          </cell>
          <cell r="O4614">
            <v>2227.27</v>
          </cell>
          <cell r="P4614">
            <v>2227.27</v>
          </cell>
          <cell r="Q4614">
            <v>2227.27</v>
          </cell>
          <cell r="R4614">
            <v>2227.27</v>
          </cell>
          <cell r="S4614">
            <v>2227.27</v>
          </cell>
          <cell r="T4614">
            <v>0</v>
          </cell>
          <cell r="U4614">
            <v>0</v>
          </cell>
          <cell r="V4614">
            <v>0</v>
          </cell>
          <cell r="W4614">
            <v>0</v>
          </cell>
          <cell r="X4614">
            <v>0</v>
          </cell>
          <cell r="Y4614">
            <v>0</v>
          </cell>
          <cell r="Z4614">
            <v>0</v>
          </cell>
          <cell r="AA4614">
            <v>0</v>
          </cell>
          <cell r="AB4614">
            <v>0</v>
          </cell>
          <cell r="AC4614">
            <v>0</v>
          </cell>
          <cell r="AD4614">
            <v>0</v>
          </cell>
          <cell r="AE4614">
            <v>0</v>
          </cell>
        </row>
        <row r="4615">
          <cell r="C4615" t="str">
            <v>S070200976</v>
          </cell>
          <cell r="D4615" t="str">
            <v>JOB MW-02-04-008 แม่พิมพ์ SLOT 30X70MM</v>
          </cell>
          <cell r="F4615" t="str">
            <v>JV0204014</v>
          </cell>
          <cell r="G4615">
            <v>37376</v>
          </cell>
          <cell r="H4615">
            <v>1</v>
          </cell>
          <cell r="I4615">
            <v>5405.95</v>
          </cell>
          <cell r="J4615">
            <v>1</v>
          </cell>
          <cell r="K4615">
            <v>37376</v>
          </cell>
          <cell r="N4615">
            <v>0</v>
          </cell>
          <cell r="O4615">
            <v>5404.95</v>
          </cell>
          <cell r="P4615">
            <v>5404.95</v>
          </cell>
          <cell r="Q4615">
            <v>5404.95</v>
          </cell>
          <cell r="R4615">
            <v>5404.95</v>
          </cell>
          <cell r="S4615">
            <v>5404.95</v>
          </cell>
          <cell r="T4615">
            <v>0</v>
          </cell>
          <cell r="U4615">
            <v>0</v>
          </cell>
          <cell r="V4615">
            <v>0</v>
          </cell>
          <cell r="W4615">
            <v>0</v>
          </cell>
          <cell r="X4615">
            <v>0</v>
          </cell>
          <cell r="Y4615">
            <v>0</v>
          </cell>
          <cell r="Z4615">
            <v>0</v>
          </cell>
          <cell r="AA4615">
            <v>0</v>
          </cell>
          <cell r="AB4615">
            <v>0</v>
          </cell>
          <cell r="AC4615">
            <v>0</v>
          </cell>
          <cell r="AD4615">
            <v>0</v>
          </cell>
          <cell r="AE4615">
            <v>0</v>
          </cell>
        </row>
        <row r="4616">
          <cell r="C4616" t="str">
            <v>S070200977</v>
          </cell>
          <cell r="D4616" t="str">
            <v>JOB MW-02-03-027 แม่พิมพ์เจาะรู</v>
          </cell>
          <cell r="F4616" t="str">
            <v>JV0204014</v>
          </cell>
          <cell r="G4616">
            <v>37376</v>
          </cell>
          <cell r="H4616">
            <v>1</v>
          </cell>
          <cell r="I4616">
            <v>2035.75</v>
          </cell>
          <cell r="J4616">
            <v>1</v>
          </cell>
          <cell r="K4616">
            <v>37376</v>
          </cell>
          <cell r="N4616">
            <v>0</v>
          </cell>
          <cell r="O4616">
            <v>2034.75</v>
          </cell>
          <cell r="P4616">
            <v>2034.75</v>
          </cell>
          <cell r="Q4616">
            <v>2034.75</v>
          </cell>
          <cell r="R4616">
            <v>2034.75</v>
          </cell>
          <cell r="S4616">
            <v>2034.75</v>
          </cell>
          <cell r="T4616">
            <v>0</v>
          </cell>
          <cell r="U4616">
            <v>0</v>
          </cell>
          <cell r="V4616">
            <v>0</v>
          </cell>
          <cell r="W4616">
            <v>0</v>
          </cell>
          <cell r="X4616">
            <v>0</v>
          </cell>
          <cell r="Y4616">
            <v>0</v>
          </cell>
          <cell r="Z4616">
            <v>0</v>
          </cell>
          <cell r="AA4616">
            <v>0</v>
          </cell>
          <cell r="AB4616">
            <v>0</v>
          </cell>
          <cell r="AC4616">
            <v>0</v>
          </cell>
          <cell r="AD4616">
            <v>0</v>
          </cell>
          <cell r="AE4616">
            <v>0</v>
          </cell>
        </row>
        <row r="4617">
          <cell r="C4617" t="str">
            <v>S070200978</v>
          </cell>
          <cell r="D4617" t="str">
            <v>JOB MW 02-03-004 003 006 แม่พิมพ์ SLOT 10X12</v>
          </cell>
          <cell r="E4617" t="str">
            <v>8X16 5X10</v>
          </cell>
          <cell r="F4617" t="str">
            <v>JV0204014</v>
          </cell>
          <cell r="G4617">
            <v>37376</v>
          </cell>
          <cell r="H4617">
            <v>3</v>
          </cell>
          <cell r="I4617">
            <v>3429.68</v>
          </cell>
          <cell r="J4617">
            <v>3</v>
          </cell>
          <cell r="K4617">
            <v>37376</v>
          </cell>
          <cell r="N4617">
            <v>0</v>
          </cell>
          <cell r="O4617">
            <v>3426.68</v>
          </cell>
          <cell r="P4617">
            <v>3426.68</v>
          </cell>
          <cell r="Q4617">
            <v>3426.68</v>
          </cell>
          <cell r="R4617">
            <v>3426.68</v>
          </cell>
          <cell r="S4617">
            <v>3426.68</v>
          </cell>
          <cell r="T4617">
            <v>0</v>
          </cell>
          <cell r="U4617">
            <v>0</v>
          </cell>
          <cell r="V4617">
            <v>0</v>
          </cell>
          <cell r="W4617">
            <v>0</v>
          </cell>
          <cell r="X4617">
            <v>0</v>
          </cell>
          <cell r="Y4617">
            <v>0</v>
          </cell>
          <cell r="Z4617">
            <v>0</v>
          </cell>
          <cell r="AA4617">
            <v>0</v>
          </cell>
          <cell r="AB4617">
            <v>0</v>
          </cell>
          <cell r="AC4617">
            <v>0</v>
          </cell>
          <cell r="AD4617">
            <v>0</v>
          </cell>
          <cell r="AE4617">
            <v>0</v>
          </cell>
        </row>
        <row r="4618">
          <cell r="C4618" t="str">
            <v>S070200979</v>
          </cell>
          <cell r="D4618" t="str">
            <v>JOB0338 แม่พิมพ์ขึ้นรูป END PLATE HB ECA-0199</v>
          </cell>
          <cell r="F4618" t="str">
            <v>JV0204014</v>
          </cell>
          <cell r="G4618">
            <v>37376</v>
          </cell>
          <cell r="H4618">
            <v>1</v>
          </cell>
          <cell r="I4618">
            <v>19222.150000000001</v>
          </cell>
          <cell r="J4618">
            <v>1</v>
          </cell>
          <cell r="K4618">
            <v>37376</v>
          </cell>
          <cell r="N4618">
            <v>0</v>
          </cell>
          <cell r="O4618">
            <v>19221.150000000001</v>
          </cell>
          <cell r="P4618">
            <v>19221.150000000001</v>
          </cell>
          <cell r="Q4618">
            <v>19221.150000000001</v>
          </cell>
          <cell r="R4618">
            <v>19221.150000000001</v>
          </cell>
          <cell r="S4618">
            <v>19221.150000000001</v>
          </cell>
          <cell r="T4618">
            <v>0</v>
          </cell>
          <cell r="U4618">
            <v>0</v>
          </cell>
          <cell r="V4618">
            <v>0</v>
          </cell>
          <cell r="W4618">
            <v>0</v>
          </cell>
          <cell r="X4618">
            <v>0</v>
          </cell>
          <cell r="Y4618">
            <v>0</v>
          </cell>
          <cell r="Z4618">
            <v>0</v>
          </cell>
          <cell r="AA4618">
            <v>0</v>
          </cell>
          <cell r="AB4618">
            <v>0</v>
          </cell>
          <cell r="AC4618">
            <v>0</v>
          </cell>
          <cell r="AD4618">
            <v>0</v>
          </cell>
          <cell r="AE4618">
            <v>0</v>
          </cell>
        </row>
        <row r="4619">
          <cell r="C4619" t="str">
            <v>S060300419</v>
          </cell>
          <cell r="D4619" t="str">
            <v>JOB 0301 PUNCH&amp;DIE เครื่อง T10</v>
          </cell>
          <cell r="F4619" t="str">
            <v>JV0204014</v>
          </cell>
          <cell r="G4619">
            <v>37376</v>
          </cell>
          <cell r="H4619">
            <v>48</v>
          </cell>
          <cell r="I4619">
            <v>52278.99</v>
          </cell>
          <cell r="J4619">
            <v>48</v>
          </cell>
          <cell r="K4619">
            <v>37376</v>
          </cell>
          <cell r="N4619">
            <v>0</v>
          </cell>
          <cell r="O4619">
            <v>52230.99</v>
          </cell>
          <cell r="P4619">
            <v>52230.99</v>
          </cell>
          <cell r="Q4619">
            <v>52230.99</v>
          </cell>
          <cell r="R4619">
            <v>52230.99</v>
          </cell>
          <cell r="S4619">
            <v>52230.99</v>
          </cell>
          <cell r="T4619">
            <v>0</v>
          </cell>
          <cell r="U4619">
            <v>0</v>
          </cell>
          <cell r="V4619">
            <v>0</v>
          </cell>
          <cell r="W4619">
            <v>0</v>
          </cell>
          <cell r="X4619">
            <v>0</v>
          </cell>
          <cell r="Y4619">
            <v>0</v>
          </cell>
          <cell r="Z4619">
            <v>0</v>
          </cell>
          <cell r="AA4619">
            <v>0</v>
          </cell>
          <cell r="AB4619">
            <v>0</v>
          </cell>
          <cell r="AC4619">
            <v>0</v>
          </cell>
          <cell r="AD4619">
            <v>0</v>
          </cell>
          <cell r="AE4619">
            <v>0</v>
          </cell>
        </row>
        <row r="4620">
          <cell r="C4620" t="str">
            <v>S060300420</v>
          </cell>
          <cell r="D4620" t="str">
            <v>JOB0301 BUSH PUNCH T10</v>
          </cell>
          <cell r="F4620" t="str">
            <v>JV0204014</v>
          </cell>
          <cell r="G4620">
            <v>37376</v>
          </cell>
          <cell r="H4620">
            <v>48</v>
          </cell>
          <cell r="I4620">
            <v>27290.34</v>
          </cell>
          <cell r="J4620">
            <v>48</v>
          </cell>
          <cell r="K4620">
            <v>37376</v>
          </cell>
          <cell r="N4620">
            <v>0</v>
          </cell>
          <cell r="O4620">
            <v>27242.34</v>
          </cell>
          <cell r="P4620">
            <v>27242.34</v>
          </cell>
          <cell r="Q4620">
            <v>27242.34</v>
          </cell>
          <cell r="R4620">
            <v>27242.34</v>
          </cell>
          <cell r="S4620">
            <v>27242.34</v>
          </cell>
          <cell r="T4620">
            <v>0</v>
          </cell>
          <cell r="U4620">
            <v>0</v>
          </cell>
          <cell r="V4620">
            <v>0</v>
          </cell>
          <cell r="W4620">
            <v>0</v>
          </cell>
          <cell r="X4620">
            <v>0</v>
          </cell>
          <cell r="Y4620">
            <v>0</v>
          </cell>
          <cell r="Z4620">
            <v>0</v>
          </cell>
          <cell r="AA4620">
            <v>0</v>
          </cell>
          <cell r="AB4620">
            <v>0</v>
          </cell>
          <cell r="AC4620">
            <v>0</v>
          </cell>
          <cell r="AD4620">
            <v>0</v>
          </cell>
          <cell r="AE4620">
            <v>0</v>
          </cell>
        </row>
        <row r="4621">
          <cell r="C4621" t="str">
            <v>S060300421</v>
          </cell>
          <cell r="D4621" t="str">
            <v>JOB FIN02-04-033 กระบอก FEED CHANGE #4</v>
          </cell>
          <cell r="F4621" t="str">
            <v>JV0204014</v>
          </cell>
          <cell r="G4621">
            <v>37376</v>
          </cell>
          <cell r="H4621">
            <v>1</v>
          </cell>
          <cell r="I4621">
            <v>1197.5</v>
          </cell>
          <cell r="J4621">
            <v>1</v>
          </cell>
          <cell r="K4621">
            <v>37376</v>
          </cell>
          <cell r="N4621">
            <v>0</v>
          </cell>
          <cell r="O4621">
            <v>1196.5</v>
          </cell>
          <cell r="P4621">
            <v>1196.5</v>
          </cell>
          <cell r="Q4621">
            <v>1196.5</v>
          </cell>
          <cell r="R4621">
            <v>1196.5</v>
          </cell>
          <cell r="S4621">
            <v>1196.5</v>
          </cell>
          <cell r="T4621">
            <v>0</v>
          </cell>
          <cell r="U4621">
            <v>0</v>
          </cell>
          <cell r="V4621">
            <v>0</v>
          </cell>
          <cell r="W4621">
            <v>0</v>
          </cell>
          <cell r="X4621">
            <v>0</v>
          </cell>
          <cell r="Y4621">
            <v>0</v>
          </cell>
          <cell r="Z4621">
            <v>0</v>
          </cell>
          <cell r="AA4621">
            <v>0</v>
          </cell>
          <cell r="AB4621">
            <v>0</v>
          </cell>
          <cell r="AC4621">
            <v>0</v>
          </cell>
          <cell r="AD4621">
            <v>0</v>
          </cell>
          <cell r="AE4621">
            <v>0</v>
          </cell>
        </row>
        <row r="4622">
          <cell r="C4622" t="str">
            <v>S060300422</v>
          </cell>
          <cell r="D4622" t="str">
            <v>JOB 02-04-046 PUNCH&amp;DIE #8</v>
          </cell>
          <cell r="F4622" t="str">
            <v>JV0204014</v>
          </cell>
          <cell r="G4622">
            <v>37376</v>
          </cell>
          <cell r="H4622">
            <v>1</v>
          </cell>
          <cell r="I4622">
            <v>5149.25</v>
          </cell>
          <cell r="J4622">
            <v>1</v>
          </cell>
          <cell r="K4622">
            <v>37376</v>
          </cell>
          <cell r="N4622">
            <v>0</v>
          </cell>
          <cell r="O4622">
            <v>5148.25</v>
          </cell>
          <cell r="P4622">
            <v>5148.25</v>
          </cell>
          <cell r="Q4622">
            <v>5148.25</v>
          </cell>
          <cell r="R4622">
            <v>5148.25</v>
          </cell>
          <cell r="S4622">
            <v>5148.25</v>
          </cell>
          <cell r="T4622">
            <v>0</v>
          </cell>
          <cell r="U4622">
            <v>0</v>
          </cell>
          <cell r="V4622">
            <v>0</v>
          </cell>
          <cell r="W4622">
            <v>0</v>
          </cell>
          <cell r="X4622">
            <v>0</v>
          </cell>
          <cell r="Y4622">
            <v>0</v>
          </cell>
          <cell r="Z4622">
            <v>0</v>
          </cell>
          <cell r="AA4622">
            <v>0</v>
          </cell>
          <cell r="AB4622">
            <v>0</v>
          </cell>
          <cell r="AC4622">
            <v>0</v>
          </cell>
          <cell r="AD4622">
            <v>0</v>
          </cell>
          <cell r="AE4622">
            <v>0</v>
          </cell>
        </row>
        <row r="4623">
          <cell r="C4623" t="str">
            <v>S070300105</v>
          </cell>
          <cell r="D4623" t="str">
            <v>JOB 02-01-001 แม่พิมพ์เครื่อง OAK #9</v>
          </cell>
          <cell r="F4623" t="str">
            <v>JV0204014</v>
          </cell>
          <cell r="G4623">
            <v>37376</v>
          </cell>
          <cell r="H4623">
            <v>1</v>
          </cell>
          <cell r="I4623">
            <v>38080.5</v>
          </cell>
          <cell r="J4623">
            <v>1</v>
          </cell>
          <cell r="K4623">
            <v>37376</v>
          </cell>
          <cell r="N4623">
            <v>0</v>
          </cell>
          <cell r="O4623">
            <v>38079.5</v>
          </cell>
          <cell r="P4623">
            <v>38079.5</v>
          </cell>
          <cell r="Q4623">
            <v>38079.5</v>
          </cell>
          <cell r="R4623">
            <v>38079.5</v>
          </cell>
          <cell r="S4623">
            <v>38079.5</v>
          </cell>
          <cell r="T4623">
            <v>0</v>
          </cell>
          <cell r="U4623">
            <v>0</v>
          </cell>
          <cell r="V4623">
            <v>0</v>
          </cell>
          <cell r="W4623">
            <v>0</v>
          </cell>
          <cell r="X4623">
            <v>0</v>
          </cell>
          <cell r="Y4623">
            <v>0</v>
          </cell>
          <cell r="Z4623">
            <v>0</v>
          </cell>
          <cell r="AA4623">
            <v>0</v>
          </cell>
          <cell r="AB4623">
            <v>0</v>
          </cell>
          <cell r="AC4623">
            <v>0</v>
          </cell>
          <cell r="AD4623">
            <v>0</v>
          </cell>
          <cell r="AE4623">
            <v>0</v>
          </cell>
        </row>
        <row r="4624">
          <cell r="C4624" t="str">
            <v>S060300423</v>
          </cell>
          <cell r="D4624" t="str">
            <v>JOB 02-001 ทำ PIN S#6</v>
          </cell>
          <cell r="F4624" t="str">
            <v>JV0204014</v>
          </cell>
          <cell r="G4624">
            <v>37376</v>
          </cell>
          <cell r="H4624">
            <v>1</v>
          </cell>
          <cell r="I4624">
            <v>7424.5</v>
          </cell>
          <cell r="J4624">
            <v>1</v>
          </cell>
          <cell r="K4624">
            <v>37376</v>
          </cell>
          <cell r="N4624">
            <v>0</v>
          </cell>
          <cell r="O4624">
            <v>7423.5</v>
          </cell>
          <cell r="P4624">
            <v>7423.5</v>
          </cell>
          <cell r="Q4624">
            <v>7423.5</v>
          </cell>
          <cell r="R4624">
            <v>7423.5</v>
          </cell>
          <cell r="S4624">
            <v>7423.5</v>
          </cell>
          <cell r="T4624">
            <v>0</v>
          </cell>
          <cell r="U4624">
            <v>0</v>
          </cell>
          <cell r="V4624">
            <v>0</v>
          </cell>
          <cell r="W4624">
            <v>0</v>
          </cell>
          <cell r="X4624">
            <v>0</v>
          </cell>
          <cell r="Y4624">
            <v>0</v>
          </cell>
          <cell r="Z4624">
            <v>0</v>
          </cell>
          <cell r="AA4624">
            <v>0</v>
          </cell>
          <cell r="AB4624">
            <v>0</v>
          </cell>
          <cell r="AC4624">
            <v>0</v>
          </cell>
          <cell r="AD4624">
            <v>0</v>
          </cell>
          <cell r="AE4624">
            <v>0</v>
          </cell>
        </row>
        <row r="4625">
          <cell r="C4625" t="str">
            <v>S070300106</v>
          </cell>
          <cell r="D4625" t="str">
            <v>JOB 03-036 002 005 022 037-038</v>
          </cell>
          <cell r="E4625" t="str">
            <v>แม่พิมพ์ ปั้ม FIN H #4</v>
          </cell>
          <cell r="F4625" t="str">
            <v>JV0204014</v>
          </cell>
          <cell r="G4625">
            <v>37376</v>
          </cell>
          <cell r="H4625">
            <v>1</v>
          </cell>
          <cell r="I4625">
            <v>24189.5</v>
          </cell>
          <cell r="J4625">
            <v>1</v>
          </cell>
          <cell r="K4625">
            <v>37376</v>
          </cell>
          <cell r="N4625">
            <v>0</v>
          </cell>
          <cell r="O4625">
            <v>24188.5</v>
          </cell>
          <cell r="P4625">
            <v>24188.5</v>
          </cell>
          <cell r="Q4625">
            <v>24188.5</v>
          </cell>
          <cell r="R4625">
            <v>24188.5</v>
          </cell>
          <cell r="S4625">
            <v>24188.5</v>
          </cell>
          <cell r="T4625">
            <v>0</v>
          </cell>
          <cell r="U4625">
            <v>0</v>
          </cell>
          <cell r="V4625">
            <v>0</v>
          </cell>
          <cell r="W4625">
            <v>0</v>
          </cell>
          <cell r="X4625">
            <v>0</v>
          </cell>
          <cell r="Y4625">
            <v>0</v>
          </cell>
          <cell r="Z4625">
            <v>0</v>
          </cell>
          <cell r="AA4625">
            <v>0</v>
          </cell>
          <cell r="AB4625">
            <v>0</v>
          </cell>
          <cell r="AC4625">
            <v>0</v>
          </cell>
          <cell r="AD4625">
            <v>0</v>
          </cell>
          <cell r="AE4625">
            <v>0</v>
          </cell>
        </row>
        <row r="4626">
          <cell r="C4626" t="str">
            <v>S070300107</v>
          </cell>
          <cell r="D4626" t="str">
            <v>JOB FIN 02-04-009 006 แม่พิมพ์ CUTTING T10</v>
          </cell>
          <cell r="F4626" t="str">
            <v>JV0204014</v>
          </cell>
          <cell r="G4626">
            <v>37376</v>
          </cell>
          <cell r="H4626">
            <v>1</v>
          </cell>
          <cell r="I4626">
            <v>1916</v>
          </cell>
          <cell r="J4626">
            <v>1</v>
          </cell>
          <cell r="K4626">
            <v>37376</v>
          </cell>
          <cell r="N4626">
            <v>0</v>
          </cell>
          <cell r="O4626">
            <v>1915</v>
          </cell>
          <cell r="P4626">
            <v>1915</v>
          </cell>
          <cell r="Q4626">
            <v>1915</v>
          </cell>
          <cell r="R4626">
            <v>1915</v>
          </cell>
          <cell r="S4626">
            <v>1915</v>
          </cell>
          <cell r="T4626">
            <v>0</v>
          </cell>
          <cell r="U4626">
            <v>0</v>
          </cell>
          <cell r="V4626">
            <v>0</v>
          </cell>
          <cell r="W4626">
            <v>0</v>
          </cell>
          <cell r="X4626">
            <v>0</v>
          </cell>
          <cell r="Y4626">
            <v>0</v>
          </cell>
          <cell r="Z4626">
            <v>0</v>
          </cell>
          <cell r="AA4626">
            <v>0</v>
          </cell>
          <cell r="AB4626">
            <v>0</v>
          </cell>
          <cell r="AC4626">
            <v>0</v>
          </cell>
          <cell r="AD4626">
            <v>0</v>
          </cell>
          <cell r="AE4626">
            <v>0</v>
          </cell>
        </row>
        <row r="4627">
          <cell r="C4627" t="str">
            <v>S070300108</v>
          </cell>
          <cell r="D4627" t="str">
            <v>JOB 04-039 แม่พิมพ์ CUTTING S#6</v>
          </cell>
          <cell r="F4627" t="str">
            <v>JV0204014</v>
          </cell>
          <cell r="G4627">
            <v>37376</v>
          </cell>
          <cell r="H4627">
            <v>1</v>
          </cell>
          <cell r="I4627">
            <v>2155.5</v>
          </cell>
          <cell r="J4627">
            <v>1</v>
          </cell>
          <cell r="K4627">
            <v>37376</v>
          </cell>
          <cell r="N4627">
            <v>0</v>
          </cell>
          <cell r="O4627">
            <v>2154.5</v>
          </cell>
          <cell r="P4627">
            <v>2154.5</v>
          </cell>
          <cell r="Q4627">
            <v>2154.5</v>
          </cell>
          <cell r="R4627">
            <v>2154.5</v>
          </cell>
          <cell r="S4627">
            <v>2154.5</v>
          </cell>
          <cell r="T4627">
            <v>0</v>
          </cell>
          <cell r="U4627">
            <v>0</v>
          </cell>
          <cell r="V4627">
            <v>0</v>
          </cell>
          <cell r="W4627">
            <v>0</v>
          </cell>
          <cell r="X4627">
            <v>0</v>
          </cell>
          <cell r="Y4627">
            <v>0</v>
          </cell>
          <cell r="Z4627">
            <v>0</v>
          </cell>
          <cell r="AA4627">
            <v>0</v>
          </cell>
          <cell r="AB4627">
            <v>0</v>
          </cell>
          <cell r="AC4627">
            <v>0</v>
          </cell>
          <cell r="AD4627">
            <v>0</v>
          </cell>
          <cell r="AE4627">
            <v>0</v>
          </cell>
        </row>
        <row r="4628">
          <cell r="C4628" t="str">
            <v>S070300109</v>
          </cell>
          <cell r="D4628" t="str">
            <v>JOB 04-043 แม่พิมพ์ปั้ม FIN S#6</v>
          </cell>
          <cell r="F4628" t="str">
            <v>JV0204014</v>
          </cell>
          <cell r="G4628">
            <v>37376</v>
          </cell>
          <cell r="H4628">
            <v>1</v>
          </cell>
          <cell r="I4628">
            <v>1676.5</v>
          </cell>
          <cell r="J4628">
            <v>1</v>
          </cell>
          <cell r="K4628">
            <v>37376</v>
          </cell>
          <cell r="N4628">
            <v>0</v>
          </cell>
          <cell r="O4628">
            <v>1675.5</v>
          </cell>
          <cell r="P4628">
            <v>1675.5</v>
          </cell>
          <cell r="Q4628">
            <v>1675.5</v>
          </cell>
          <cell r="R4628">
            <v>1675.5</v>
          </cell>
          <cell r="S4628">
            <v>1675.5</v>
          </cell>
          <cell r="T4628">
            <v>0</v>
          </cell>
          <cell r="U4628">
            <v>0</v>
          </cell>
          <cell r="V4628">
            <v>0</v>
          </cell>
          <cell r="W4628">
            <v>0</v>
          </cell>
          <cell r="X4628">
            <v>0</v>
          </cell>
          <cell r="Y4628">
            <v>0</v>
          </cell>
          <cell r="Z4628">
            <v>0</v>
          </cell>
          <cell r="AA4628">
            <v>0</v>
          </cell>
          <cell r="AB4628">
            <v>0</v>
          </cell>
          <cell r="AC4628">
            <v>0</v>
          </cell>
          <cell r="AD4628">
            <v>0</v>
          </cell>
          <cell r="AE4628">
            <v>0</v>
          </cell>
        </row>
        <row r="4629">
          <cell r="C4629" t="str">
            <v>S060300424</v>
          </cell>
          <cell r="D4629" t="str">
            <v>JOB TUBE 04-005 เครื่องดัดท่อ NO.5,1</v>
          </cell>
          <cell r="F4629" t="str">
            <v>JV0204014</v>
          </cell>
          <cell r="G4629">
            <v>37376</v>
          </cell>
          <cell r="H4629">
            <v>1</v>
          </cell>
          <cell r="I4629">
            <v>1556.75</v>
          </cell>
          <cell r="J4629">
            <v>1</v>
          </cell>
          <cell r="K4629">
            <v>37376</v>
          </cell>
          <cell r="N4629">
            <v>0</v>
          </cell>
          <cell r="O4629">
            <v>1555.75</v>
          </cell>
          <cell r="P4629">
            <v>1555.75</v>
          </cell>
          <cell r="Q4629">
            <v>1555.75</v>
          </cell>
          <cell r="R4629">
            <v>1555.75</v>
          </cell>
          <cell r="S4629">
            <v>1555.75</v>
          </cell>
          <cell r="T4629">
            <v>0</v>
          </cell>
          <cell r="U4629">
            <v>0</v>
          </cell>
          <cell r="V4629">
            <v>0</v>
          </cell>
          <cell r="W4629">
            <v>0</v>
          </cell>
          <cell r="X4629">
            <v>0</v>
          </cell>
          <cell r="Y4629">
            <v>0</v>
          </cell>
          <cell r="Z4629">
            <v>0</v>
          </cell>
          <cell r="AA4629">
            <v>0</v>
          </cell>
          <cell r="AB4629">
            <v>0</v>
          </cell>
          <cell r="AC4629">
            <v>0</v>
          </cell>
          <cell r="AD4629">
            <v>0</v>
          </cell>
          <cell r="AE4629">
            <v>0</v>
          </cell>
        </row>
        <row r="4630">
          <cell r="C4630" t="str">
            <v>S060300425</v>
          </cell>
          <cell r="D4630" t="str">
            <v>JOB TUBE04-014 002 JIG ดัดท่อ 5/16 SEMIAUTO NO.6</v>
          </cell>
          <cell r="F4630" t="str">
            <v>JV0204014</v>
          </cell>
          <cell r="G4630">
            <v>37376</v>
          </cell>
          <cell r="H4630">
            <v>1</v>
          </cell>
          <cell r="I4630">
            <v>1676.5</v>
          </cell>
          <cell r="J4630">
            <v>1</v>
          </cell>
          <cell r="K4630">
            <v>37376</v>
          </cell>
          <cell r="N4630">
            <v>0</v>
          </cell>
          <cell r="O4630">
            <v>1675.5</v>
          </cell>
          <cell r="P4630">
            <v>1675.5</v>
          </cell>
          <cell r="Q4630">
            <v>1675.5</v>
          </cell>
          <cell r="R4630">
            <v>1675.5</v>
          </cell>
          <cell r="S4630">
            <v>1675.5</v>
          </cell>
          <cell r="T4630">
            <v>0</v>
          </cell>
          <cell r="U4630">
            <v>0</v>
          </cell>
          <cell r="V4630">
            <v>0</v>
          </cell>
          <cell r="W4630">
            <v>0</v>
          </cell>
          <cell r="X4630">
            <v>0</v>
          </cell>
          <cell r="Y4630">
            <v>0</v>
          </cell>
          <cell r="Z4630">
            <v>0</v>
          </cell>
          <cell r="AA4630">
            <v>0</v>
          </cell>
          <cell r="AB4630">
            <v>0</v>
          </cell>
          <cell r="AC4630">
            <v>0</v>
          </cell>
          <cell r="AD4630">
            <v>0</v>
          </cell>
          <cell r="AE4630">
            <v>0</v>
          </cell>
        </row>
        <row r="4631">
          <cell r="C4631" t="str">
            <v>S060300426</v>
          </cell>
          <cell r="D4631" t="str">
            <v>JOB 0331 ทำเป้าอัดแน่น ท่อ 5/16 CCX-0708</v>
          </cell>
          <cell r="F4631" t="str">
            <v>JV0204014</v>
          </cell>
          <cell r="G4631">
            <v>37376</v>
          </cell>
          <cell r="H4631">
            <v>35</v>
          </cell>
          <cell r="I4631">
            <v>2776</v>
          </cell>
          <cell r="J4631">
            <v>35</v>
          </cell>
          <cell r="K4631">
            <v>37376</v>
          </cell>
          <cell r="N4631">
            <v>0</v>
          </cell>
          <cell r="O4631">
            <v>2741</v>
          </cell>
          <cell r="P4631">
            <v>2741</v>
          </cell>
          <cell r="Q4631">
            <v>2741</v>
          </cell>
          <cell r="R4631">
            <v>2741</v>
          </cell>
          <cell r="S4631">
            <v>2741</v>
          </cell>
          <cell r="T4631">
            <v>0</v>
          </cell>
          <cell r="U4631">
            <v>0</v>
          </cell>
          <cell r="V4631">
            <v>0</v>
          </cell>
          <cell r="W4631">
            <v>0</v>
          </cell>
          <cell r="X4631">
            <v>0</v>
          </cell>
          <cell r="Y4631">
            <v>0</v>
          </cell>
          <cell r="Z4631">
            <v>0</v>
          </cell>
          <cell r="AA4631">
            <v>0</v>
          </cell>
          <cell r="AB4631">
            <v>0</v>
          </cell>
          <cell r="AC4631">
            <v>0</v>
          </cell>
          <cell r="AD4631">
            <v>0</v>
          </cell>
          <cell r="AE4631">
            <v>0</v>
          </cell>
        </row>
        <row r="4632">
          <cell r="C4632" t="str">
            <v>S060400578</v>
          </cell>
          <cell r="D4632" t="str">
            <v>JOB 0333 JIB ดัดท่อ IN/OUT ECA-0139</v>
          </cell>
          <cell r="F4632" t="str">
            <v>JV0204014</v>
          </cell>
          <cell r="G4632">
            <v>37376</v>
          </cell>
          <cell r="H4632">
            <v>1</v>
          </cell>
          <cell r="I4632">
            <v>7501.33</v>
          </cell>
          <cell r="J4632">
            <v>1</v>
          </cell>
          <cell r="K4632">
            <v>37376</v>
          </cell>
          <cell r="N4632">
            <v>0</v>
          </cell>
          <cell r="O4632">
            <v>7500.33</v>
          </cell>
          <cell r="P4632">
            <v>7500.33</v>
          </cell>
          <cell r="Q4632">
            <v>7500.33</v>
          </cell>
          <cell r="R4632">
            <v>7500.33</v>
          </cell>
          <cell r="S4632">
            <v>7500.33</v>
          </cell>
          <cell r="T4632">
            <v>0</v>
          </cell>
          <cell r="U4632">
            <v>0</v>
          </cell>
          <cell r="V4632">
            <v>0</v>
          </cell>
          <cell r="W4632">
            <v>0</v>
          </cell>
          <cell r="X4632">
            <v>0</v>
          </cell>
          <cell r="Y4632">
            <v>0</v>
          </cell>
          <cell r="Z4632">
            <v>0</v>
          </cell>
          <cell r="AA4632">
            <v>0</v>
          </cell>
          <cell r="AB4632">
            <v>0</v>
          </cell>
          <cell r="AC4632">
            <v>0</v>
          </cell>
          <cell r="AD4632">
            <v>0</v>
          </cell>
          <cell r="AE4632">
            <v>0</v>
          </cell>
        </row>
        <row r="4633">
          <cell r="C4633" t="str">
            <v>S060400579</v>
          </cell>
          <cell r="D4633" t="str">
            <v>JIG ดัดท่อ 5/8 ระยะ 48มม</v>
          </cell>
          <cell r="F4633" t="str">
            <v>JV0204014</v>
          </cell>
          <cell r="G4633">
            <v>37376</v>
          </cell>
          <cell r="H4633">
            <v>1</v>
          </cell>
          <cell r="I4633">
            <v>20195.66</v>
          </cell>
          <cell r="J4633">
            <v>1</v>
          </cell>
          <cell r="K4633">
            <v>37376</v>
          </cell>
          <cell r="N4633">
            <v>0</v>
          </cell>
          <cell r="O4633">
            <v>20194.66</v>
          </cell>
          <cell r="P4633">
            <v>20194.66</v>
          </cell>
          <cell r="Q4633">
            <v>20194.66</v>
          </cell>
          <cell r="R4633">
            <v>20194.66</v>
          </cell>
          <cell r="S4633">
            <v>20194.66</v>
          </cell>
          <cell r="T4633">
            <v>0</v>
          </cell>
          <cell r="U4633">
            <v>0</v>
          </cell>
          <cell r="V4633">
            <v>0</v>
          </cell>
          <cell r="W4633">
            <v>0</v>
          </cell>
          <cell r="X4633">
            <v>0</v>
          </cell>
          <cell r="Y4633">
            <v>0</v>
          </cell>
          <cell r="Z4633">
            <v>0</v>
          </cell>
          <cell r="AA4633">
            <v>0</v>
          </cell>
          <cell r="AB4633">
            <v>0</v>
          </cell>
          <cell r="AC4633">
            <v>0</v>
          </cell>
          <cell r="AD4633">
            <v>0</v>
          </cell>
          <cell r="AE4633">
            <v>0</v>
          </cell>
        </row>
        <row r="4634">
          <cell r="C4634" t="str">
            <v>S070200980</v>
          </cell>
          <cell r="D4634" t="str">
            <v>JOB 0359 แม่พิมพ์ slot 10x13 ECX-0973</v>
          </cell>
          <cell r="F4634" t="str">
            <v>JV0205026</v>
          </cell>
          <cell r="G4634">
            <v>37407</v>
          </cell>
          <cell r="H4634">
            <v>1</v>
          </cell>
          <cell r="I4634">
            <v>18725.330000000002</v>
          </cell>
          <cell r="J4634">
            <v>1</v>
          </cell>
          <cell r="K4634">
            <v>37407</v>
          </cell>
          <cell r="N4634">
            <v>0</v>
          </cell>
          <cell r="O4634">
            <v>18724.330000000002</v>
          </cell>
          <cell r="P4634">
            <v>18724.330000000002</v>
          </cell>
          <cell r="Q4634">
            <v>18724.330000000002</v>
          </cell>
          <cell r="R4634">
            <v>18724.330000000002</v>
          </cell>
          <cell r="S4634">
            <v>18724.330000000002</v>
          </cell>
          <cell r="T4634">
            <v>0</v>
          </cell>
          <cell r="U4634">
            <v>0</v>
          </cell>
          <cell r="V4634">
            <v>0</v>
          </cell>
          <cell r="W4634">
            <v>0</v>
          </cell>
          <cell r="X4634">
            <v>0</v>
          </cell>
          <cell r="Y4634">
            <v>0</v>
          </cell>
          <cell r="Z4634">
            <v>0</v>
          </cell>
          <cell r="AA4634">
            <v>0</v>
          </cell>
          <cell r="AB4634">
            <v>0</v>
          </cell>
          <cell r="AC4634">
            <v>0</v>
          </cell>
          <cell r="AD4634">
            <v>0</v>
          </cell>
          <cell r="AE4634">
            <v>0</v>
          </cell>
        </row>
        <row r="4635">
          <cell r="C4635" t="str">
            <v>S070200981</v>
          </cell>
          <cell r="D4635" t="str">
            <v>JOB 0337 แม่พิมพ์ตัดมุม side plate DXC-0692</v>
          </cell>
          <cell r="F4635" t="str">
            <v>JV0205026</v>
          </cell>
          <cell r="G4635">
            <v>37407</v>
          </cell>
          <cell r="H4635">
            <v>1</v>
          </cell>
          <cell r="I4635">
            <v>22560.63</v>
          </cell>
          <cell r="J4635">
            <v>1</v>
          </cell>
          <cell r="K4635">
            <v>37407</v>
          </cell>
          <cell r="N4635">
            <v>0</v>
          </cell>
          <cell r="O4635">
            <v>22559.63</v>
          </cell>
          <cell r="P4635">
            <v>22559.63</v>
          </cell>
          <cell r="Q4635">
            <v>22559.63</v>
          </cell>
          <cell r="R4635">
            <v>22559.63</v>
          </cell>
          <cell r="S4635">
            <v>22559.63</v>
          </cell>
          <cell r="T4635">
            <v>0</v>
          </cell>
          <cell r="U4635">
            <v>0</v>
          </cell>
          <cell r="V4635">
            <v>0</v>
          </cell>
          <cell r="W4635">
            <v>0</v>
          </cell>
          <cell r="X4635">
            <v>0</v>
          </cell>
          <cell r="Y4635">
            <v>0</v>
          </cell>
          <cell r="Z4635">
            <v>0</v>
          </cell>
          <cell r="AA4635">
            <v>0</v>
          </cell>
          <cell r="AB4635">
            <v>0</v>
          </cell>
          <cell r="AC4635">
            <v>0</v>
          </cell>
          <cell r="AD4635">
            <v>0</v>
          </cell>
          <cell r="AE4635">
            <v>0</v>
          </cell>
        </row>
        <row r="4636">
          <cell r="C4636" t="str">
            <v>S070200982</v>
          </cell>
          <cell r="D4636" t="str">
            <v>JOB 0341 แม่พิมพ์ตัด END PLATE HB RB ECX-0977</v>
          </cell>
          <cell r="F4636" t="str">
            <v>JV0205026</v>
          </cell>
          <cell r="G4636">
            <v>37407</v>
          </cell>
          <cell r="H4636">
            <v>1</v>
          </cell>
          <cell r="I4636">
            <v>34390.44</v>
          </cell>
          <cell r="J4636">
            <v>1</v>
          </cell>
          <cell r="K4636">
            <v>37407</v>
          </cell>
          <cell r="N4636">
            <v>0</v>
          </cell>
          <cell r="O4636">
            <v>34389.440000000002</v>
          </cell>
          <cell r="P4636">
            <v>34389.440000000002</v>
          </cell>
          <cell r="Q4636">
            <v>34389.440000000002</v>
          </cell>
          <cell r="R4636">
            <v>34389.440000000002</v>
          </cell>
          <cell r="S4636">
            <v>34389.440000000002</v>
          </cell>
          <cell r="T4636">
            <v>0</v>
          </cell>
          <cell r="U4636">
            <v>0</v>
          </cell>
          <cell r="V4636">
            <v>0</v>
          </cell>
          <cell r="W4636">
            <v>0</v>
          </cell>
          <cell r="X4636">
            <v>0</v>
          </cell>
          <cell r="Y4636">
            <v>0</v>
          </cell>
          <cell r="Z4636">
            <v>0</v>
          </cell>
          <cell r="AA4636">
            <v>0</v>
          </cell>
          <cell r="AB4636">
            <v>0</v>
          </cell>
          <cell r="AC4636">
            <v>0</v>
          </cell>
          <cell r="AD4636">
            <v>0</v>
          </cell>
          <cell r="AE4636">
            <v>0</v>
          </cell>
        </row>
        <row r="4637">
          <cell r="C4637" t="str">
            <v>S060200286</v>
          </cell>
          <cell r="D4637" t="str">
            <v>JOB 0330 แม่พิมพ์ใบมีดตัด LVD NO.12</v>
          </cell>
          <cell r="F4637" t="str">
            <v>JV0205026</v>
          </cell>
          <cell r="G4637">
            <v>37407</v>
          </cell>
          <cell r="H4637">
            <v>2</v>
          </cell>
          <cell r="I4637">
            <v>20318.09</v>
          </cell>
          <cell r="J4637">
            <v>2</v>
          </cell>
          <cell r="K4637">
            <v>37407</v>
          </cell>
          <cell r="N4637">
            <v>0</v>
          </cell>
          <cell r="O4637">
            <v>20316.09</v>
          </cell>
          <cell r="P4637">
            <v>20316.09</v>
          </cell>
          <cell r="Q4637">
            <v>20316.09</v>
          </cell>
          <cell r="R4637">
            <v>20316.09</v>
          </cell>
          <cell r="S4637">
            <v>20316.09</v>
          </cell>
          <cell r="T4637">
            <v>0</v>
          </cell>
          <cell r="U4637">
            <v>0</v>
          </cell>
          <cell r="V4637">
            <v>0</v>
          </cell>
          <cell r="W4637">
            <v>0</v>
          </cell>
          <cell r="X4637">
            <v>0</v>
          </cell>
          <cell r="Y4637">
            <v>0</v>
          </cell>
          <cell r="Z4637">
            <v>0</v>
          </cell>
          <cell r="AA4637">
            <v>0</v>
          </cell>
          <cell r="AB4637">
            <v>0</v>
          </cell>
          <cell r="AC4637">
            <v>0</v>
          </cell>
          <cell r="AD4637">
            <v>0</v>
          </cell>
          <cell r="AE4637">
            <v>0</v>
          </cell>
        </row>
        <row r="4638">
          <cell r="C4638" t="str">
            <v>S070200983</v>
          </cell>
          <cell r="D4638" t="str">
            <v>JOB แม่พิมพ์ขึ้นรูป CORER CCR-410-412</v>
          </cell>
          <cell r="F4638" t="str">
            <v>JV0205026</v>
          </cell>
          <cell r="G4638">
            <v>37407</v>
          </cell>
          <cell r="H4638">
            <v>1</v>
          </cell>
          <cell r="I4638">
            <v>27890.33</v>
          </cell>
          <cell r="J4638">
            <v>1</v>
          </cell>
          <cell r="K4638">
            <v>37407</v>
          </cell>
          <cell r="N4638">
            <v>0</v>
          </cell>
          <cell r="O4638">
            <v>27889.33</v>
          </cell>
          <cell r="P4638">
            <v>27889.33</v>
          </cell>
          <cell r="Q4638">
            <v>27889.33</v>
          </cell>
          <cell r="R4638">
            <v>27889.33</v>
          </cell>
          <cell r="S4638">
            <v>27889.33</v>
          </cell>
          <cell r="T4638">
            <v>0</v>
          </cell>
          <cell r="U4638">
            <v>0</v>
          </cell>
          <cell r="V4638">
            <v>0</v>
          </cell>
          <cell r="W4638">
            <v>0</v>
          </cell>
          <cell r="X4638">
            <v>0</v>
          </cell>
          <cell r="Y4638">
            <v>0</v>
          </cell>
          <cell r="Z4638">
            <v>0</v>
          </cell>
          <cell r="AA4638">
            <v>0</v>
          </cell>
          <cell r="AB4638">
            <v>0</v>
          </cell>
          <cell r="AC4638">
            <v>0</v>
          </cell>
          <cell r="AD4638">
            <v>0</v>
          </cell>
          <cell r="AE4638">
            <v>0</v>
          </cell>
        </row>
        <row r="4639">
          <cell r="C4639" t="str">
            <v>S070200984</v>
          </cell>
          <cell r="D4639" t="str">
            <v>JOB 0314 แม่พิมพ์ขึ้นรูป COLLOR CORER CCR410-412</v>
          </cell>
          <cell r="F4639" t="str">
            <v>JV0205026</v>
          </cell>
          <cell r="G4639">
            <v>37407</v>
          </cell>
          <cell r="H4639">
            <v>1</v>
          </cell>
          <cell r="I4639">
            <v>32159.49</v>
          </cell>
          <cell r="J4639">
            <v>1</v>
          </cell>
          <cell r="K4639">
            <v>37407</v>
          </cell>
          <cell r="N4639">
            <v>0</v>
          </cell>
          <cell r="O4639">
            <v>32158.49</v>
          </cell>
          <cell r="P4639">
            <v>32158.49</v>
          </cell>
          <cell r="Q4639">
            <v>32158.49</v>
          </cell>
          <cell r="R4639">
            <v>32158.49</v>
          </cell>
          <cell r="S4639">
            <v>32158.49</v>
          </cell>
          <cell r="T4639">
            <v>0</v>
          </cell>
          <cell r="U4639">
            <v>0</v>
          </cell>
          <cell r="V4639">
            <v>0</v>
          </cell>
          <cell r="W4639">
            <v>0</v>
          </cell>
          <cell r="X4639">
            <v>0</v>
          </cell>
          <cell r="Y4639">
            <v>0</v>
          </cell>
          <cell r="Z4639">
            <v>0</v>
          </cell>
          <cell r="AA4639">
            <v>0</v>
          </cell>
          <cell r="AB4639">
            <v>0</v>
          </cell>
          <cell r="AC4639">
            <v>0</v>
          </cell>
          <cell r="AD4639">
            <v>0</v>
          </cell>
          <cell r="AE4639">
            <v>0</v>
          </cell>
        </row>
        <row r="4640">
          <cell r="C4640" t="str">
            <v>S070200985</v>
          </cell>
          <cell r="D4640" t="str">
            <v>JOB 0196 แม่พิมพ์ขึ้นรูป END PLATE RB DXC-0693</v>
          </cell>
          <cell r="F4640" t="str">
            <v>JV0205026</v>
          </cell>
          <cell r="G4640">
            <v>37407</v>
          </cell>
          <cell r="H4640">
            <v>1</v>
          </cell>
          <cell r="I4640">
            <v>54141.07</v>
          </cell>
          <cell r="J4640">
            <v>1</v>
          </cell>
          <cell r="K4640">
            <v>37407</v>
          </cell>
          <cell r="N4640">
            <v>0</v>
          </cell>
          <cell r="O4640">
            <v>54140.07</v>
          </cell>
          <cell r="P4640">
            <v>54140.07</v>
          </cell>
          <cell r="Q4640">
            <v>54140.07</v>
          </cell>
          <cell r="R4640">
            <v>54140.07</v>
          </cell>
          <cell r="S4640">
            <v>54140.07</v>
          </cell>
          <cell r="T4640">
            <v>0</v>
          </cell>
          <cell r="U4640">
            <v>0</v>
          </cell>
          <cell r="V4640">
            <v>0</v>
          </cell>
          <cell r="W4640">
            <v>0</v>
          </cell>
          <cell r="X4640">
            <v>0</v>
          </cell>
          <cell r="Y4640">
            <v>0</v>
          </cell>
          <cell r="Z4640">
            <v>0</v>
          </cell>
          <cell r="AA4640">
            <v>0</v>
          </cell>
          <cell r="AB4640">
            <v>0</v>
          </cell>
          <cell r="AC4640">
            <v>0</v>
          </cell>
          <cell r="AD4640">
            <v>0</v>
          </cell>
          <cell r="AE4640">
            <v>0</v>
          </cell>
        </row>
        <row r="4641">
          <cell r="C4641" t="str">
            <v>S070200986</v>
          </cell>
          <cell r="D4641" t="str">
            <v>JOB MW02-05-019 แม่พิมพ์ BLANK CCX0235</v>
          </cell>
          <cell r="F4641" t="str">
            <v>JV0205026</v>
          </cell>
          <cell r="G4641">
            <v>37407</v>
          </cell>
          <cell r="H4641">
            <v>2</v>
          </cell>
          <cell r="I4641">
            <v>1214.1300000000001</v>
          </cell>
          <cell r="J4641">
            <v>2</v>
          </cell>
          <cell r="K4641">
            <v>37407</v>
          </cell>
          <cell r="N4641">
            <v>0</v>
          </cell>
          <cell r="O4641">
            <v>1212.1300000000001</v>
          </cell>
          <cell r="P4641">
            <v>1212.1300000000001</v>
          </cell>
          <cell r="Q4641">
            <v>1212.1300000000001</v>
          </cell>
          <cell r="R4641">
            <v>1212.1300000000001</v>
          </cell>
          <cell r="S4641">
            <v>1212.1300000000001</v>
          </cell>
          <cell r="T4641">
            <v>0</v>
          </cell>
          <cell r="U4641">
            <v>0</v>
          </cell>
          <cell r="V4641">
            <v>0</v>
          </cell>
          <cell r="W4641">
            <v>0</v>
          </cell>
          <cell r="X4641">
            <v>0</v>
          </cell>
          <cell r="Y4641">
            <v>0</v>
          </cell>
          <cell r="Z4641">
            <v>0</v>
          </cell>
          <cell r="AA4641">
            <v>0</v>
          </cell>
          <cell r="AB4641">
            <v>0</v>
          </cell>
          <cell r="AC4641">
            <v>0</v>
          </cell>
          <cell r="AD4641">
            <v>0</v>
          </cell>
          <cell r="AE4641">
            <v>0</v>
          </cell>
        </row>
        <row r="4642">
          <cell r="C4642" t="str">
            <v>S070200987</v>
          </cell>
          <cell r="D4642" t="str">
            <v>JOB MW02-05-028 แม่พิมพ์ ปั้ม SLOT 28X1145</v>
          </cell>
          <cell r="F4642" t="str">
            <v>JV0205026</v>
          </cell>
          <cell r="G4642">
            <v>37407</v>
          </cell>
          <cell r="H4642">
            <v>1</v>
          </cell>
          <cell r="I4642">
            <v>4311</v>
          </cell>
          <cell r="J4642">
            <v>1</v>
          </cell>
          <cell r="K4642">
            <v>37407</v>
          </cell>
          <cell r="N4642">
            <v>0</v>
          </cell>
          <cell r="O4642">
            <v>4310</v>
          </cell>
          <cell r="P4642">
            <v>4310</v>
          </cell>
          <cell r="Q4642">
            <v>4310</v>
          </cell>
          <cell r="R4642">
            <v>4310</v>
          </cell>
          <cell r="S4642">
            <v>4310</v>
          </cell>
          <cell r="T4642">
            <v>0</v>
          </cell>
          <cell r="U4642">
            <v>0</v>
          </cell>
          <cell r="V4642">
            <v>0</v>
          </cell>
          <cell r="W4642">
            <v>0</v>
          </cell>
          <cell r="X4642">
            <v>0</v>
          </cell>
          <cell r="Y4642">
            <v>0</v>
          </cell>
          <cell r="Z4642">
            <v>0</v>
          </cell>
          <cell r="AA4642">
            <v>0</v>
          </cell>
          <cell r="AB4642">
            <v>0</v>
          </cell>
          <cell r="AC4642">
            <v>0</v>
          </cell>
          <cell r="AD4642">
            <v>0</v>
          </cell>
          <cell r="AE4642">
            <v>0</v>
          </cell>
        </row>
        <row r="4643">
          <cell r="C4643" t="str">
            <v>S070200988</v>
          </cell>
          <cell r="D4643" t="str">
            <v>JOB MW02-05-018 แม่พิมพ์เจาะรู 3.5มม</v>
          </cell>
          <cell r="F4643" t="str">
            <v>JV0205026</v>
          </cell>
          <cell r="G4643">
            <v>37407</v>
          </cell>
          <cell r="H4643">
            <v>1</v>
          </cell>
          <cell r="I4643">
            <v>4364.51</v>
          </cell>
          <cell r="J4643">
            <v>1</v>
          </cell>
          <cell r="K4643">
            <v>37407</v>
          </cell>
          <cell r="N4643">
            <v>0</v>
          </cell>
          <cell r="O4643">
            <v>4363.51</v>
          </cell>
          <cell r="P4643">
            <v>4363.51</v>
          </cell>
          <cell r="Q4643">
            <v>4363.51</v>
          </cell>
          <cell r="R4643">
            <v>4363.51</v>
          </cell>
          <cell r="S4643">
            <v>4363.51</v>
          </cell>
          <cell r="T4643">
            <v>0</v>
          </cell>
          <cell r="U4643">
            <v>0</v>
          </cell>
          <cell r="V4643">
            <v>0</v>
          </cell>
          <cell r="W4643">
            <v>0</v>
          </cell>
          <cell r="X4643">
            <v>0</v>
          </cell>
          <cell r="Y4643">
            <v>0</v>
          </cell>
          <cell r="Z4643">
            <v>0</v>
          </cell>
          <cell r="AA4643">
            <v>0</v>
          </cell>
          <cell r="AB4643">
            <v>0</v>
          </cell>
          <cell r="AC4643">
            <v>0</v>
          </cell>
          <cell r="AD4643">
            <v>0</v>
          </cell>
          <cell r="AE4643">
            <v>0</v>
          </cell>
        </row>
        <row r="4644">
          <cell r="C4644" t="str">
            <v>S070200989</v>
          </cell>
          <cell r="D4644" t="str">
            <v>JOB MW02-05-014 แม่พิมพ์เจาะรู 6.55มม PTT.22X825</v>
          </cell>
          <cell r="F4644" t="str">
            <v>JV0205026</v>
          </cell>
          <cell r="G4644">
            <v>37407</v>
          </cell>
          <cell r="H4644">
            <v>1</v>
          </cell>
          <cell r="I4644">
            <v>7647.63</v>
          </cell>
          <cell r="J4644">
            <v>1</v>
          </cell>
          <cell r="K4644">
            <v>37407</v>
          </cell>
          <cell r="N4644">
            <v>0</v>
          </cell>
          <cell r="O4644">
            <v>7646.63</v>
          </cell>
          <cell r="P4644">
            <v>7646.63</v>
          </cell>
          <cell r="Q4644">
            <v>7646.63</v>
          </cell>
          <cell r="R4644">
            <v>7646.63</v>
          </cell>
          <cell r="S4644">
            <v>7646.63</v>
          </cell>
          <cell r="T4644">
            <v>0</v>
          </cell>
          <cell r="U4644">
            <v>0</v>
          </cell>
          <cell r="V4644">
            <v>0</v>
          </cell>
          <cell r="W4644">
            <v>0</v>
          </cell>
          <cell r="X4644">
            <v>0</v>
          </cell>
          <cell r="Y4644">
            <v>0</v>
          </cell>
          <cell r="Z4644">
            <v>0</v>
          </cell>
          <cell r="AA4644">
            <v>0</v>
          </cell>
          <cell r="AB4644">
            <v>0</v>
          </cell>
          <cell r="AC4644">
            <v>0</v>
          </cell>
          <cell r="AD4644">
            <v>0</v>
          </cell>
          <cell r="AE4644">
            <v>0</v>
          </cell>
        </row>
        <row r="4645">
          <cell r="C4645" t="str">
            <v>S070200990</v>
          </cell>
          <cell r="D4645" t="str">
            <v>JOB MW02-05-012 แม่พิมพ์รีด COLLAR ptt.1"x0.866</v>
          </cell>
          <cell r="F4645" t="str">
            <v>JV0205026</v>
          </cell>
          <cell r="G4645">
            <v>37407</v>
          </cell>
          <cell r="H4645">
            <v>1</v>
          </cell>
          <cell r="I4645">
            <v>2248.75</v>
          </cell>
          <cell r="J4645">
            <v>1</v>
          </cell>
          <cell r="K4645">
            <v>37407</v>
          </cell>
          <cell r="N4645">
            <v>0</v>
          </cell>
          <cell r="O4645">
            <v>2247.75</v>
          </cell>
          <cell r="P4645">
            <v>2247.75</v>
          </cell>
          <cell r="Q4645">
            <v>2247.75</v>
          </cell>
          <cell r="R4645">
            <v>2247.75</v>
          </cell>
          <cell r="S4645">
            <v>2247.75</v>
          </cell>
          <cell r="T4645">
            <v>0</v>
          </cell>
          <cell r="U4645">
            <v>0</v>
          </cell>
          <cell r="V4645">
            <v>0</v>
          </cell>
          <cell r="W4645">
            <v>0</v>
          </cell>
          <cell r="X4645">
            <v>0</v>
          </cell>
          <cell r="Y4645">
            <v>0</v>
          </cell>
          <cell r="Z4645">
            <v>0</v>
          </cell>
          <cell r="AA4645">
            <v>0</v>
          </cell>
          <cell r="AB4645">
            <v>0</v>
          </cell>
          <cell r="AC4645">
            <v>0</v>
          </cell>
          <cell r="AD4645">
            <v>0</v>
          </cell>
          <cell r="AE4645">
            <v>0</v>
          </cell>
        </row>
        <row r="4646">
          <cell r="C4646" t="str">
            <v>S070200991</v>
          </cell>
          <cell r="D4646" t="str">
            <v>JOB MW02-05-005 แม่พิมพ์เจาะรู 12ทท 10มม</v>
          </cell>
          <cell r="F4646" t="str">
            <v>JV0205026</v>
          </cell>
          <cell r="G4646">
            <v>37407</v>
          </cell>
          <cell r="H4646">
            <v>2</v>
          </cell>
          <cell r="I4646">
            <v>1684.25</v>
          </cell>
          <cell r="J4646">
            <v>2</v>
          </cell>
          <cell r="K4646">
            <v>37407</v>
          </cell>
          <cell r="N4646">
            <v>0</v>
          </cell>
          <cell r="O4646">
            <v>1682.25</v>
          </cell>
          <cell r="P4646">
            <v>1682.25</v>
          </cell>
          <cell r="Q4646">
            <v>1682.25</v>
          </cell>
          <cell r="R4646">
            <v>1682.25</v>
          </cell>
          <cell r="S4646">
            <v>1682.25</v>
          </cell>
          <cell r="T4646">
            <v>0</v>
          </cell>
          <cell r="U4646">
            <v>0</v>
          </cell>
          <cell r="V4646">
            <v>0</v>
          </cell>
          <cell r="W4646">
            <v>0</v>
          </cell>
          <cell r="X4646">
            <v>0</v>
          </cell>
          <cell r="Y4646">
            <v>0</v>
          </cell>
          <cell r="Z4646">
            <v>0</v>
          </cell>
          <cell r="AA4646">
            <v>0</v>
          </cell>
          <cell r="AB4646">
            <v>0</v>
          </cell>
          <cell r="AC4646">
            <v>0</v>
          </cell>
          <cell r="AD4646">
            <v>0</v>
          </cell>
          <cell r="AE4646">
            <v>0</v>
          </cell>
        </row>
        <row r="4647">
          <cell r="C4647" t="str">
            <v>S070200992</v>
          </cell>
          <cell r="D4647" t="str">
            <v>JOB MW-02-021 แม่พิมพ์ขึ้นรูป END PLATE HB 2R 5/16</v>
          </cell>
          <cell r="F4647" t="str">
            <v>JV0205026</v>
          </cell>
          <cell r="G4647">
            <v>37407</v>
          </cell>
          <cell r="H4647">
            <v>1</v>
          </cell>
          <cell r="I4647">
            <v>16206.19</v>
          </cell>
          <cell r="J4647">
            <v>1</v>
          </cell>
          <cell r="K4647">
            <v>37407</v>
          </cell>
          <cell r="N4647">
            <v>0</v>
          </cell>
          <cell r="O4647">
            <v>16205.19</v>
          </cell>
          <cell r="P4647">
            <v>16205.19</v>
          </cell>
          <cell r="Q4647">
            <v>16205.19</v>
          </cell>
          <cell r="R4647">
            <v>16205.19</v>
          </cell>
          <cell r="S4647">
            <v>16205.19</v>
          </cell>
          <cell r="T4647">
            <v>0</v>
          </cell>
          <cell r="U4647">
            <v>0</v>
          </cell>
          <cell r="V4647">
            <v>0</v>
          </cell>
          <cell r="W4647">
            <v>0</v>
          </cell>
          <cell r="X4647">
            <v>0</v>
          </cell>
          <cell r="Y4647">
            <v>0</v>
          </cell>
          <cell r="Z4647">
            <v>0</v>
          </cell>
          <cell r="AA4647">
            <v>0</v>
          </cell>
          <cell r="AB4647">
            <v>0</v>
          </cell>
          <cell r="AC4647">
            <v>0</v>
          </cell>
          <cell r="AD4647">
            <v>0</v>
          </cell>
          <cell r="AE4647">
            <v>0</v>
          </cell>
        </row>
        <row r="4648">
          <cell r="C4648" t="str">
            <v>S060300427</v>
          </cell>
          <cell r="D4648" t="str">
            <v>JOB FIN-02-04-045 ทำแผ่นรอง CUTTING #J3</v>
          </cell>
          <cell r="F4648" t="str">
            <v>JV0205026</v>
          </cell>
          <cell r="G4648">
            <v>37407</v>
          </cell>
          <cell r="H4648">
            <v>1</v>
          </cell>
          <cell r="I4648">
            <v>3951.25</v>
          </cell>
          <cell r="J4648">
            <v>1</v>
          </cell>
          <cell r="K4648">
            <v>37407</v>
          </cell>
          <cell r="N4648">
            <v>0</v>
          </cell>
          <cell r="O4648">
            <v>3950.25</v>
          </cell>
          <cell r="P4648">
            <v>3950.25</v>
          </cell>
          <cell r="Q4648">
            <v>3950.25</v>
          </cell>
          <cell r="R4648">
            <v>3950.25</v>
          </cell>
          <cell r="S4648">
            <v>3950.25</v>
          </cell>
          <cell r="T4648">
            <v>0</v>
          </cell>
          <cell r="U4648">
            <v>0</v>
          </cell>
          <cell r="V4648">
            <v>0</v>
          </cell>
          <cell r="W4648">
            <v>0</v>
          </cell>
          <cell r="X4648">
            <v>0</v>
          </cell>
          <cell r="Y4648">
            <v>0</v>
          </cell>
          <cell r="Z4648">
            <v>0</v>
          </cell>
          <cell r="AA4648">
            <v>0</v>
          </cell>
          <cell r="AB4648">
            <v>0</v>
          </cell>
          <cell r="AC4648">
            <v>0</v>
          </cell>
          <cell r="AD4648">
            <v>0</v>
          </cell>
          <cell r="AE4648">
            <v>0</v>
          </cell>
        </row>
        <row r="4649">
          <cell r="C4649" t="str">
            <v>S070300110</v>
          </cell>
          <cell r="D4649" t="str">
            <v>JOB FIN 02-05-003 แม่พิมพ์ปั้ม FIN #4</v>
          </cell>
          <cell r="F4649" t="str">
            <v>JV0205026</v>
          </cell>
          <cell r="G4649">
            <v>37407</v>
          </cell>
          <cell r="H4649">
            <v>1</v>
          </cell>
          <cell r="I4649">
            <v>40954.5</v>
          </cell>
          <cell r="J4649">
            <v>1</v>
          </cell>
          <cell r="K4649">
            <v>37407</v>
          </cell>
          <cell r="N4649">
            <v>0</v>
          </cell>
          <cell r="O4649">
            <v>40953.5</v>
          </cell>
          <cell r="P4649">
            <v>40953.5</v>
          </cell>
          <cell r="Q4649">
            <v>40953.5</v>
          </cell>
          <cell r="R4649">
            <v>40953.5</v>
          </cell>
          <cell r="S4649">
            <v>40953.5</v>
          </cell>
          <cell r="T4649">
            <v>0</v>
          </cell>
          <cell r="U4649">
            <v>0</v>
          </cell>
          <cell r="V4649">
            <v>0</v>
          </cell>
          <cell r="W4649">
            <v>0</v>
          </cell>
          <cell r="X4649">
            <v>0</v>
          </cell>
          <cell r="Y4649">
            <v>0</v>
          </cell>
          <cell r="Z4649">
            <v>0</v>
          </cell>
          <cell r="AA4649">
            <v>0</v>
          </cell>
          <cell r="AB4649">
            <v>0</v>
          </cell>
          <cell r="AC4649">
            <v>0</v>
          </cell>
          <cell r="AD4649">
            <v>0</v>
          </cell>
          <cell r="AE4649">
            <v>0</v>
          </cell>
        </row>
        <row r="4650">
          <cell r="C4650" t="str">
            <v>S070300111</v>
          </cell>
          <cell r="D4650" t="str">
            <v>JOB FIN 02-05 001 08 13 04-046</v>
          </cell>
          <cell r="E4650" t="str">
            <v>แม่พิมพ์ CUTTING OAK#9</v>
          </cell>
          <cell r="F4650" t="str">
            <v>JV0205026</v>
          </cell>
          <cell r="G4650">
            <v>37407</v>
          </cell>
          <cell r="H4650">
            <v>1</v>
          </cell>
          <cell r="I4650">
            <v>2275.25</v>
          </cell>
          <cell r="J4650">
            <v>1</v>
          </cell>
          <cell r="K4650">
            <v>37407</v>
          </cell>
          <cell r="N4650">
            <v>0</v>
          </cell>
          <cell r="O4650">
            <v>2274.25</v>
          </cell>
          <cell r="P4650">
            <v>2274.25</v>
          </cell>
          <cell r="Q4650">
            <v>2274.25</v>
          </cell>
          <cell r="R4650">
            <v>2274.25</v>
          </cell>
          <cell r="S4650">
            <v>2274.25</v>
          </cell>
          <cell r="T4650">
            <v>0</v>
          </cell>
          <cell r="U4650">
            <v>0</v>
          </cell>
          <cell r="V4650">
            <v>0</v>
          </cell>
          <cell r="W4650">
            <v>0</v>
          </cell>
          <cell r="X4650">
            <v>0</v>
          </cell>
          <cell r="Y4650">
            <v>0</v>
          </cell>
          <cell r="Z4650">
            <v>0</v>
          </cell>
          <cell r="AA4650">
            <v>0</v>
          </cell>
          <cell r="AB4650">
            <v>0</v>
          </cell>
          <cell r="AC4650">
            <v>0</v>
          </cell>
          <cell r="AD4650">
            <v>0</v>
          </cell>
          <cell r="AE4650">
            <v>0</v>
          </cell>
        </row>
        <row r="4651">
          <cell r="C4651" t="str">
            <v>S060300428</v>
          </cell>
          <cell r="D4651" t="str">
            <v>JOB TUBE 02-05-013 15 16</v>
          </cell>
          <cell r="E4651" t="str">
            <v>เครื่องดัดท่อ SEMI AUTO NO.7</v>
          </cell>
          <cell r="F4651" t="str">
            <v>JV0205026</v>
          </cell>
          <cell r="G4651">
            <v>37407</v>
          </cell>
          <cell r="H4651">
            <v>1</v>
          </cell>
          <cell r="I4651">
            <v>9160.3799999999992</v>
          </cell>
          <cell r="J4651">
            <v>1</v>
          </cell>
          <cell r="K4651">
            <v>37407</v>
          </cell>
          <cell r="N4651">
            <v>0</v>
          </cell>
          <cell r="O4651">
            <v>9159.3799999999992</v>
          </cell>
          <cell r="P4651">
            <v>9159.3799999999992</v>
          </cell>
          <cell r="Q4651">
            <v>9159.3799999999992</v>
          </cell>
          <cell r="R4651">
            <v>9159.3799999999992</v>
          </cell>
          <cell r="S4651">
            <v>9159.3799999999992</v>
          </cell>
          <cell r="T4651">
            <v>0</v>
          </cell>
          <cell r="U4651">
            <v>0</v>
          </cell>
          <cell r="V4651">
            <v>0</v>
          </cell>
          <cell r="W4651">
            <v>0</v>
          </cell>
          <cell r="X4651">
            <v>0</v>
          </cell>
          <cell r="Y4651">
            <v>0</v>
          </cell>
          <cell r="Z4651">
            <v>0</v>
          </cell>
          <cell r="AA4651">
            <v>0</v>
          </cell>
          <cell r="AB4651">
            <v>0</v>
          </cell>
          <cell r="AC4651">
            <v>0</v>
          </cell>
          <cell r="AD4651">
            <v>0</v>
          </cell>
          <cell r="AE4651">
            <v>0</v>
          </cell>
        </row>
        <row r="4652">
          <cell r="C4652" t="str">
            <v>S060300430</v>
          </cell>
          <cell r="D4652" t="str">
            <v>JOB0332 หัวบานท่อ 5/16</v>
          </cell>
          <cell r="F4652" t="str">
            <v>JV0205026</v>
          </cell>
          <cell r="G4652">
            <v>37407</v>
          </cell>
          <cell r="H4652">
            <v>100</v>
          </cell>
          <cell r="I4652">
            <v>16880.25</v>
          </cell>
          <cell r="J4652">
            <v>100</v>
          </cell>
          <cell r="K4652">
            <v>37407</v>
          </cell>
          <cell r="N4652">
            <v>0</v>
          </cell>
          <cell r="O4652">
            <v>16780.25</v>
          </cell>
          <cell r="P4652">
            <v>16780.25</v>
          </cell>
          <cell r="Q4652">
            <v>16780.25</v>
          </cell>
          <cell r="R4652">
            <v>16780.25</v>
          </cell>
          <cell r="S4652">
            <v>16780.25</v>
          </cell>
          <cell r="T4652">
            <v>0</v>
          </cell>
          <cell r="U4652">
            <v>0</v>
          </cell>
          <cell r="V4652">
            <v>0</v>
          </cell>
          <cell r="W4652">
            <v>0</v>
          </cell>
          <cell r="X4652">
            <v>0</v>
          </cell>
          <cell r="Y4652">
            <v>0</v>
          </cell>
          <cell r="Z4652">
            <v>0</v>
          </cell>
          <cell r="AA4652">
            <v>0</v>
          </cell>
          <cell r="AB4652">
            <v>0</v>
          </cell>
          <cell r="AC4652">
            <v>0</v>
          </cell>
          <cell r="AD4652">
            <v>0</v>
          </cell>
          <cell r="AE4652">
            <v>0</v>
          </cell>
        </row>
        <row r="4653">
          <cell r="C4653" t="str">
            <v>S070300112</v>
          </cell>
          <cell r="D4653" t="str">
            <v>แม่พิมพ์ EXPAN NO.6 PTT.1"X1"</v>
          </cell>
          <cell r="F4653" t="str">
            <v>JV0205026</v>
          </cell>
          <cell r="G4653">
            <v>37407</v>
          </cell>
          <cell r="H4653">
            <v>1</v>
          </cell>
          <cell r="I4653">
            <v>153687.10999999999</v>
          </cell>
          <cell r="J4653">
            <v>1</v>
          </cell>
          <cell r="K4653">
            <v>37407</v>
          </cell>
          <cell r="N4653">
            <v>0</v>
          </cell>
          <cell r="O4653">
            <v>153686.10999999999</v>
          </cell>
          <cell r="P4653">
            <v>153686.10999999999</v>
          </cell>
          <cell r="Q4653">
            <v>153686.10999999999</v>
          </cell>
          <cell r="R4653">
            <v>153686.10999999999</v>
          </cell>
          <cell r="S4653">
            <v>153686.10999999999</v>
          </cell>
          <cell r="T4653">
            <v>0</v>
          </cell>
          <cell r="U4653">
            <v>0</v>
          </cell>
          <cell r="V4653">
            <v>0</v>
          </cell>
          <cell r="W4653">
            <v>0</v>
          </cell>
          <cell r="X4653">
            <v>0</v>
          </cell>
          <cell r="Y4653">
            <v>0</v>
          </cell>
          <cell r="Z4653">
            <v>0</v>
          </cell>
          <cell r="AA4653">
            <v>0</v>
          </cell>
          <cell r="AB4653">
            <v>0</v>
          </cell>
          <cell r="AC4653">
            <v>0</v>
          </cell>
          <cell r="AD4653">
            <v>0</v>
          </cell>
          <cell r="AE4653">
            <v>0</v>
          </cell>
        </row>
        <row r="4654">
          <cell r="C4654" t="str">
            <v>S060400580</v>
          </cell>
          <cell r="D4654" t="str">
            <v>JOB 0360 อุปกรณ์การสร้าง JIG</v>
          </cell>
          <cell r="F4654" t="str">
            <v>JV0205026</v>
          </cell>
          <cell r="G4654">
            <v>37407</v>
          </cell>
          <cell r="H4654">
            <v>1</v>
          </cell>
          <cell r="I4654">
            <v>7915.56</v>
          </cell>
          <cell r="J4654">
            <v>1</v>
          </cell>
          <cell r="K4654">
            <v>37407</v>
          </cell>
          <cell r="N4654">
            <v>0</v>
          </cell>
          <cell r="O4654">
            <v>7914.56</v>
          </cell>
          <cell r="P4654">
            <v>7914.56</v>
          </cell>
          <cell r="Q4654">
            <v>7914.56</v>
          </cell>
          <cell r="R4654">
            <v>7914.56</v>
          </cell>
          <cell r="S4654">
            <v>7914.56</v>
          </cell>
          <cell r="T4654">
            <v>0</v>
          </cell>
          <cell r="U4654">
            <v>0</v>
          </cell>
          <cell r="V4654">
            <v>0</v>
          </cell>
          <cell r="W4654">
            <v>0</v>
          </cell>
          <cell r="X4654">
            <v>0</v>
          </cell>
          <cell r="Y4654">
            <v>0</v>
          </cell>
          <cell r="Z4654">
            <v>0</v>
          </cell>
          <cell r="AA4654">
            <v>0</v>
          </cell>
          <cell r="AB4654">
            <v>0</v>
          </cell>
          <cell r="AC4654">
            <v>0</v>
          </cell>
          <cell r="AD4654">
            <v>0</v>
          </cell>
          <cell r="AE4654">
            <v>0</v>
          </cell>
        </row>
        <row r="4655">
          <cell r="C4655" t="str">
            <v>S060400581</v>
          </cell>
          <cell r="D4655" t="str">
            <v>JOB 0357  JIG CLIP  ล็อคท่อ ECA-0199</v>
          </cell>
          <cell r="F4655" t="str">
            <v>JV0205026</v>
          </cell>
          <cell r="G4655">
            <v>37407</v>
          </cell>
          <cell r="H4655">
            <v>1</v>
          </cell>
          <cell r="I4655">
            <v>1316.24</v>
          </cell>
          <cell r="J4655">
            <v>1</v>
          </cell>
          <cell r="K4655">
            <v>37407</v>
          </cell>
          <cell r="N4655">
            <v>0</v>
          </cell>
          <cell r="O4655">
            <v>1315.24</v>
          </cell>
          <cell r="P4655">
            <v>1315.24</v>
          </cell>
          <cell r="Q4655">
            <v>1315.24</v>
          </cell>
          <cell r="R4655">
            <v>1315.24</v>
          </cell>
          <cell r="S4655">
            <v>1315.24</v>
          </cell>
          <cell r="T4655">
            <v>0</v>
          </cell>
          <cell r="U4655">
            <v>0</v>
          </cell>
          <cell r="V4655">
            <v>0</v>
          </cell>
          <cell r="W4655">
            <v>0</v>
          </cell>
          <cell r="X4655">
            <v>0</v>
          </cell>
          <cell r="Y4655">
            <v>0</v>
          </cell>
          <cell r="Z4655">
            <v>0</v>
          </cell>
          <cell r="AA4655">
            <v>0</v>
          </cell>
          <cell r="AB4655">
            <v>0</v>
          </cell>
          <cell r="AC4655">
            <v>0</v>
          </cell>
          <cell r="AD4655">
            <v>0</v>
          </cell>
          <cell r="AE4655">
            <v>0</v>
          </cell>
        </row>
        <row r="4656">
          <cell r="C4656" t="str">
            <v>S060400582</v>
          </cell>
          <cell r="D4656" t="str">
            <v>JOB JIG CLIP ล็อคท่อ CCX-0497</v>
          </cell>
          <cell r="F4656" t="str">
            <v>JV0205026</v>
          </cell>
          <cell r="G4656">
            <v>37407</v>
          </cell>
          <cell r="H4656">
            <v>1</v>
          </cell>
          <cell r="I4656">
            <v>1197.45</v>
          </cell>
          <cell r="J4656">
            <v>1</v>
          </cell>
          <cell r="K4656">
            <v>37407</v>
          </cell>
          <cell r="N4656">
            <v>0</v>
          </cell>
          <cell r="O4656">
            <v>1196.45</v>
          </cell>
          <cell r="P4656">
            <v>1196.45</v>
          </cell>
          <cell r="Q4656">
            <v>1196.45</v>
          </cell>
          <cell r="R4656">
            <v>1196.45</v>
          </cell>
          <cell r="S4656">
            <v>1196.45</v>
          </cell>
          <cell r="T4656">
            <v>0</v>
          </cell>
          <cell r="U4656">
            <v>0</v>
          </cell>
          <cell r="V4656">
            <v>0</v>
          </cell>
          <cell r="W4656">
            <v>0</v>
          </cell>
          <cell r="X4656">
            <v>0</v>
          </cell>
          <cell r="Y4656">
            <v>0</v>
          </cell>
          <cell r="Z4656">
            <v>0</v>
          </cell>
          <cell r="AA4656">
            <v>0</v>
          </cell>
          <cell r="AB4656">
            <v>0</v>
          </cell>
          <cell r="AC4656">
            <v>0</v>
          </cell>
          <cell r="AD4656">
            <v>0</v>
          </cell>
          <cell r="AE4656">
            <v>0</v>
          </cell>
        </row>
        <row r="4657">
          <cell r="C4657" t="str">
            <v>S060400583</v>
          </cell>
          <cell r="D4657" t="str">
            <v>JOB 0346 JIG คุมระยะประกอบ ECA-0199</v>
          </cell>
          <cell r="F4657" t="str">
            <v>JV0205026</v>
          </cell>
          <cell r="G4657">
            <v>37407</v>
          </cell>
          <cell r="H4657">
            <v>1</v>
          </cell>
          <cell r="I4657">
            <v>8217.17</v>
          </cell>
          <cell r="J4657">
            <v>1</v>
          </cell>
          <cell r="K4657">
            <v>37407</v>
          </cell>
          <cell r="N4657">
            <v>0</v>
          </cell>
          <cell r="O4657">
            <v>8216.17</v>
          </cell>
          <cell r="P4657">
            <v>8216.17</v>
          </cell>
          <cell r="Q4657">
            <v>8216.17</v>
          </cell>
          <cell r="R4657">
            <v>8216.17</v>
          </cell>
          <cell r="S4657">
            <v>8216.17</v>
          </cell>
          <cell r="T4657">
            <v>0</v>
          </cell>
          <cell r="U4657">
            <v>0</v>
          </cell>
          <cell r="V4657">
            <v>0</v>
          </cell>
          <cell r="W4657">
            <v>0</v>
          </cell>
          <cell r="X4657">
            <v>0</v>
          </cell>
          <cell r="Y4657">
            <v>0</v>
          </cell>
          <cell r="Z4657">
            <v>0</v>
          </cell>
          <cell r="AA4657">
            <v>0</v>
          </cell>
          <cell r="AB4657">
            <v>0</v>
          </cell>
          <cell r="AC4657">
            <v>0</v>
          </cell>
          <cell r="AD4657">
            <v>0</v>
          </cell>
          <cell r="AE4657">
            <v>0</v>
          </cell>
        </row>
        <row r="4658">
          <cell r="C4658" t="str">
            <v>S060400584</v>
          </cell>
          <cell r="D4658" t="str">
            <v>JOB 02-05-052 ลูกยาง TEST รั่ว</v>
          </cell>
          <cell r="F4658" t="str">
            <v>JV0205026</v>
          </cell>
          <cell r="G4658">
            <v>37407</v>
          </cell>
          <cell r="H4658">
            <v>60</v>
          </cell>
          <cell r="I4658">
            <v>2676.7</v>
          </cell>
          <cell r="J4658">
            <v>60</v>
          </cell>
          <cell r="K4658">
            <v>37407</v>
          </cell>
          <cell r="N4658">
            <v>0</v>
          </cell>
          <cell r="O4658">
            <v>2616.6999999999998</v>
          </cell>
          <cell r="P4658">
            <v>2616.6999999999998</v>
          </cell>
          <cell r="Q4658">
            <v>2616.6999999999998</v>
          </cell>
          <cell r="R4658">
            <v>2616.6999999999998</v>
          </cell>
          <cell r="S4658">
            <v>2616.6999999999998</v>
          </cell>
          <cell r="T4658">
            <v>0</v>
          </cell>
          <cell r="U4658">
            <v>0</v>
          </cell>
          <cell r="V4658">
            <v>0</v>
          </cell>
          <cell r="W4658">
            <v>0</v>
          </cell>
          <cell r="X4658">
            <v>0</v>
          </cell>
          <cell r="Y4658">
            <v>0</v>
          </cell>
          <cell r="Z4658">
            <v>0</v>
          </cell>
          <cell r="AA4658">
            <v>0</v>
          </cell>
          <cell r="AB4658">
            <v>0</v>
          </cell>
          <cell r="AC4658">
            <v>0</v>
          </cell>
          <cell r="AD4658">
            <v>0</v>
          </cell>
          <cell r="AE4658">
            <v>0</v>
          </cell>
        </row>
        <row r="4659">
          <cell r="C4659" t="str">
            <v>S060600025</v>
          </cell>
          <cell r="D4659" t="str">
            <v>JOB FT02-05-022 หัว FLARE</v>
          </cell>
          <cell r="F4659" t="str">
            <v>JV0205026</v>
          </cell>
          <cell r="G4659">
            <v>37407</v>
          </cell>
          <cell r="H4659">
            <v>8</v>
          </cell>
          <cell r="I4659">
            <v>1948.5</v>
          </cell>
          <cell r="J4659">
            <v>8</v>
          </cell>
          <cell r="K4659">
            <v>37407</v>
          </cell>
          <cell r="N4659">
            <v>0</v>
          </cell>
          <cell r="O4659">
            <v>1940.5</v>
          </cell>
          <cell r="P4659">
            <v>1940.5</v>
          </cell>
          <cell r="Q4659">
            <v>1940.5</v>
          </cell>
          <cell r="R4659">
            <v>1940.5</v>
          </cell>
          <cell r="S4659">
            <v>1940.5</v>
          </cell>
          <cell r="T4659">
            <v>0</v>
          </cell>
          <cell r="U4659">
            <v>0</v>
          </cell>
          <cell r="V4659">
            <v>0</v>
          </cell>
          <cell r="W4659">
            <v>0</v>
          </cell>
          <cell r="X4659">
            <v>0</v>
          </cell>
          <cell r="Y4659">
            <v>0</v>
          </cell>
          <cell r="Z4659">
            <v>0</v>
          </cell>
          <cell r="AA4659">
            <v>0</v>
          </cell>
          <cell r="AB4659">
            <v>0</v>
          </cell>
          <cell r="AC4659">
            <v>0</v>
          </cell>
          <cell r="AD4659">
            <v>0</v>
          </cell>
          <cell r="AE4659">
            <v>0</v>
          </cell>
        </row>
        <row r="4660">
          <cell r="C4660" t="str">
            <v>S060800277</v>
          </cell>
          <cell r="D4660" t="str">
            <v>เครื่อง แวค รุ่น WVP-8 6CFN</v>
          </cell>
          <cell r="F4660" t="str">
            <v>RR0205089</v>
          </cell>
          <cell r="G4660">
            <v>37389</v>
          </cell>
          <cell r="H4660">
            <v>1</v>
          </cell>
          <cell r="I4660">
            <v>14850</v>
          </cell>
          <cell r="J4660">
            <v>1</v>
          </cell>
          <cell r="K4660">
            <v>37389</v>
          </cell>
          <cell r="N4660">
            <v>0</v>
          </cell>
          <cell r="O4660">
            <v>14849</v>
          </cell>
          <cell r="P4660">
            <v>14849</v>
          </cell>
          <cell r="Q4660">
            <v>14849</v>
          </cell>
          <cell r="R4660">
            <v>14849</v>
          </cell>
          <cell r="S4660">
            <v>14849</v>
          </cell>
          <cell r="T4660">
            <v>0</v>
          </cell>
          <cell r="U4660">
            <v>0</v>
          </cell>
          <cell r="V4660">
            <v>0</v>
          </cell>
          <cell r="W4660">
            <v>0</v>
          </cell>
          <cell r="X4660">
            <v>0</v>
          </cell>
          <cell r="Y4660">
            <v>0</v>
          </cell>
          <cell r="Z4660">
            <v>0</v>
          </cell>
          <cell r="AA4660">
            <v>0</v>
          </cell>
          <cell r="AB4660">
            <v>0</v>
          </cell>
          <cell r="AC4660">
            <v>0</v>
          </cell>
          <cell r="AD4660">
            <v>0</v>
          </cell>
          <cell r="AE4660">
            <v>0</v>
          </cell>
        </row>
        <row r="4661">
          <cell r="C4661" t="str">
            <v>S060600026</v>
          </cell>
          <cell r="D4661" t="str">
            <v>HYDRAULIC RIVETER 3/16</v>
          </cell>
          <cell r="F4661" t="str">
            <v>RR0205251</v>
          </cell>
          <cell r="G4661">
            <v>37397</v>
          </cell>
          <cell r="H4661">
            <v>2</v>
          </cell>
          <cell r="I4661">
            <v>7700</v>
          </cell>
          <cell r="J4661">
            <v>2</v>
          </cell>
          <cell r="K4661">
            <v>37397</v>
          </cell>
          <cell r="N4661">
            <v>0</v>
          </cell>
          <cell r="O4661">
            <v>7698</v>
          </cell>
          <cell r="P4661">
            <v>7698</v>
          </cell>
          <cell r="Q4661">
            <v>7698</v>
          </cell>
          <cell r="R4661">
            <v>7698</v>
          </cell>
          <cell r="S4661">
            <v>7698</v>
          </cell>
          <cell r="T4661">
            <v>0</v>
          </cell>
          <cell r="U4661">
            <v>0</v>
          </cell>
          <cell r="V4661">
            <v>0</v>
          </cell>
          <cell r="W4661">
            <v>0</v>
          </cell>
          <cell r="X4661">
            <v>0</v>
          </cell>
          <cell r="Y4661">
            <v>0</v>
          </cell>
          <cell r="Z4661">
            <v>0</v>
          </cell>
          <cell r="AA4661">
            <v>0</v>
          </cell>
          <cell r="AB4661">
            <v>0</v>
          </cell>
          <cell r="AC4661">
            <v>0</v>
          </cell>
          <cell r="AD4661">
            <v>0</v>
          </cell>
          <cell r="AE4661">
            <v>0</v>
          </cell>
        </row>
        <row r="4662">
          <cell r="C4662" t="str">
            <v>S060800278</v>
          </cell>
          <cell r="D4662" t="str">
            <v>เกย์วัดสายน้ำยา พร้อมสายชาร์ท</v>
          </cell>
          <cell r="F4662" t="str">
            <v>RR0205252</v>
          </cell>
          <cell r="G4662">
            <v>37397</v>
          </cell>
          <cell r="H4662">
            <v>1</v>
          </cell>
          <cell r="I4662">
            <v>2337.5</v>
          </cell>
          <cell r="J4662">
            <v>1</v>
          </cell>
          <cell r="K4662">
            <v>37397</v>
          </cell>
          <cell r="N4662">
            <v>0</v>
          </cell>
          <cell r="O4662">
            <v>2336.5</v>
          </cell>
          <cell r="P4662">
            <v>2336.5</v>
          </cell>
          <cell r="Q4662">
            <v>2336.5</v>
          </cell>
          <cell r="R4662">
            <v>2336.5</v>
          </cell>
          <cell r="S4662">
            <v>2336.5</v>
          </cell>
          <cell r="T4662">
            <v>0</v>
          </cell>
          <cell r="U4662">
            <v>0</v>
          </cell>
          <cell r="V4662">
            <v>0</v>
          </cell>
          <cell r="W4662">
            <v>0</v>
          </cell>
          <cell r="X4662">
            <v>0</v>
          </cell>
          <cell r="Y4662">
            <v>0</v>
          </cell>
          <cell r="Z4662">
            <v>0</v>
          </cell>
          <cell r="AA4662">
            <v>0</v>
          </cell>
          <cell r="AB4662">
            <v>0</v>
          </cell>
          <cell r="AC4662">
            <v>0</v>
          </cell>
          <cell r="AD4662">
            <v>0</v>
          </cell>
          <cell r="AE4662">
            <v>0</v>
          </cell>
        </row>
        <row r="4663">
          <cell r="C4663" t="str">
            <v>S049900417</v>
          </cell>
          <cell r="D4663" t="str">
            <v>บอร์ดไม้ก๊อก 120ป240</v>
          </cell>
          <cell r="F4663" t="str">
            <v>RR0205044</v>
          </cell>
          <cell r="G4663">
            <v>37380</v>
          </cell>
          <cell r="H4663">
            <v>1</v>
          </cell>
          <cell r="I4663">
            <v>1600</v>
          </cell>
          <cell r="J4663">
            <v>1</v>
          </cell>
          <cell r="K4663">
            <v>37380</v>
          </cell>
          <cell r="N4663">
            <v>0</v>
          </cell>
          <cell r="O4663">
            <v>1599</v>
          </cell>
          <cell r="P4663">
            <v>1599</v>
          </cell>
          <cell r="Q4663">
            <v>1599</v>
          </cell>
          <cell r="R4663">
            <v>1599</v>
          </cell>
          <cell r="S4663">
            <v>1599</v>
          </cell>
          <cell r="T4663">
            <v>0</v>
          </cell>
          <cell r="U4663">
            <v>0</v>
          </cell>
          <cell r="V4663">
            <v>0</v>
          </cell>
          <cell r="W4663">
            <v>0</v>
          </cell>
          <cell r="X4663">
            <v>0</v>
          </cell>
          <cell r="Y4663">
            <v>0</v>
          </cell>
          <cell r="Z4663">
            <v>0</v>
          </cell>
          <cell r="AA4663">
            <v>0</v>
          </cell>
          <cell r="AB4663">
            <v>0</v>
          </cell>
          <cell r="AC4663">
            <v>0</v>
          </cell>
          <cell r="AD4663">
            <v>0</v>
          </cell>
          <cell r="AE4663">
            <v>0</v>
          </cell>
        </row>
        <row r="4664">
          <cell r="C4664" t="str">
            <v>S049900418</v>
          </cell>
          <cell r="D4664" t="str">
            <v>HP SURESTORE TAPE DRIVE DAT24 EU (BACK UP)</v>
          </cell>
          <cell r="F4664" t="str">
            <v>RR0205073</v>
          </cell>
          <cell r="G4664">
            <v>37384</v>
          </cell>
          <cell r="H4664">
            <v>1</v>
          </cell>
          <cell r="I4664">
            <v>32500</v>
          </cell>
          <cell r="J4664">
            <v>1</v>
          </cell>
          <cell r="K4664">
            <v>37384</v>
          </cell>
          <cell r="N4664">
            <v>0</v>
          </cell>
          <cell r="O4664">
            <v>32499</v>
          </cell>
          <cell r="P4664">
            <v>32499</v>
          </cell>
          <cell r="Q4664">
            <v>32499</v>
          </cell>
          <cell r="R4664">
            <v>32499</v>
          </cell>
          <cell r="S4664">
            <v>32499</v>
          </cell>
          <cell r="T4664">
            <v>0</v>
          </cell>
          <cell r="U4664">
            <v>0</v>
          </cell>
          <cell r="V4664">
            <v>0</v>
          </cell>
          <cell r="W4664">
            <v>0</v>
          </cell>
          <cell r="X4664">
            <v>0</v>
          </cell>
          <cell r="Y4664">
            <v>0</v>
          </cell>
          <cell r="Z4664">
            <v>0</v>
          </cell>
          <cell r="AA4664">
            <v>0</v>
          </cell>
          <cell r="AB4664">
            <v>0</v>
          </cell>
          <cell r="AC4664">
            <v>0</v>
          </cell>
          <cell r="AD4664">
            <v>0</v>
          </cell>
          <cell r="AE4664">
            <v>0</v>
          </cell>
        </row>
        <row r="4665">
          <cell r="C4665" t="str">
            <v>S049900419</v>
          </cell>
          <cell r="D4665" t="str">
            <v>เครื่องโทรศัพท์ มี HAND FREE</v>
          </cell>
          <cell r="F4665" t="str">
            <v>RR0205169</v>
          </cell>
          <cell r="G4665">
            <v>37389</v>
          </cell>
          <cell r="H4665">
            <v>2</v>
          </cell>
          <cell r="I4665">
            <v>2900</v>
          </cell>
          <cell r="J4665">
            <v>2</v>
          </cell>
          <cell r="K4665">
            <v>37389</v>
          </cell>
          <cell r="N4665">
            <v>0</v>
          </cell>
          <cell r="O4665">
            <v>2898</v>
          </cell>
          <cell r="P4665">
            <v>2898</v>
          </cell>
          <cell r="Q4665">
            <v>2898</v>
          </cell>
          <cell r="R4665">
            <v>2898</v>
          </cell>
          <cell r="S4665">
            <v>2898</v>
          </cell>
          <cell r="T4665">
            <v>0</v>
          </cell>
          <cell r="U4665">
            <v>0</v>
          </cell>
          <cell r="V4665">
            <v>0</v>
          </cell>
          <cell r="W4665">
            <v>0</v>
          </cell>
          <cell r="X4665">
            <v>0</v>
          </cell>
          <cell r="Y4665">
            <v>0</v>
          </cell>
          <cell r="Z4665">
            <v>0</v>
          </cell>
          <cell r="AA4665">
            <v>0</v>
          </cell>
          <cell r="AB4665">
            <v>0</v>
          </cell>
          <cell r="AC4665">
            <v>0</v>
          </cell>
          <cell r="AD4665">
            <v>0</v>
          </cell>
          <cell r="AE4665">
            <v>0</v>
          </cell>
        </row>
        <row r="4666">
          <cell r="C4666" t="str">
            <v>S049900420</v>
          </cell>
          <cell r="D4666" t="str">
            <v>COMPUTER INTEL 370 ATA-100</v>
          </cell>
          <cell r="F4666" t="str">
            <v>RR0205250</v>
          </cell>
          <cell r="G4666">
            <v>37396</v>
          </cell>
          <cell r="H4666">
            <v>1</v>
          </cell>
          <cell r="I4666">
            <v>22800</v>
          </cell>
          <cell r="J4666">
            <v>1</v>
          </cell>
          <cell r="K4666">
            <v>37396</v>
          </cell>
          <cell r="N4666">
            <v>0</v>
          </cell>
          <cell r="O4666">
            <v>22799</v>
          </cell>
          <cell r="P4666">
            <v>22799</v>
          </cell>
          <cell r="Q4666">
            <v>22799</v>
          </cell>
          <cell r="R4666">
            <v>22799</v>
          </cell>
          <cell r="S4666">
            <v>22799</v>
          </cell>
          <cell r="T4666">
            <v>0</v>
          </cell>
          <cell r="U4666">
            <v>0</v>
          </cell>
          <cell r="V4666">
            <v>0</v>
          </cell>
          <cell r="W4666">
            <v>0</v>
          </cell>
          <cell r="X4666">
            <v>0</v>
          </cell>
          <cell r="Y4666">
            <v>0</v>
          </cell>
          <cell r="Z4666">
            <v>0</v>
          </cell>
          <cell r="AA4666">
            <v>0</v>
          </cell>
          <cell r="AB4666">
            <v>0</v>
          </cell>
          <cell r="AC4666">
            <v>0</v>
          </cell>
          <cell r="AD4666">
            <v>0</v>
          </cell>
          <cell r="AE4666">
            <v>0</v>
          </cell>
        </row>
        <row r="4667">
          <cell r="C4667" t="str">
            <v>S049900421</v>
          </cell>
          <cell r="D4667" t="str">
            <v>PRINTER CANON S400SD</v>
          </cell>
          <cell r="F4667" t="str">
            <v>RR0205250</v>
          </cell>
          <cell r="G4667">
            <v>37396</v>
          </cell>
          <cell r="H4667">
            <v>1</v>
          </cell>
          <cell r="I4667">
            <v>5600</v>
          </cell>
          <cell r="J4667">
            <v>1</v>
          </cell>
          <cell r="K4667">
            <v>37396</v>
          </cell>
          <cell r="N4667">
            <v>0</v>
          </cell>
          <cell r="O4667">
            <v>5599</v>
          </cell>
          <cell r="P4667">
            <v>5599</v>
          </cell>
          <cell r="Q4667">
            <v>5599</v>
          </cell>
          <cell r="R4667">
            <v>5599</v>
          </cell>
          <cell r="S4667">
            <v>5599</v>
          </cell>
          <cell r="T4667">
            <v>0</v>
          </cell>
          <cell r="U4667">
            <v>0</v>
          </cell>
          <cell r="V4667">
            <v>0</v>
          </cell>
          <cell r="W4667">
            <v>0</v>
          </cell>
          <cell r="X4667">
            <v>0</v>
          </cell>
          <cell r="Y4667">
            <v>0</v>
          </cell>
          <cell r="Z4667">
            <v>0</v>
          </cell>
          <cell r="AA4667">
            <v>0</v>
          </cell>
          <cell r="AB4667">
            <v>0</v>
          </cell>
          <cell r="AC4667">
            <v>0</v>
          </cell>
          <cell r="AD4667">
            <v>0</v>
          </cell>
          <cell r="AE4667">
            <v>0</v>
          </cell>
        </row>
        <row r="4668">
          <cell r="C4668" t="str">
            <v>S049900422</v>
          </cell>
          <cell r="D4668" t="str">
            <v>เครื่องทำน้ำเย็นแสตนเลส</v>
          </cell>
          <cell r="E4668" t="str">
            <v>R</v>
          </cell>
          <cell r="F4668" t="str">
            <v>RR0205253</v>
          </cell>
          <cell r="G4668">
            <v>37398</v>
          </cell>
          <cell r="H4668">
            <v>1</v>
          </cell>
          <cell r="I4668">
            <v>4500</v>
          </cell>
          <cell r="J4668">
            <v>1</v>
          </cell>
          <cell r="K4668">
            <v>37398</v>
          </cell>
          <cell r="N4668">
            <v>0</v>
          </cell>
          <cell r="O4668">
            <v>4499</v>
          </cell>
          <cell r="P4668">
            <v>4499</v>
          </cell>
          <cell r="Q4668">
            <v>4499</v>
          </cell>
          <cell r="R4668">
            <v>4499</v>
          </cell>
          <cell r="S4668">
            <v>4499</v>
          </cell>
          <cell r="T4668">
            <v>0</v>
          </cell>
          <cell r="U4668">
            <v>0</v>
          </cell>
          <cell r="V4668">
            <v>0</v>
          </cell>
          <cell r="W4668">
            <v>0</v>
          </cell>
          <cell r="X4668">
            <v>0</v>
          </cell>
          <cell r="Y4668">
            <v>0</v>
          </cell>
          <cell r="Z4668">
            <v>0</v>
          </cell>
          <cell r="AA4668">
            <v>0</v>
          </cell>
          <cell r="AB4668">
            <v>0</v>
          </cell>
          <cell r="AC4668">
            <v>0</v>
          </cell>
          <cell r="AD4668">
            <v>0</v>
          </cell>
          <cell r="AE4668">
            <v>0</v>
          </cell>
        </row>
        <row r="4669">
          <cell r="C4669" t="str">
            <v>S049900423</v>
          </cell>
          <cell r="D4669" t="str">
            <v>เครื่องโทรศัพท์ มี HAND FREE</v>
          </cell>
          <cell r="F4669" t="str">
            <v>RR0205263</v>
          </cell>
          <cell r="G4669">
            <v>37399</v>
          </cell>
          <cell r="H4669">
            <v>1</v>
          </cell>
          <cell r="I4669">
            <v>1450</v>
          </cell>
          <cell r="J4669">
            <v>1</v>
          </cell>
          <cell r="K4669">
            <v>37399</v>
          </cell>
          <cell r="N4669">
            <v>0</v>
          </cell>
          <cell r="O4669">
            <v>1449</v>
          </cell>
          <cell r="P4669">
            <v>1449</v>
          </cell>
          <cell r="Q4669">
            <v>1449</v>
          </cell>
          <cell r="R4669">
            <v>1449</v>
          </cell>
          <cell r="S4669">
            <v>1449</v>
          </cell>
          <cell r="T4669">
            <v>0</v>
          </cell>
          <cell r="U4669">
            <v>0</v>
          </cell>
          <cell r="V4669">
            <v>0</v>
          </cell>
          <cell r="W4669">
            <v>0</v>
          </cell>
          <cell r="X4669">
            <v>0</v>
          </cell>
          <cell r="Y4669">
            <v>0</v>
          </cell>
          <cell r="Z4669">
            <v>0</v>
          </cell>
          <cell r="AA4669">
            <v>0</v>
          </cell>
          <cell r="AB4669">
            <v>0</v>
          </cell>
          <cell r="AC4669">
            <v>0</v>
          </cell>
          <cell r="AD4669">
            <v>0</v>
          </cell>
          <cell r="AE4669">
            <v>0</v>
          </cell>
        </row>
        <row r="4670">
          <cell r="C4670" t="str">
            <v>S049900424</v>
          </cell>
          <cell r="D4670" t="str">
            <v>COMPUTER SET A1.6 GH2 PENTIUM4</v>
          </cell>
          <cell r="F4670" t="str">
            <v>RR0205264</v>
          </cell>
          <cell r="G4670">
            <v>37397</v>
          </cell>
          <cell r="H4670">
            <v>1</v>
          </cell>
          <cell r="I4670">
            <v>24500</v>
          </cell>
          <cell r="J4670">
            <v>1</v>
          </cell>
          <cell r="K4670">
            <v>37397</v>
          </cell>
          <cell r="N4670">
            <v>0</v>
          </cell>
          <cell r="O4670">
            <v>24499</v>
          </cell>
          <cell r="P4670">
            <v>24499</v>
          </cell>
          <cell r="Q4670">
            <v>24499</v>
          </cell>
          <cell r="R4670">
            <v>24499</v>
          </cell>
          <cell r="S4670">
            <v>24499</v>
          </cell>
          <cell r="T4670">
            <v>0</v>
          </cell>
          <cell r="U4670">
            <v>0</v>
          </cell>
          <cell r="V4670">
            <v>0</v>
          </cell>
          <cell r="W4670">
            <v>0</v>
          </cell>
          <cell r="X4670">
            <v>0</v>
          </cell>
          <cell r="Y4670">
            <v>0</v>
          </cell>
          <cell r="Z4670">
            <v>0</v>
          </cell>
          <cell r="AA4670">
            <v>0</v>
          </cell>
          <cell r="AB4670">
            <v>0</v>
          </cell>
          <cell r="AC4670">
            <v>0</v>
          </cell>
          <cell r="AD4670">
            <v>0</v>
          </cell>
          <cell r="AE4670">
            <v>0</v>
          </cell>
        </row>
        <row r="4671">
          <cell r="C4671" t="str">
            <v>S049900425</v>
          </cell>
          <cell r="D4671" t="str">
            <v>PRINTER DESKJET 1125C</v>
          </cell>
          <cell r="F4671" t="str">
            <v>RR0205264</v>
          </cell>
          <cell r="G4671">
            <v>37397</v>
          </cell>
          <cell r="H4671">
            <v>1</v>
          </cell>
          <cell r="I4671">
            <v>11900</v>
          </cell>
          <cell r="J4671">
            <v>1</v>
          </cell>
          <cell r="K4671">
            <v>37397</v>
          </cell>
          <cell r="N4671">
            <v>0</v>
          </cell>
          <cell r="O4671">
            <v>11899</v>
          </cell>
          <cell r="P4671">
            <v>11899</v>
          </cell>
          <cell r="Q4671">
            <v>11899</v>
          </cell>
          <cell r="R4671">
            <v>11899</v>
          </cell>
          <cell r="S4671">
            <v>11899</v>
          </cell>
          <cell r="T4671">
            <v>0</v>
          </cell>
          <cell r="U4671">
            <v>0</v>
          </cell>
          <cell r="V4671">
            <v>0</v>
          </cell>
          <cell r="W4671">
            <v>0</v>
          </cell>
          <cell r="X4671">
            <v>0</v>
          </cell>
          <cell r="Y4671">
            <v>0</v>
          </cell>
          <cell r="Z4671">
            <v>0</v>
          </cell>
          <cell r="AA4671">
            <v>0</v>
          </cell>
          <cell r="AB4671">
            <v>0</v>
          </cell>
          <cell r="AC4671">
            <v>0</v>
          </cell>
          <cell r="AD4671">
            <v>0</v>
          </cell>
          <cell r="AE4671">
            <v>0</v>
          </cell>
        </row>
        <row r="4672">
          <cell r="C4672" t="str">
            <v>S049900426</v>
          </cell>
          <cell r="D4672" t="str">
            <v>อุปกรณ์จัดทำ INTERNET HUP &amp;PORT SURECOM</v>
          </cell>
          <cell r="F4672" t="str">
            <v>RR0205338</v>
          </cell>
          <cell r="G4672">
            <v>37403</v>
          </cell>
          <cell r="H4672">
            <v>1</v>
          </cell>
          <cell r="I4672">
            <v>1300</v>
          </cell>
          <cell r="J4672">
            <v>1</v>
          </cell>
          <cell r="K4672">
            <v>37403</v>
          </cell>
          <cell r="N4672">
            <v>0</v>
          </cell>
          <cell r="O4672">
            <v>1299</v>
          </cell>
          <cell r="P4672">
            <v>1299</v>
          </cell>
          <cell r="Q4672">
            <v>1299</v>
          </cell>
          <cell r="R4672">
            <v>1299</v>
          </cell>
          <cell r="S4672">
            <v>1299</v>
          </cell>
          <cell r="T4672">
            <v>0</v>
          </cell>
          <cell r="U4672">
            <v>0</v>
          </cell>
          <cell r="V4672">
            <v>0</v>
          </cell>
          <cell r="W4672">
            <v>0</v>
          </cell>
          <cell r="X4672">
            <v>0</v>
          </cell>
          <cell r="Y4672">
            <v>0</v>
          </cell>
          <cell r="Z4672">
            <v>0</v>
          </cell>
          <cell r="AA4672">
            <v>0</v>
          </cell>
          <cell r="AB4672">
            <v>0</v>
          </cell>
          <cell r="AC4672">
            <v>0</v>
          </cell>
          <cell r="AD4672">
            <v>0</v>
          </cell>
          <cell r="AE4672">
            <v>0</v>
          </cell>
        </row>
        <row r="4673">
          <cell r="C4673" t="str">
            <v>S049900427</v>
          </cell>
          <cell r="D4673" t="str">
            <v>อุปกรณ์จัดทำ INTERNET HUB &amp; PORT SUPECOM</v>
          </cell>
          <cell r="E4673" t="str">
            <v>FAX MODEM หัว RJ 45 CPU 900MHZ UTP AMP CDROM</v>
          </cell>
          <cell r="F4673" t="str">
            <v>RR0205349</v>
          </cell>
          <cell r="G4673">
            <v>37395</v>
          </cell>
          <cell r="H4673">
            <v>1</v>
          </cell>
          <cell r="I4673">
            <v>11000</v>
          </cell>
          <cell r="J4673">
            <v>1</v>
          </cell>
          <cell r="K4673">
            <v>37395</v>
          </cell>
          <cell r="N4673">
            <v>0</v>
          </cell>
          <cell r="O4673">
            <v>10999</v>
          </cell>
          <cell r="P4673">
            <v>10999</v>
          </cell>
          <cell r="Q4673">
            <v>10999</v>
          </cell>
          <cell r="R4673">
            <v>10999</v>
          </cell>
          <cell r="S4673">
            <v>10999</v>
          </cell>
          <cell r="T4673">
            <v>0</v>
          </cell>
          <cell r="U4673">
            <v>0</v>
          </cell>
          <cell r="V4673">
            <v>0</v>
          </cell>
          <cell r="W4673">
            <v>0</v>
          </cell>
          <cell r="X4673">
            <v>0</v>
          </cell>
          <cell r="Y4673">
            <v>0</v>
          </cell>
          <cell r="Z4673">
            <v>0</v>
          </cell>
          <cell r="AA4673">
            <v>0</v>
          </cell>
          <cell r="AB4673">
            <v>0</v>
          </cell>
          <cell r="AC4673">
            <v>0</v>
          </cell>
          <cell r="AD4673">
            <v>0</v>
          </cell>
          <cell r="AE4673">
            <v>0</v>
          </cell>
        </row>
        <row r="4674">
          <cell r="C4674" t="str">
            <v>S060800279</v>
          </cell>
          <cell r="D4674" t="str">
            <v>SCREWDRIVER 2 D8 DX-1500 NIPPLE</v>
          </cell>
          <cell r="F4674" t="str">
            <v>RR0206043</v>
          </cell>
          <cell r="G4674">
            <v>37411</v>
          </cell>
          <cell r="H4674">
            <v>2</v>
          </cell>
          <cell r="I4674">
            <v>30260</v>
          </cell>
          <cell r="J4674">
            <v>2</v>
          </cell>
          <cell r="K4674">
            <v>37411</v>
          </cell>
          <cell r="N4674">
            <v>0</v>
          </cell>
          <cell r="O4674">
            <v>30258</v>
          </cell>
          <cell r="P4674">
            <v>30258</v>
          </cell>
          <cell r="Q4674">
            <v>30258</v>
          </cell>
          <cell r="R4674">
            <v>30258</v>
          </cell>
          <cell r="S4674">
            <v>30258</v>
          </cell>
          <cell r="T4674">
            <v>0</v>
          </cell>
          <cell r="U4674">
            <v>0</v>
          </cell>
          <cell r="V4674">
            <v>0</v>
          </cell>
          <cell r="W4674">
            <v>0</v>
          </cell>
          <cell r="X4674">
            <v>0</v>
          </cell>
          <cell r="Y4674">
            <v>0</v>
          </cell>
          <cell r="Z4674">
            <v>0</v>
          </cell>
          <cell r="AA4674">
            <v>0</v>
          </cell>
          <cell r="AB4674">
            <v>0</v>
          </cell>
          <cell r="AC4674">
            <v>0</v>
          </cell>
          <cell r="AD4674">
            <v>0</v>
          </cell>
          <cell r="AE4674">
            <v>0</v>
          </cell>
        </row>
        <row r="4675">
          <cell r="C4675" t="str">
            <v>S819900004</v>
          </cell>
          <cell r="D4675" t="str">
            <v>ติดตั้งหม้อแปลงขนาด ARCHING HORN1500 KVA#363100479</v>
          </cell>
          <cell r="E4675" t="str">
            <v>หม้อแปลงขนาด ARCHING HORN 800 KVA#363100855</v>
          </cell>
          <cell r="F4675" t="str">
            <v>RR0206050</v>
          </cell>
          <cell r="G4675">
            <v>37410</v>
          </cell>
          <cell r="H4675">
            <v>6</v>
          </cell>
          <cell r="I4675">
            <v>9000</v>
          </cell>
          <cell r="J4675">
            <v>6</v>
          </cell>
          <cell r="K4675">
            <v>37410</v>
          </cell>
          <cell r="N4675">
            <v>0</v>
          </cell>
          <cell r="O4675">
            <v>8994</v>
          </cell>
          <cell r="P4675">
            <v>8994</v>
          </cell>
          <cell r="Q4675">
            <v>8994</v>
          </cell>
          <cell r="R4675">
            <v>8994</v>
          </cell>
          <cell r="S4675">
            <v>8994</v>
          </cell>
          <cell r="T4675">
            <v>0</v>
          </cell>
          <cell r="U4675">
            <v>0</v>
          </cell>
          <cell r="V4675">
            <v>0</v>
          </cell>
          <cell r="W4675">
            <v>0</v>
          </cell>
          <cell r="X4675">
            <v>0</v>
          </cell>
          <cell r="Y4675">
            <v>0</v>
          </cell>
          <cell r="Z4675">
            <v>0</v>
          </cell>
          <cell r="AA4675">
            <v>0</v>
          </cell>
          <cell r="AB4675">
            <v>0</v>
          </cell>
          <cell r="AC4675">
            <v>0</v>
          </cell>
          <cell r="AD4675">
            <v>0</v>
          </cell>
          <cell r="AE4675">
            <v>0</v>
          </cell>
        </row>
        <row r="4676">
          <cell r="C4676" t="str">
            <v>S060800280</v>
          </cell>
          <cell r="D4676" t="str">
            <v>แคล้มป์มิเตอร์ DM-689 AC/DC 1000A RMS(AC-437)</v>
          </cell>
          <cell r="F4676" t="str">
            <v>RR0206139</v>
          </cell>
          <cell r="G4676">
            <v>37420</v>
          </cell>
          <cell r="H4676">
            <v>1</v>
          </cell>
          <cell r="I4676">
            <v>7650</v>
          </cell>
          <cell r="J4676">
            <v>1</v>
          </cell>
          <cell r="K4676">
            <v>37420</v>
          </cell>
          <cell r="N4676">
            <v>0</v>
          </cell>
          <cell r="O4676">
            <v>7649</v>
          </cell>
          <cell r="P4676">
            <v>7649</v>
          </cell>
          <cell r="Q4676">
            <v>7649</v>
          </cell>
          <cell r="R4676">
            <v>7649</v>
          </cell>
          <cell r="S4676">
            <v>7649</v>
          </cell>
          <cell r="T4676">
            <v>0</v>
          </cell>
          <cell r="U4676">
            <v>0</v>
          </cell>
          <cell r="V4676">
            <v>0</v>
          </cell>
          <cell r="W4676">
            <v>0</v>
          </cell>
          <cell r="X4676">
            <v>0</v>
          </cell>
          <cell r="Y4676">
            <v>0</v>
          </cell>
          <cell r="Z4676">
            <v>0</v>
          </cell>
          <cell r="AA4676">
            <v>0</v>
          </cell>
          <cell r="AB4676">
            <v>0</v>
          </cell>
          <cell r="AC4676">
            <v>0</v>
          </cell>
          <cell r="AD4676">
            <v>0</v>
          </cell>
          <cell r="AE4676">
            <v>0</v>
          </cell>
        </row>
        <row r="4677">
          <cell r="C4677" t="str">
            <v>H047000417</v>
          </cell>
          <cell r="D4677" t="str">
            <v>กล้องดิจิตรอล STILL CAMERA SONY MEMORY STICK</v>
          </cell>
          <cell r="E4677" t="str">
            <v>มีแบตเตอรี่ USB STORAGE MEDIA 32MB SONY</v>
          </cell>
          <cell r="F4677" t="str">
            <v>PV55227552</v>
          </cell>
          <cell r="G4677">
            <v>37421</v>
          </cell>
          <cell r="H4677">
            <v>1</v>
          </cell>
          <cell r="I4677">
            <v>40626.17</v>
          </cell>
          <cell r="J4677">
            <v>1</v>
          </cell>
          <cell r="K4677">
            <v>37421</v>
          </cell>
          <cell r="N4677">
            <v>0</v>
          </cell>
          <cell r="O4677">
            <v>40625.17</v>
          </cell>
          <cell r="P4677">
            <v>40625.17</v>
          </cell>
          <cell r="Q4677">
            <v>40625.17</v>
          </cell>
          <cell r="R4677">
            <v>40625.17</v>
          </cell>
          <cell r="S4677">
            <v>40625.17</v>
          </cell>
          <cell r="T4677">
            <v>0</v>
          </cell>
          <cell r="U4677">
            <v>0</v>
          </cell>
          <cell r="V4677">
            <v>0</v>
          </cell>
          <cell r="W4677">
            <v>0</v>
          </cell>
          <cell r="X4677">
            <v>0</v>
          </cell>
          <cell r="Y4677">
            <v>0</v>
          </cell>
          <cell r="Z4677">
            <v>0</v>
          </cell>
          <cell r="AA4677">
            <v>0</v>
          </cell>
          <cell r="AB4677">
            <v>0</v>
          </cell>
          <cell r="AC4677">
            <v>0</v>
          </cell>
          <cell r="AD4677">
            <v>0</v>
          </cell>
          <cell r="AE4677">
            <v>0</v>
          </cell>
        </row>
        <row r="4678">
          <cell r="C4678" t="str">
            <v>S060800281</v>
          </cell>
          <cell r="D4678" t="str">
            <v>SCREWDRIVER 2F189-PX-400</v>
          </cell>
          <cell r="F4678" t="str">
            <v>RR0206257</v>
          </cell>
          <cell r="G4678">
            <v>37425</v>
          </cell>
          <cell r="H4678">
            <v>1</v>
          </cell>
          <cell r="I4678">
            <v>27390</v>
          </cell>
          <cell r="J4678">
            <v>1</v>
          </cell>
          <cell r="K4678">
            <v>37425</v>
          </cell>
          <cell r="N4678">
            <v>0</v>
          </cell>
          <cell r="O4678">
            <v>27389</v>
          </cell>
          <cell r="P4678">
            <v>27389</v>
          </cell>
          <cell r="Q4678">
            <v>27389</v>
          </cell>
          <cell r="R4678">
            <v>27389</v>
          </cell>
          <cell r="S4678">
            <v>27389</v>
          </cell>
          <cell r="T4678">
            <v>0</v>
          </cell>
          <cell r="U4678">
            <v>0</v>
          </cell>
          <cell r="V4678">
            <v>0</v>
          </cell>
          <cell r="W4678">
            <v>0</v>
          </cell>
          <cell r="X4678">
            <v>0</v>
          </cell>
          <cell r="Y4678">
            <v>0</v>
          </cell>
          <cell r="Z4678">
            <v>0</v>
          </cell>
          <cell r="AA4678">
            <v>0</v>
          </cell>
          <cell r="AB4678">
            <v>0</v>
          </cell>
          <cell r="AC4678">
            <v>0</v>
          </cell>
          <cell r="AD4678">
            <v>0</v>
          </cell>
          <cell r="AE4678">
            <v>0</v>
          </cell>
        </row>
        <row r="4679">
          <cell r="C4679" t="str">
            <v>S060800282</v>
          </cell>
          <cell r="D4679" t="str">
            <v>NUT 76572ใชักับ SCREWDRIVER</v>
          </cell>
          <cell r="F4679" t="str">
            <v>RR0206257</v>
          </cell>
          <cell r="G4679">
            <v>37425</v>
          </cell>
          <cell r="H4679">
            <v>1</v>
          </cell>
          <cell r="I4679">
            <v>6460</v>
          </cell>
          <cell r="J4679">
            <v>1</v>
          </cell>
          <cell r="K4679">
            <v>37425</v>
          </cell>
          <cell r="N4679">
            <v>0</v>
          </cell>
          <cell r="O4679">
            <v>6459</v>
          </cell>
          <cell r="P4679">
            <v>6459</v>
          </cell>
          <cell r="Q4679">
            <v>6459</v>
          </cell>
          <cell r="R4679">
            <v>6459</v>
          </cell>
          <cell r="S4679">
            <v>6459</v>
          </cell>
          <cell r="T4679">
            <v>0</v>
          </cell>
          <cell r="U4679">
            <v>0</v>
          </cell>
          <cell r="V4679">
            <v>0</v>
          </cell>
          <cell r="W4679">
            <v>0</v>
          </cell>
          <cell r="X4679">
            <v>0</v>
          </cell>
          <cell r="Y4679">
            <v>0</v>
          </cell>
          <cell r="Z4679">
            <v>0</v>
          </cell>
          <cell r="AA4679">
            <v>0</v>
          </cell>
          <cell r="AB4679">
            <v>0</v>
          </cell>
          <cell r="AC4679">
            <v>0</v>
          </cell>
          <cell r="AD4679">
            <v>0</v>
          </cell>
          <cell r="AE4679">
            <v>0</v>
          </cell>
        </row>
        <row r="4680">
          <cell r="C4680" t="str">
            <v>S060800283</v>
          </cell>
          <cell r="D4680" t="str">
            <v>RIVET NUT 76582 M6 ใช้กับ SCREWDRIVER</v>
          </cell>
          <cell r="F4680" t="str">
            <v>RR0206257</v>
          </cell>
          <cell r="G4680">
            <v>37425</v>
          </cell>
          <cell r="H4680">
            <v>1</v>
          </cell>
          <cell r="I4680">
            <v>6460</v>
          </cell>
          <cell r="J4680">
            <v>1</v>
          </cell>
          <cell r="K4680">
            <v>37425</v>
          </cell>
          <cell r="N4680">
            <v>0</v>
          </cell>
          <cell r="O4680">
            <v>6459</v>
          </cell>
          <cell r="P4680">
            <v>6459</v>
          </cell>
          <cell r="Q4680">
            <v>6459</v>
          </cell>
          <cell r="R4680">
            <v>6459</v>
          </cell>
          <cell r="S4680">
            <v>6459</v>
          </cell>
          <cell r="T4680">
            <v>0</v>
          </cell>
          <cell r="U4680">
            <v>0</v>
          </cell>
          <cell r="V4680">
            <v>0</v>
          </cell>
          <cell r="W4680">
            <v>0</v>
          </cell>
          <cell r="X4680">
            <v>0</v>
          </cell>
          <cell r="Y4680">
            <v>0</v>
          </cell>
          <cell r="Z4680">
            <v>0</v>
          </cell>
          <cell r="AA4680">
            <v>0</v>
          </cell>
          <cell r="AB4680">
            <v>0</v>
          </cell>
          <cell r="AC4680">
            <v>0</v>
          </cell>
          <cell r="AD4680">
            <v>0</v>
          </cell>
          <cell r="AE4680">
            <v>0</v>
          </cell>
        </row>
        <row r="4681">
          <cell r="C4681" t="str">
            <v>S060800284</v>
          </cell>
          <cell r="D4681" t="str">
            <v>RIVET NUT 76592 M8 ใช้กับSCREWDRIVER</v>
          </cell>
          <cell r="F4681" t="str">
            <v>RR0206257</v>
          </cell>
          <cell r="G4681">
            <v>37425</v>
          </cell>
          <cell r="H4681">
            <v>1</v>
          </cell>
          <cell r="I4681">
            <v>6460</v>
          </cell>
          <cell r="J4681">
            <v>1</v>
          </cell>
          <cell r="K4681">
            <v>37425</v>
          </cell>
          <cell r="N4681">
            <v>0</v>
          </cell>
          <cell r="O4681">
            <v>6459</v>
          </cell>
          <cell r="P4681">
            <v>6459</v>
          </cell>
          <cell r="Q4681">
            <v>6459</v>
          </cell>
          <cell r="R4681">
            <v>6459</v>
          </cell>
          <cell r="S4681">
            <v>6459</v>
          </cell>
          <cell r="T4681">
            <v>0</v>
          </cell>
          <cell r="U4681">
            <v>0</v>
          </cell>
          <cell r="V4681">
            <v>0</v>
          </cell>
          <cell r="W4681">
            <v>0</v>
          </cell>
          <cell r="X4681">
            <v>0</v>
          </cell>
          <cell r="Y4681">
            <v>0</v>
          </cell>
          <cell r="Z4681">
            <v>0</v>
          </cell>
          <cell r="AA4681">
            <v>0</v>
          </cell>
          <cell r="AB4681">
            <v>0</v>
          </cell>
          <cell r="AC4681">
            <v>0</v>
          </cell>
          <cell r="AD4681">
            <v>0</v>
          </cell>
          <cell r="AE4681">
            <v>0</v>
          </cell>
        </row>
        <row r="4682">
          <cell r="C4682" t="str">
            <v>H047100020</v>
          </cell>
          <cell r="D4682" t="str">
            <v>CPU INTEL CELERON 1.1 GHz</v>
          </cell>
          <cell r="F4682" t="str">
            <v>RR0206333</v>
          </cell>
          <cell r="G4682">
            <v>37431</v>
          </cell>
          <cell r="H4682">
            <v>1</v>
          </cell>
          <cell r="I4682">
            <v>3150</v>
          </cell>
          <cell r="J4682">
            <v>1</v>
          </cell>
          <cell r="K4682">
            <v>37431</v>
          </cell>
          <cell r="N4682">
            <v>0</v>
          </cell>
          <cell r="O4682">
            <v>3149</v>
          </cell>
          <cell r="P4682">
            <v>3149</v>
          </cell>
          <cell r="Q4682">
            <v>3149</v>
          </cell>
          <cell r="R4682">
            <v>3149</v>
          </cell>
          <cell r="S4682">
            <v>3149</v>
          </cell>
          <cell r="T4682">
            <v>0</v>
          </cell>
          <cell r="U4682">
            <v>0</v>
          </cell>
          <cell r="V4682">
            <v>0</v>
          </cell>
          <cell r="W4682">
            <v>0</v>
          </cell>
          <cell r="X4682">
            <v>0</v>
          </cell>
          <cell r="Y4682">
            <v>0</v>
          </cell>
          <cell r="Z4682">
            <v>0</v>
          </cell>
          <cell r="AA4682">
            <v>0</v>
          </cell>
          <cell r="AB4682">
            <v>0</v>
          </cell>
          <cell r="AC4682">
            <v>0</v>
          </cell>
          <cell r="AD4682">
            <v>0</v>
          </cell>
          <cell r="AE4682">
            <v>0</v>
          </cell>
        </row>
        <row r="4683">
          <cell r="C4683" t="str">
            <v>S070200993</v>
          </cell>
          <cell r="D4683" t="str">
            <v>JOB 0356 แม่พิมพ์ปั้ม ORING CU 5/16</v>
          </cell>
          <cell r="F4683" t="str">
            <v>JV0206123</v>
          </cell>
          <cell r="G4683">
            <v>37437</v>
          </cell>
          <cell r="H4683">
            <v>1</v>
          </cell>
          <cell r="I4683">
            <v>16157.54</v>
          </cell>
          <cell r="J4683">
            <v>1</v>
          </cell>
          <cell r="K4683">
            <v>37437</v>
          </cell>
          <cell r="N4683">
            <v>0</v>
          </cell>
          <cell r="O4683">
            <v>16156.54</v>
          </cell>
          <cell r="P4683">
            <v>16156.54</v>
          </cell>
          <cell r="Q4683">
            <v>16156.54</v>
          </cell>
          <cell r="R4683">
            <v>16156.54</v>
          </cell>
          <cell r="S4683">
            <v>16156.54</v>
          </cell>
          <cell r="T4683">
            <v>0</v>
          </cell>
          <cell r="U4683">
            <v>0</v>
          </cell>
          <cell r="V4683">
            <v>0</v>
          </cell>
          <cell r="W4683">
            <v>0</v>
          </cell>
          <cell r="X4683">
            <v>0</v>
          </cell>
          <cell r="Y4683">
            <v>0</v>
          </cell>
          <cell r="Z4683">
            <v>0</v>
          </cell>
          <cell r="AA4683">
            <v>0</v>
          </cell>
          <cell r="AB4683">
            <v>0</v>
          </cell>
          <cell r="AC4683">
            <v>0</v>
          </cell>
          <cell r="AD4683">
            <v>0</v>
          </cell>
          <cell r="AE4683">
            <v>0</v>
          </cell>
        </row>
        <row r="4684">
          <cell r="C4684" t="str">
            <v>S070200994</v>
          </cell>
          <cell r="D4684" t="str">
            <v>JOB 0307 แม่พิมพ์ CHAMFER PTT.1"X0.866'</v>
          </cell>
          <cell r="F4684" t="str">
            <v>JV0206123</v>
          </cell>
          <cell r="G4684">
            <v>37437</v>
          </cell>
          <cell r="H4684">
            <v>1</v>
          </cell>
          <cell r="I4684">
            <v>60602.01</v>
          </cell>
          <cell r="J4684">
            <v>1</v>
          </cell>
          <cell r="K4684">
            <v>37437</v>
          </cell>
          <cell r="N4684">
            <v>0</v>
          </cell>
          <cell r="O4684">
            <v>60601.01</v>
          </cell>
          <cell r="P4684">
            <v>60601.01</v>
          </cell>
          <cell r="Q4684">
            <v>60601.01</v>
          </cell>
          <cell r="R4684">
            <v>60601.01</v>
          </cell>
          <cell r="S4684">
            <v>60601.01</v>
          </cell>
          <cell r="T4684">
            <v>0</v>
          </cell>
          <cell r="U4684">
            <v>0</v>
          </cell>
          <cell r="V4684">
            <v>0</v>
          </cell>
          <cell r="W4684">
            <v>0</v>
          </cell>
          <cell r="X4684">
            <v>0</v>
          </cell>
          <cell r="Y4684">
            <v>0</v>
          </cell>
          <cell r="Z4684">
            <v>0</v>
          </cell>
          <cell r="AA4684">
            <v>0</v>
          </cell>
          <cell r="AB4684">
            <v>0</v>
          </cell>
          <cell r="AC4684">
            <v>0</v>
          </cell>
          <cell r="AD4684">
            <v>0</v>
          </cell>
          <cell r="AE4684">
            <v>0</v>
          </cell>
        </row>
        <row r="4685">
          <cell r="C4685" t="str">
            <v>S060200287</v>
          </cell>
          <cell r="D4685" t="str">
            <v>JOB MW02-06-002 แม่พิมพ์ปั้มรู เข็มเจาะ 6.55มม.</v>
          </cell>
          <cell r="F4685" t="str">
            <v>JV0206123</v>
          </cell>
          <cell r="G4685">
            <v>37437</v>
          </cell>
          <cell r="H4685">
            <v>10</v>
          </cell>
          <cell r="I4685">
            <v>4329.5</v>
          </cell>
          <cell r="J4685">
            <v>10</v>
          </cell>
          <cell r="K4685">
            <v>37437</v>
          </cell>
          <cell r="N4685">
            <v>0</v>
          </cell>
          <cell r="O4685">
            <v>4319.5</v>
          </cell>
          <cell r="P4685">
            <v>4319.5</v>
          </cell>
          <cell r="Q4685">
            <v>4319.5</v>
          </cell>
          <cell r="R4685">
            <v>4319.5</v>
          </cell>
          <cell r="S4685">
            <v>4319.5</v>
          </cell>
          <cell r="T4685">
            <v>0</v>
          </cell>
          <cell r="U4685">
            <v>0</v>
          </cell>
          <cell r="V4685">
            <v>0</v>
          </cell>
          <cell r="W4685">
            <v>0</v>
          </cell>
          <cell r="X4685">
            <v>0</v>
          </cell>
          <cell r="Y4685">
            <v>0</v>
          </cell>
          <cell r="Z4685">
            <v>0</v>
          </cell>
          <cell r="AA4685">
            <v>0</v>
          </cell>
          <cell r="AB4685">
            <v>0</v>
          </cell>
          <cell r="AC4685">
            <v>0</v>
          </cell>
          <cell r="AD4685">
            <v>0</v>
          </cell>
          <cell r="AE4685">
            <v>0</v>
          </cell>
        </row>
        <row r="4686">
          <cell r="C4686" t="str">
            <v>S070200995</v>
          </cell>
          <cell r="D4686" t="str">
            <v>JOB 02-05-028 007 008</v>
          </cell>
          <cell r="E4686" t="str">
            <v>แม่พิมพ์เจาะรู 7.5 13.5 6.5มม.</v>
          </cell>
          <cell r="F4686" t="str">
            <v>JV0206123</v>
          </cell>
          <cell r="G4686">
            <v>37437</v>
          </cell>
          <cell r="H4686">
            <v>1</v>
          </cell>
          <cell r="I4686">
            <v>1437</v>
          </cell>
          <cell r="J4686">
            <v>1</v>
          </cell>
          <cell r="K4686">
            <v>37437</v>
          </cell>
          <cell r="N4686">
            <v>0</v>
          </cell>
          <cell r="O4686">
            <v>1436</v>
          </cell>
          <cell r="P4686">
            <v>1436</v>
          </cell>
          <cell r="Q4686">
            <v>1436</v>
          </cell>
          <cell r="R4686">
            <v>1436</v>
          </cell>
          <cell r="S4686">
            <v>1436</v>
          </cell>
          <cell r="T4686">
            <v>0</v>
          </cell>
          <cell r="U4686">
            <v>0</v>
          </cell>
          <cell r="V4686">
            <v>0</v>
          </cell>
          <cell r="W4686">
            <v>0</v>
          </cell>
          <cell r="X4686">
            <v>0</v>
          </cell>
          <cell r="Y4686">
            <v>0</v>
          </cell>
          <cell r="Z4686">
            <v>0</v>
          </cell>
          <cell r="AA4686">
            <v>0</v>
          </cell>
          <cell r="AB4686">
            <v>0</v>
          </cell>
          <cell r="AC4686">
            <v>0</v>
          </cell>
          <cell r="AD4686">
            <v>0</v>
          </cell>
          <cell r="AE4686">
            <v>0</v>
          </cell>
        </row>
        <row r="4687">
          <cell r="C4687" t="str">
            <v>S070200996</v>
          </cell>
          <cell r="D4687" t="str">
            <v>JOB 06-022 แม่พิมพ์ BLANK-BRACKET COND CCX-0157</v>
          </cell>
          <cell r="F4687" t="str">
            <v>JV0206123</v>
          </cell>
          <cell r="G4687">
            <v>37437</v>
          </cell>
          <cell r="H4687">
            <v>1</v>
          </cell>
          <cell r="I4687">
            <v>1676.5</v>
          </cell>
          <cell r="J4687">
            <v>1</v>
          </cell>
          <cell r="K4687">
            <v>37437</v>
          </cell>
          <cell r="N4687">
            <v>0</v>
          </cell>
          <cell r="O4687">
            <v>1675.5</v>
          </cell>
          <cell r="P4687">
            <v>1675.5</v>
          </cell>
          <cell r="Q4687">
            <v>1675.5</v>
          </cell>
          <cell r="R4687">
            <v>1675.5</v>
          </cell>
          <cell r="S4687">
            <v>1675.5</v>
          </cell>
          <cell r="T4687">
            <v>0</v>
          </cell>
          <cell r="U4687">
            <v>0</v>
          </cell>
          <cell r="V4687">
            <v>0</v>
          </cell>
          <cell r="W4687">
            <v>0</v>
          </cell>
          <cell r="X4687">
            <v>0</v>
          </cell>
          <cell r="Y4687">
            <v>0</v>
          </cell>
          <cell r="Z4687">
            <v>0</v>
          </cell>
          <cell r="AA4687">
            <v>0</v>
          </cell>
          <cell r="AB4687">
            <v>0</v>
          </cell>
          <cell r="AC4687">
            <v>0</v>
          </cell>
          <cell r="AD4687">
            <v>0</v>
          </cell>
          <cell r="AE4687">
            <v>0</v>
          </cell>
        </row>
        <row r="4688">
          <cell r="C4688" t="str">
            <v>SS00300112</v>
          </cell>
          <cell r="D4688" t="str">
            <v>JOB 02-06-029 022 แม่พิมพ์ปั้มบ่า #4</v>
          </cell>
          <cell r="F4688" t="str">
            <v>JV0206123</v>
          </cell>
          <cell r="G4688">
            <v>37437</v>
          </cell>
          <cell r="H4688">
            <v>1</v>
          </cell>
          <cell r="I4688">
            <v>3113.5</v>
          </cell>
          <cell r="J4688">
            <v>0</v>
          </cell>
          <cell r="K4688">
            <v>37437</v>
          </cell>
          <cell r="O4688">
            <v>0</v>
          </cell>
          <cell r="P4688">
            <v>0</v>
          </cell>
          <cell r="Q4688">
            <v>0</v>
          </cell>
          <cell r="R4688">
            <v>0</v>
          </cell>
          <cell r="S4688">
            <v>0</v>
          </cell>
          <cell r="T4688">
            <v>0</v>
          </cell>
          <cell r="U4688">
            <v>0</v>
          </cell>
          <cell r="V4688">
            <v>0</v>
          </cell>
          <cell r="W4688">
            <v>0</v>
          </cell>
          <cell r="X4688">
            <v>0</v>
          </cell>
          <cell r="Y4688">
            <v>0</v>
          </cell>
          <cell r="Z4688">
            <v>0</v>
          </cell>
          <cell r="AA4688">
            <v>0</v>
          </cell>
          <cell r="AB4688">
            <v>0</v>
          </cell>
          <cell r="AC4688">
            <v>0</v>
          </cell>
          <cell r="AD4688">
            <v>0</v>
          </cell>
          <cell r="AE4688">
            <v>0</v>
          </cell>
        </row>
        <row r="4689">
          <cell r="C4689" t="str">
            <v>S060300431</v>
          </cell>
          <cell r="D4689" t="str">
            <v>JOB 02-06-024  เครื่อง 2 BOTT ยึด PUCH</v>
          </cell>
          <cell r="F4689" t="str">
            <v>JV0206123</v>
          </cell>
          <cell r="G4689">
            <v>37437</v>
          </cell>
          <cell r="H4689">
            <v>1</v>
          </cell>
          <cell r="I4689">
            <v>4430.75</v>
          </cell>
          <cell r="J4689">
            <v>1</v>
          </cell>
          <cell r="K4689">
            <v>37437</v>
          </cell>
          <cell r="N4689">
            <v>0</v>
          </cell>
          <cell r="O4689">
            <v>4429.75</v>
          </cell>
          <cell r="P4689">
            <v>4429.75</v>
          </cell>
          <cell r="Q4689">
            <v>4429.75</v>
          </cell>
          <cell r="R4689">
            <v>4429.75</v>
          </cell>
          <cell r="S4689">
            <v>4429.75</v>
          </cell>
          <cell r="T4689">
            <v>0</v>
          </cell>
          <cell r="U4689">
            <v>0</v>
          </cell>
          <cell r="V4689">
            <v>0</v>
          </cell>
          <cell r="W4689">
            <v>0</v>
          </cell>
          <cell r="X4689">
            <v>0</v>
          </cell>
          <cell r="Y4689">
            <v>0</v>
          </cell>
          <cell r="Z4689">
            <v>0</v>
          </cell>
          <cell r="AA4689">
            <v>0</v>
          </cell>
          <cell r="AB4689">
            <v>0</v>
          </cell>
          <cell r="AC4689">
            <v>0</v>
          </cell>
          <cell r="AD4689">
            <v>0</v>
          </cell>
          <cell r="AE4689">
            <v>0</v>
          </cell>
        </row>
        <row r="4690">
          <cell r="C4690" t="str">
            <v>S060300432</v>
          </cell>
          <cell r="D4690" t="str">
            <v>JOB02-06-002 005 ทำเข็มดันท่อ เครื่อง OAK#1</v>
          </cell>
          <cell r="F4690" t="str">
            <v>JV0206123</v>
          </cell>
          <cell r="G4690">
            <v>37437</v>
          </cell>
          <cell r="H4690">
            <v>1</v>
          </cell>
          <cell r="I4690">
            <v>1093.22</v>
          </cell>
          <cell r="J4690">
            <v>1</v>
          </cell>
          <cell r="K4690">
            <v>37437</v>
          </cell>
          <cell r="N4690">
            <v>0</v>
          </cell>
          <cell r="O4690">
            <v>1092.22</v>
          </cell>
          <cell r="P4690">
            <v>1092.22</v>
          </cell>
          <cell r="Q4690">
            <v>1092.22</v>
          </cell>
          <cell r="R4690">
            <v>1092.22</v>
          </cell>
          <cell r="S4690">
            <v>1092.22</v>
          </cell>
          <cell r="T4690">
            <v>0</v>
          </cell>
          <cell r="U4690">
            <v>0</v>
          </cell>
          <cell r="V4690">
            <v>0</v>
          </cell>
          <cell r="W4690">
            <v>0</v>
          </cell>
          <cell r="X4690">
            <v>0</v>
          </cell>
          <cell r="Y4690">
            <v>0</v>
          </cell>
          <cell r="Z4690">
            <v>0</v>
          </cell>
          <cell r="AA4690">
            <v>0</v>
          </cell>
          <cell r="AB4690">
            <v>0</v>
          </cell>
          <cell r="AC4690">
            <v>0</v>
          </cell>
          <cell r="AD4690">
            <v>0</v>
          </cell>
          <cell r="AE4690">
            <v>0</v>
          </cell>
        </row>
        <row r="4691">
          <cell r="C4691" t="str">
            <v>S060300433</v>
          </cell>
          <cell r="D4691" t="str">
            <v>JOB 02-06-010 แกนเข็มดัดท่อ CU 3/8</v>
          </cell>
          <cell r="F4691" t="str">
            <v>JV0206123</v>
          </cell>
          <cell r="G4691">
            <v>37437</v>
          </cell>
          <cell r="H4691">
            <v>1</v>
          </cell>
          <cell r="I4691">
            <v>1676.5</v>
          </cell>
          <cell r="J4691">
            <v>1</v>
          </cell>
          <cell r="K4691">
            <v>37437</v>
          </cell>
          <cell r="N4691">
            <v>0</v>
          </cell>
          <cell r="O4691">
            <v>1675.5</v>
          </cell>
          <cell r="P4691">
            <v>1675.5</v>
          </cell>
          <cell r="Q4691">
            <v>1675.5</v>
          </cell>
          <cell r="R4691">
            <v>1675.5</v>
          </cell>
          <cell r="S4691">
            <v>1675.5</v>
          </cell>
          <cell r="T4691">
            <v>0</v>
          </cell>
          <cell r="U4691">
            <v>0</v>
          </cell>
          <cell r="V4691">
            <v>0</v>
          </cell>
          <cell r="W4691">
            <v>0</v>
          </cell>
          <cell r="X4691">
            <v>0</v>
          </cell>
          <cell r="Y4691">
            <v>0</v>
          </cell>
          <cell r="Z4691">
            <v>0</v>
          </cell>
          <cell r="AA4691">
            <v>0</v>
          </cell>
          <cell r="AB4691">
            <v>0</v>
          </cell>
          <cell r="AC4691">
            <v>0</v>
          </cell>
          <cell r="AD4691">
            <v>0</v>
          </cell>
          <cell r="AE4691">
            <v>0</v>
          </cell>
        </row>
        <row r="4692">
          <cell r="C4692" t="str">
            <v>S070300113</v>
          </cell>
          <cell r="D4692" t="str">
            <v>JOB 02-06-003 004 แม่พิมพ์ดัดท่อ 1/4</v>
          </cell>
          <cell r="F4692" t="str">
            <v>JV0206123</v>
          </cell>
          <cell r="G4692">
            <v>37437</v>
          </cell>
          <cell r="H4692">
            <v>1</v>
          </cell>
          <cell r="I4692">
            <v>1077.75</v>
          </cell>
          <cell r="J4692">
            <v>1</v>
          </cell>
          <cell r="K4692">
            <v>37437</v>
          </cell>
          <cell r="N4692">
            <v>0</v>
          </cell>
          <cell r="O4692">
            <v>1076.75</v>
          </cell>
          <cell r="P4692">
            <v>1076.75</v>
          </cell>
          <cell r="Q4692">
            <v>1076.75</v>
          </cell>
          <cell r="R4692">
            <v>1076.75</v>
          </cell>
          <cell r="S4692">
            <v>1076.75</v>
          </cell>
          <cell r="T4692">
            <v>0</v>
          </cell>
          <cell r="U4692">
            <v>0</v>
          </cell>
          <cell r="V4692">
            <v>0</v>
          </cell>
          <cell r="W4692">
            <v>0</v>
          </cell>
          <cell r="X4692">
            <v>0</v>
          </cell>
          <cell r="Y4692">
            <v>0</v>
          </cell>
          <cell r="Z4692">
            <v>0</v>
          </cell>
          <cell r="AA4692">
            <v>0</v>
          </cell>
          <cell r="AB4692">
            <v>0</v>
          </cell>
          <cell r="AC4692">
            <v>0</v>
          </cell>
          <cell r="AD4692">
            <v>0</v>
          </cell>
          <cell r="AE4692">
            <v>0</v>
          </cell>
        </row>
        <row r="4693">
          <cell r="C4693" t="str">
            <v>S070300114</v>
          </cell>
          <cell r="D4693" t="str">
            <v>JOB 0319 4561 แม่พิมพ์ EXPAND PTT. 1"X0.866</v>
          </cell>
          <cell r="F4693" t="str">
            <v>JV0206123</v>
          </cell>
          <cell r="G4693">
            <v>37437</v>
          </cell>
          <cell r="H4693">
            <v>1</v>
          </cell>
          <cell r="I4693">
            <v>211584.7</v>
          </cell>
          <cell r="J4693">
            <v>1</v>
          </cell>
          <cell r="K4693">
            <v>37437</v>
          </cell>
          <cell r="N4693">
            <v>0</v>
          </cell>
          <cell r="O4693">
            <v>211583.7</v>
          </cell>
          <cell r="P4693">
            <v>211583.7</v>
          </cell>
          <cell r="Q4693">
            <v>211583.7</v>
          </cell>
          <cell r="R4693">
            <v>211583.7</v>
          </cell>
          <cell r="S4693">
            <v>211583.7</v>
          </cell>
          <cell r="T4693">
            <v>0</v>
          </cell>
          <cell r="U4693">
            <v>0</v>
          </cell>
          <cell r="V4693">
            <v>0</v>
          </cell>
          <cell r="W4693">
            <v>0</v>
          </cell>
          <cell r="X4693">
            <v>0</v>
          </cell>
          <cell r="Y4693">
            <v>0</v>
          </cell>
          <cell r="Z4693">
            <v>0</v>
          </cell>
          <cell r="AA4693">
            <v>0</v>
          </cell>
          <cell r="AB4693">
            <v>0</v>
          </cell>
          <cell r="AC4693">
            <v>0</v>
          </cell>
          <cell r="AD4693">
            <v>0</v>
          </cell>
          <cell r="AE4693">
            <v>0</v>
          </cell>
        </row>
        <row r="4694">
          <cell r="C4694" t="str">
            <v>S060400585</v>
          </cell>
          <cell r="D4694" t="str">
            <v>JOB 0348 JIG เชื่อมประกอบ FITTING -COMBO 12</v>
          </cell>
          <cell r="F4694" t="str">
            <v>JV0206123</v>
          </cell>
          <cell r="G4694">
            <v>37437</v>
          </cell>
          <cell r="H4694">
            <v>3</v>
          </cell>
          <cell r="I4694">
            <v>13559.07</v>
          </cell>
          <cell r="J4694">
            <v>3</v>
          </cell>
          <cell r="K4694">
            <v>37437</v>
          </cell>
          <cell r="N4694">
            <v>0</v>
          </cell>
          <cell r="O4694">
            <v>13556.07</v>
          </cell>
          <cell r="P4694">
            <v>13556.07</v>
          </cell>
          <cell r="Q4694">
            <v>13556.07</v>
          </cell>
          <cell r="R4694">
            <v>13556.07</v>
          </cell>
          <cell r="S4694">
            <v>13556.07</v>
          </cell>
          <cell r="T4694">
            <v>0</v>
          </cell>
          <cell r="U4694">
            <v>0</v>
          </cell>
          <cell r="V4694">
            <v>0</v>
          </cell>
          <cell r="W4694">
            <v>0</v>
          </cell>
          <cell r="X4694">
            <v>0</v>
          </cell>
          <cell r="Y4694">
            <v>0</v>
          </cell>
          <cell r="Z4694">
            <v>0</v>
          </cell>
          <cell r="AA4694">
            <v>0</v>
          </cell>
          <cell r="AB4694">
            <v>0</v>
          </cell>
          <cell r="AC4694">
            <v>0</v>
          </cell>
          <cell r="AD4694">
            <v>0</v>
          </cell>
          <cell r="AE4694">
            <v>0</v>
          </cell>
        </row>
        <row r="4695">
          <cell r="C4695" t="str">
            <v>S060400597</v>
          </cell>
          <cell r="D4695" t="str">
            <v>JOB 0363 JIG เจาะ INLET/OUTLET ECX-0986</v>
          </cell>
          <cell r="F4695" t="str">
            <v>JV0206123</v>
          </cell>
          <cell r="G4695">
            <v>37437</v>
          </cell>
          <cell r="H4695">
            <v>1</v>
          </cell>
          <cell r="I4695">
            <v>5825.68</v>
          </cell>
          <cell r="J4695">
            <v>1</v>
          </cell>
          <cell r="K4695">
            <v>37437</v>
          </cell>
          <cell r="N4695">
            <v>0</v>
          </cell>
          <cell r="O4695">
            <v>5824.68</v>
          </cell>
          <cell r="P4695">
            <v>5824.68</v>
          </cell>
          <cell r="Q4695">
            <v>5824.68</v>
          </cell>
          <cell r="R4695">
            <v>5824.68</v>
          </cell>
          <cell r="S4695">
            <v>5824.68</v>
          </cell>
          <cell r="T4695">
            <v>0</v>
          </cell>
          <cell r="U4695">
            <v>0</v>
          </cell>
          <cell r="V4695">
            <v>0</v>
          </cell>
          <cell r="W4695">
            <v>0</v>
          </cell>
          <cell r="X4695">
            <v>0</v>
          </cell>
          <cell r="Y4695">
            <v>0</v>
          </cell>
          <cell r="Z4695">
            <v>0</v>
          </cell>
          <cell r="AA4695">
            <v>0</v>
          </cell>
          <cell r="AB4695">
            <v>0</v>
          </cell>
          <cell r="AC4695">
            <v>0</v>
          </cell>
          <cell r="AD4695">
            <v>0</v>
          </cell>
          <cell r="AE4695">
            <v>0</v>
          </cell>
        </row>
        <row r="4696">
          <cell r="C4696" t="str">
            <v>S060400586</v>
          </cell>
          <cell r="D4696" t="str">
            <v>JOB 0348 JIG เชื่อมประกอบ FITTING INLET COMBO 12</v>
          </cell>
          <cell r="F4696" t="str">
            <v>JV0206123</v>
          </cell>
          <cell r="G4696">
            <v>37437</v>
          </cell>
          <cell r="H4696">
            <v>3</v>
          </cell>
          <cell r="I4696">
            <v>13995.45</v>
          </cell>
          <cell r="J4696">
            <v>3</v>
          </cell>
          <cell r="K4696">
            <v>37437</v>
          </cell>
          <cell r="N4696">
            <v>0</v>
          </cell>
          <cell r="O4696">
            <v>13992.45</v>
          </cell>
          <cell r="P4696">
            <v>13992.45</v>
          </cell>
          <cell r="Q4696">
            <v>13992.45</v>
          </cell>
          <cell r="R4696">
            <v>13992.45</v>
          </cell>
          <cell r="S4696">
            <v>13992.45</v>
          </cell>
          <cell r="T4696">
            <v>0</v>
          </cell>
          <cell r="U4696">
            <v>0</v>
          </cell>
          <cell r="V4696">
            <v>0</v>
          </cell>
          <cell r="W4696">
            <v>0</v>
          </cell>
          <cell r="X4696">
            <v>0</v>
          </cell>
          <cell r="Y4696">
            <v>0</v>
          </cell>
          <cell r="Z4696">
            <v>0</v>
          </cell>
          <cell r="AA4696">
            <v>0</v>
          </cell>
          <cell r="AB4696">
            <v>0</v>
          </cell>
          <cell r="AC4696">
            <v>0</v>
          </cell>
          <cell r="AD4696">
            <v>0</v>
          </cell>
          <cell r="AE4696">
            <v>0</v>
          </cell>
        </row>
        <row r="4697">
          <cell r="C4697" t="str">
            <v>S060400587</v>
          </cell>
          <cell r="D4697" t="str">
            <v>JOB 0333 JIG เจาะ INLET/OUTLET CCX-0712</v>
          </cell>
          <cell r="F4697" t="str">
            <v>JV0206123</v>
          </cell>
          <cell r="G4697">
            <v>37437</v>
          </cell>
          <cell r="H4697">
            <v>1</v>
          </cell>
          <cell r="I4697">
            <v>4036.61</v>
          </cell>
          <cell r="J4697">
            <v>1</v>
          </cell>
          <cell r="K4697">
            <v>37437</v>
          </cell>
          <cell r="N4697">
            <v>0</v>
          </cell>
          <cell r="O4697">
            <v>4035.61</v>
          </cell>
          <cell r="P4697">
            <v>4035.61</v>
          </cell>
          <cell r="Q4697">
            <v>4035.61</v>
          </cell>
          <cell r="R4697">
            <v>4035.61</v>
          </cell>
          <cell r="S4697">
            <v>4035.61</v>
          </cell>
          <cell r="T4697">
            <v>0</v>
          </cell>
          <cell r="U4697">
            <v>0</v>
          </cell>
          <cell r="V4697">
            <v>0</v>
          </cell>
          <cell r="W4697">
            <v>0</v>
          </cell>
          <cell r="X4697">
            <v>0</v>
          </cell>
          <cell r="Y4697">
            <v>0</v>
          </cell>
          <cell r="Z4697">
            <v>0</v>
          </cell>
          <cell r="AA4697">
            <v>0</v>
          </cell>
          <cell r="AB4697">
            <v>0</v>
          </cell>
          <cell r="AC4697">
            <v>0</v>
          </cell>
          <cell r="AD4697">
            <v>0</v>
          </cell>
          <cell r="AE4697">
            <v>0</v>
          </cell>
        </row>
        <row r="4698">
          <cell r="C4698" t="str">
            <v>S060400588</v>
          </cell>
          <cell r="D4698" t="str">
            <v>JOB 0331 JIG เจาะ INLET/OUTLET CCX-0708</v>
          </cell>
          <cell r="F4698" t="str">
            <v>JV0206123</v>
          </cell>
          <cell r="G4698">
            <v>37437</v>
          </cell>
          <cell r="H4698">
            <v>1</v>
          </cell>
          <cell r="I4698">
            <v>13151.93</v>
          </cell>
          <cell r="J4698">
            <v>1</v>
          </cell>
          <cell r="K4698">
            <v>37437</v>
          </cell>
          <cell r="N4698">
            <v>0</v>
          </cell>
          <cell r="O4698">
            <v>13150.93</v>
          </cell>
          <cell r="P4698">
            <v>13150.93</v>
          </cell>
          <cell r="Q4698">
            <v>13150.93</v>
          </cell>
          <cell r="R4698">
            <v>13150.93</v>
          </cell>
          <cell r="S4698">
            <v>13150.93</v>
          </cell>
          <cell r="T4698">
            <v>0</v>
          </cell>
          <cell r="U4698">
            <v>0</v>
          </cell>
          <cell r="V4698">
            <v>0</v>
          </cell>
          <cell r="W4698">
            <v>0</v>
          </cell>
          <cell r="X4698">
            <v>0</v>
          </cell>
          <cell r="Y4698">
            <v>0</v>
          </cell>
          <cell r="Z4698">
            <v>0</v>
          </cell>
          <cell r="AA4698">
            <v>0</v>
          </cell>
          <cell r="AB4698">
            <v>0</v>
          </cell>
          <cell r="AC4698">
            <v>0</v>
          </cell>
          <cell r="AD4698">
            <v>0</v>
          </cell>
          <cell r="AE4698">
            <v>0</v>
          </cell>
        </row>
        <row r="4699">
          <cell r="C4699" t="str">
            <v>S060400589</v>
          </cell>
          <cell r="D4699" t="str">
            <v>JOB 0328 JIG เจาะ INLET/OUTLET ECX-0971</v>
          </cell>
          <cell r="F4699" t="str">
            <v>JV0206123</v>
          </cell>
          <cell r="G4699">
            <v>37437</v>
          </cell>
          <cell r="H4699">
            <v>1</v>
          </cell>
          <cell r="I4699">
            <v>3425.82</v>
          </cell>
          <cell r="J4699">
            <v>1</v>
          </cell>
          <cell r="K4699">
            <v>37437</v>
          </cell>
          <cell r="N4699">
            <v>0</v>
          </cell>
          <cell r="O4699">
            <v>3424.82</v>
          </cell>
          <cell r="P4699">
            <v>3424.82</v>
          </cell>
          <cell r="Q4699">
            <v>3424.82</v>
          </cell>
          <cell r="R4699">
            <v>3424.82</v>
          </cell>
          <cell r="S4699">
            <v>3424.82</v>
          </cell>
          <cell r="T4699">
            <v>0</v>
          </cell>
          <cell r="U4699">
            <v>0</v>
          </cell>
          <cell r="V4699">
            <v>0</v>
          </cell>
          <cell r="W4699">
            <v>0</v>
          </cell>
          <cell r="X4699">
            <v>0</v>
          </cell>
          <cell r="Y4699">
            <v>0</v>
          </cell>
          <cell r="Z4699">
            <v>0</v>
          </cell>
          <cell r="AA4699">
            <v>0</v>
          </cell>
          <cell r="AB4699">
            <v>0</v>
          </cell>
          <cell r="AC4699">
            <v>0</v>
          </cell>
          <cell r="AD4699">
            <v>0</v>
          </cell>
          <cell r="AE4699">
            <v>0</v>
          </cell>
        </row>
        <row r="4700">
          <cell r="C4700" t="str">
            <v>S060400590</v>
          </cell>
          <cell r="D4700" t="str">
            <v>JOB 0323 JIG เจาะรู INLET/OUTLET ECX-0969</v>
          </cell>
          <cell r="F4700" t="str">
            <v>JV0206123</v>
          </cell>
          <cell r="G4700">
            <v>37437</v>
          </cell>
          <cell r="H4700">
            <v>1</v>
          </cell>
          <cell r="I4700">
            <v>7398.02</v>
          </cell>
          <cell r="J4700">
            <v>1</v>
          </cell>
          <cell r="K4700">
            <v>37437</v>
          </cell>
          <cell r="N4700">
            <v>0</v>
          </cell>
          <cell r="O4700">
            <v>7397.02</v>
          </cell>
          <cell r="P4700">
            <v>7397.02</v>
          </cell>
          <cell r="Q4700">
            <v>7397.02</v>
          </cell>
          <cell r="R4700">
            <v>7397.02</v>
          </cell>
          <cell r="S4700">
            <v>7397.02</v>
          </cell>
          <cell r="T4700">
            <v>0</v>
          </cell>
          <cell r="U4700">
            <v>0</v>
          </cell>
          <cell r="V4700">
            <v>0</v>
          </cell>
          <cell r="W4700">
            <v>0</v>
          </cell>
          <cell r="X4700">
            <v>0</v>
          </cell>
          <cell r="Y4700">
            <v>0</v>
          </cell>
          <cell r="Z4700">
            <v>0</v>
          </cell>
          <cell r="AA4700">
            <v>0</v>
          </cell>
          <cell r="AB4700">
            <v>0</v>
          </cell>
          <cell r="AC4700">
            <v>0</v>
          </cell>
          <cell r="AD4700">
            <v>0</v>
          </cell>
          <cell r="AE4700">
            <v>0</v>
          </cell>
        </row>
        <row r="4701">
          <cell r="C4701" t="str">
            <v>S060400591</v>
          </cell>
          <cell r="D4701" t="str">
            <v>JOB 0361 JIG เจาะ FITTING COMBO-12</v>
          </cell>
          <cell r="F4701" t="str">
            <v>JV0206123</v>
          </cell>
          <cell r="G4701">
            <v>37437</v>
          </cell>
          <cell r="H4701">
            <v>1</v>
          </cell>
          <cell r="I4701">
            <v>3353</v>
          </cell>
          <cell r="J4701">
            <v>1</v>
          </cell>
          <cell r="K4701">
            <v>37437</v>
          </cell>
          <cell r="N4701">
            <v>0</v>
          </cell>
          <cell r="O4701">
            <v>3352</v>
          </cell>
          <cell r="P4701">
            <v>3352</v>
          </cell>
          <cell r="Q4701">
            <v>3352</v>
          </cell>
          <cell r="R4701">
            <v>3352</v>
          </cell>
          <cell r="S4701">
            <v>3352</v>
          </cell>
          <cell r="T4701">
            <v>0</v>
          </cell>
          <cell r="U4701">
            <v>0</v>
          </cell>
          <cell r="V4701">
            <v>0</v>
          </cell>
          <cell r="W4701">
            <v>0</v>
          </cell>
          <cell r="X4701">
            <v>0</v>
          </cell>
          <cell r="Y4701">
            <v>0</v>
          </cell>
          <cell r="Z4701">
            <v>0</v>
          </cell>
          <cell r="AA4701">
            <v>0</v>
          </cell>
          <cell r="AB4701">
            <v>0</v>
          </cell>
          <cell r="AC4701">
            <v>0</v>
          </cell>
          <cell r="AD4701">
            <v>0</v>
          </cell>
          <cell r="AE4701">
            <v>0</v>
          </cell>
        </row>
        <row r="4702">
          <cell r="C4702" t="str">
            <v>S060400592</v>
          </cell>
          <cell r="D4702" t="str">
            <v>JOB JIG เชื่อมประกอบ FITTING COMBO-12</v>
          </cell>
          <cell r="F4702" t="str">
            <v>JV0206123</v>
          </cell>
          <cell r="G4702">
            <v>37437</v>
          </cell>
          <cell r="H4702">
            <v>3</v>
          </cell>
          <cell r="I4702">
            <v>18024.990000000002</v>
          </cell>
          <cell r="J4702">
            <v>3</v>
          </cell>
          <cell r="K4702">
            <v>37437</v>
          </cell>
          <cell r="N4702">
            <v>0</v>
          </cell>
          <cell r="O4702">
            <v>18021.990000000002</v>
          </cell>
          <cell r="P4702">
            <v>18021.990000000002</v>
          </cell>
          <cell r="Q4702">
            <v>18021.990000000002</v>
          </cell>
          <cell r="R4702">
            <v>18021.990000000002</v>
          </cell>
          <cell r="S4702">
            <v>18021.990000000002</v>
          </cell>
          <cell r="T4702">
            <v>0</v>
          </cell>
          <cell r="U4702">
            <v>0</v>
          </cell>
          <cell r="V4702">
            <v>0</v>
          </cell>
          <cell r="W4702">
            <v>0</v>
          </cell>
          <cell r="X4702">
            <v>0</v>
          </cell>
          <cell r="Y4702">
            <v>0</v>
          </cell>
          <cell r="Z4702">
            <v>0</v>
          </cell>
          <cell r="AA4702">
            <v>0</v>
          </cell>
          <cell r="AB4702">
            <v>0</v>
          </cell>
          <cell r="AC4702">
            <v>0</v>
          </cell>
          <cell r="AD4702">
            <v>0</v>
          </cell>
          <cell r="AE4702">
            <v>0</v>
          </cell>
        </row>
        <row r="4703">
          <cell r="C4703" t="str">
            <v>S060400593</v>
          </cell>
          <cell r="D4703" t="str">
            <v>JOB 0363 JIG วัดระยะ CUT OFF INLET/OUT ECX-0986</v>
          </cell>
          <cell r="F4703" t="str">
            <v>JV0206123</v>
          </cell>
          <cell r="G4703">
            <v>37437</v>
          </cell>
          <cell r="H4703">
            <v>2</v>
          </cell>
          <cell r="I4703">
            <v>4969.4799999999996</v>
          </cell>
          <cell r="J4703">
            <v>2</v>
          </cell>
          <cell r="K4703">
            <v>37437</v>
          </cell>
          <cell r="N4703">
            <v>0</v>
          </cell>
          <cell r="O4703">
            <v>4967.4799999999996</v>
          </cell>
          <cell r="P4703">
            <v>4967.4799999999996</v>
          </cell>
          <cell r="Q4703">
            <v>4967.4799999999996</v>
          </cell>
          <cell r="R4703">
            <v>4967.4799999999996</v>
          </cell>
          <cell r="S4703">
            <v>4967.4799999999996</v>
          </cell>
          <cell r="T4703">
            <v>0</v>
          </cell>
          <cell r="U4703">
            <v>0</v>
          </cell>
          <cell r="V4703">
            <v>0</v>
          </cell>
          <cell r="W4703">
            <v>0</v>
          </cell>
          <cell r="X4703">
            <v>0</v>
          </cell>
          <cell r="Y4703">
            <v>0</v>
          </cell>
          <cell r="Z4703">
            <v>0</v>
          </cell>
          <cell r="AA4703">
            <v>0</v>
          </cell>
          <cell r="AB4703">
            <v>0</v>
          </cell>
          <cell r="AC4703">
            <v>0</v>
          </cell>
          <cell r="AD4703">
            <v>0</v>
          </cell>
          <cell r="AE4703">
            <v>0</v>
          </cell>
        </row>
        <row r="4704">
          <cell r="C4704" t="str">
            <v>S060400594</v>
          </cell>
          <cell r="D4704" t="str">
            <v>JOB 0364 อุปกรณ์ช่วยในการ TEST รั่ว ECA-0201</v>
          </cell>
          <cell r="F4704" t="str">
            <v>JV0206123</v>
          </cell>
          <cell r="G4704">
            <v>37437</v>
          </cell>
          <cell r="H4704">
            <v>3</v>
          </cell>
          <cell r="I4704">
            <v>2132.62</v>
          </cell>
          <cell r="J4704">
            <v>3</v>
          </cell>
          <cell r="K4704">
            <v>37437</v>
          </cell>
          <cell r="N4704">
            <v>0</v>
          </cell>
          <cell r="O4704">
            <v>2129.62</v>
          </cell>
          <cell r="P4704">
            <v>2129.62</v>
          </cell>
          <cell r="Q4704">
            <v>2129.62</v>
          </cell>
          <cell r="R4704">
            <v>2129.62</v>
          </cell>
          <cell r="S4704">
            <v>2129.62</v>
          </cell>
          <cell r="T4704">
            <v>0</v>
          </cell>
          <cell r="U4704">
            <v>0</v>
          </cell>
          <cell r="V4704">
            <v>0</v>
          </cell>
          <cell r="W4704">
            <v>0</v>
          </cell>
          <cell r="X4704">
            <v>0</v>
          </cell>
          <cell r="Y4704">
            <v>0</v>
          </cell>
          <cell r="Z4704">
            <v>0</v>
          </cell>
          <cell r="AA4704">
            <v>0</v>
          </cell>
          <cell r="AB4704">
            <v>0</v>
          </cell>
          <cell r="AC4704">
            <v>0</v>
          </cell>
          <cell r="AD4704">
            <v>0</v>
          </cell>
          <cell r="AE4704">
            <v>0</v>
          </cell>
        </row>
        <row r="4705">
          <cell r="C4705" t="str">
            <v>S060400595</v>
          </cell>
          <cell r="D4705" t="str">
            <v>JOB 0344 ทำหัวเชื่อม</v>
          </cell>
          <cell r="F4705" t="str">
            <v>JV0206123</v>
          </cell>
          <cell r="G4705">
            <v>37437</v>
          </cell>
          <cell r="H4705">
            <v>200</v>
          </cell>
          <cell r="I4705">
            <v>13374</v>
          </cell>
          <cell r="J4705">
            <v>200</v>
          </cell>
          <cell r="K4705">
            <v>37437</v>
          </cell>
          <cell r="N4705">
            <v>0</v>
          </cell>
          <cell r="O4705">
            <v>13174</v>
          </cell>
          <cell r="P4705">
            <v>13174</v>
          </cell>
          <cell r="Q4705">
            <v>13174</v>
          </cell>
          <cell r="R4705">
            <v>13174</v>
          </cell>
          <cell r="S4705">
            <v>13174</v>
          </cell>
          <cell r="T4705">
            <v>0</v>
          </cell>
          <cell r="U4705">
            <v>0</v>
          </cell>
          <cell r="V4705">
            <v>0</v>
          </cell>
          <cell r="W4705">
            <v>0</v>
          </cell>
          <cell r="X4705">
            <v>0</v>
          </cell>
          <cell r="Y4705">
            <v>0</v>
          </cell>
          <cell r="Z4705">
            <v>0</v>
          </cell>
          <cell r="AA4705">
            <v>0</v>
          </cell>
          <cell r="AB4705">
            <v>0</v>
          </cell>
          <cell r="AC4705">
            <v>0</v>
          </cell>
          <cell r="AD4705">
            <v>0</v>
          </cell>
          <cell r="AE4705">
            <v>0</v>
          </cell>
        </row>
        <row r="4706">
          <cell r="C4706" t="str">
            <v>S060400596</v>
          </cell>
          <cell r="D4706" t="str">
            <v>JOB02-05-009 ทำฆ้อนยาง สำหรับประกอบ RB</v>
          </cell>
          <cell r="F4706" t="str">
            <v>JV0206123</v>
          </cell>
          <cell r="G4706">
            <v>37437</v>
          </cell>
          <cell r="H4706">
            <v>3</v>
          </cell>
          <cell r="I4706">
            <v>1963.7</v>
          </cell>
          <cell r="J4706">
            <v>3</v>
          </cell>
          <cell r="K4706">
            <v>37437</v>
          </cell>
          <cell r="N4706">
            <v>0</v>
          </cell>
          <cell r="O4706">
            <v>1960.7</v>
          </cell>
          <cell r="P4706">
            <v>1960.7</v>
          </cell>
          <cell r="Q4706">
            <v>1960.7</v>
          </cell>
          <cell r="R4706">
            <v>1960.7</v>
          </cell>
          <cell r="S4706">
            <v>1960.7</v>
          </cell>
          <cell r="T4706">
            <v>0</v>
          </cell>
          <cell r="U4706">
            <v>0</v>
          </cell>
          <cell r="V4706">
            <v>0</v>
          </cell>
          <cell r="W4706">
            <v>0</v>
          </cell>
          <cell r="X4706">
            <v>0</v>
          </cell>
          <cell r="Y4706">
            <v>0</v>
          </cell>
          <cell r="Z4706">
            <v>0</v>
          </cell>
          <cell r="AA4706">
            <v>0</v>
          </cell>
          <cell r="AB4706">
            <v>0</v>
          </cell>
          <cell r="AC4706">
            <v>0</v>
          </cell>
          <cell r="AD4706">
            <v>0</v>
          </cell>
          <cell r="AE4706">
            <v>0</v>
          </cell>
        </row>
        <row r="4707">
          <cell r="C4707" t="str">
            <v>S060300429</v>
          </cell>
          <cell r="D4707" t="str">
            <v>JOB TUBE02-05-006 เครื่องดัดท่อ RB OAK#1</v>
          </cell>
          <cell r="F4707" t="str">
            <v>JV0205026</v>
          </cell>
          <cell r="G4707">
            <v>37407</v>
          </cell>
          <cell r="H4707">
            <v>1</v>
          </cell>
          <cell r="I4707">
            <v>1209.19</v>
          </cell>
          <cell r="J4707">
            <v>1</v>
          </cell>
          <cell r="K4707">
            <v>37407</v>
          </cell>
          <cell r="N4707">
            <v>0</v>
          </cell>
          <cell r="O4707">
            <v>1208.19</v>
          </cell>
          <cell r="P4707">
            <v>1208.19</v>
          </cell>
          <cell r="Q4707">
            <v>1208.19</v>
          </cell>
          <cell r="R4707">
            <v>1208.19</v>
          </cell>
          <cell r="S4707">
            <v>1208.19</v>
          </cell>
          <cell r="T4707">
            <v>0</v>
          </cell>
          <cell r="U4707">
            <v>0</v>
          </cell>
          <cell r="V4707">
            <v>0</v>
          </cell>
          <cell r="W4707">
            <v>0</v>
          </cell>
          <cell r="X4707">
            <v>0</v>
          </cell>
          <cell r="Y4707">
            <v>0</v>
          </cell>
          <cell r="Z4707">
            <v>0</v>
          </cell>
          <cell r="AA4707">
            <v>0</v>
          </cell>
          <cell r="AB4707">
            <v>0</v>
          </cell>
          <cell r="AC4707">
            <v>0</v>
          </cell>
          <cell r="AD4707">
            <v>0</v>
          </cell>
          <cell r="AE4707">
            <v>0</v>
          </cell>
        </row>
        <row r="4708">
          <cell r="C4708" t="str">
            <v>S070300115</v>
          </cell>
          <cell r="D4708" t="str">
            <v>JOB 02-06-022 แม่พิมพ์ปั้มบ่า #H4</v>
          </cell>
          <cell r="F4708" t="str">
            <v>JV0206123</v>
          </cell>
          <cell r="G4708">
            <v>37437</v>
          </cell>
          <cell r="H4708">
            <v>1</v>
          </cell>
          <cell r="I4708">
            <v>3113.5</v>
          </cell>
          <cell r="J4708">
            <v>1</v>
          </cell>
          <cell r="K4708">
            <v>37437</v>
          </cell>
          <cell r="N4708">
            <v>0</v>
          </cell>
          <cell r="O4708">
            <v>3112.5</v>
          </cell>
          <cell r="P4708">
            <v>3112.5</v>
          </cell>
          <cell r="Q4708">
            <v>3112.5</v>
          </cell>
          <cell r="R4708">
            <v>3112.5</v>
          </cell>
          <cell r="S4708">
            <v>3112.5</v>
          </cell>
          <cell r="T4708">
            <v>0</v>
          </cell>
          <cell r="U4708">
            <v>0</v>
          </cell>
          <cell r="V4708">
            <v>0</v>
          </cell>
          <cell r="W4708">
            <v>0</v>
          </cell>
          <cell r="X4708">
            <v>0</v>
          </cell>
          <cell r="Y4708">
            <v>0</v>
          </cell>
          <cell r="Z4708">
            <v>0</v>
          </cell>
          <cell r="AA4708">
            <v>0</v>
          </cell>
          <cell r="AB4708">
            <v>0</v>
          </cell>
          <cell r="AC4708">
            <v>0</v>
          </cell>
          <cell r="AD4708">
            <v>0</v>
          </cell>
          <cell r="AE4708">
            <v>0</v>
          </cell>
        </row>
        <row r="4709">
          <cell r="C4709" t="str">
            <v>S049900428</v>
          </cell>
          <cell r="D4709" t="str">
            <v>โต๊ะทำงาน สีเทา PTD-1202</v>
          </cell>
          <cell r="F4709" t="str">
            <v>RR0205259</v>
          </cell>
          <cell r="G4709">
            <v>37399</v>
          </cell>
          <cell r="H4709">
            <v>1</v>
          </cell>
          <cell r="I4709">
            <v>2660</v>
          </cell>
          <cell r="J4709">
            <v>1</v>
          </cell>
          <cell r="K4709">
            <v>37399</v>
          </cell>
          <cell r="N4709">
            <v>0</v>
          </cell>
          <cell r="O4709">
            <v>2659</v>
          </cell>
          <cell r="P4709">
            <v>2659</v>
          </cell>
          <cell r="Q4709">
            <v>2659</v>
          </cell>
          <cell r="R4709">
            <v>2659</v>
          </cell>
          <cell r="S4709">
            <v>2659</v>
          </cell>
          <cell r="T4709">
            <v>0</v>
          </cell>
          <cell r="U4709">
            <v>0</v>
          </cell>
          <cell r="V4709">
            <v>0</v>
          </cell>
          <cell r="W4709">
            <v>0</v>
          </cell>
          <cell r="X4709">
            <v>0</v>
          </cell>
          <cell r="Y4709">
            <v>0</v>
          </cell>
          <cell r="Z4709">
            <v>0</v>
          </cell>
          <cell r="AA4709">
            <v>0</v>
          </cell>
          <cell r="AB4709">
            <v>0</v>
          </cell>
          <cell r="AC4709">
            <v>0</v>
          </cell>
          <cell r="AD4709">
            <v>0</v>
          </cell>
          <cell r="AE4709">
            <v>0</v>
          </cell>
        </row>
        <row r="4710">
          <cell r="C4710" t="str">
            <v>S049900429</v>
          </cell>
          <cell r="D4710" t="str">
            <v>COMPUTER SET 1.2GH2 DELERON CPU INTEL</v>
          </cell>
          <cell r="F4710" t="str">
            <v>RR0205260</v>
          </cell>
          <cell r="G4710">
            <v>37397</v>
          </cell>
          <cell r="H4710">
            <v>1</v>
          </cell>
          <cell r="I4710">
            <v>21500</v>
          </cell>
          <cell r="J4710">
            <v>1</v>
          </cell>
          <cell r="K4710">
            <v>37397</v>
          </cell>
          <cell r="N4710">
            <v>0</v>
          </cell>
          <cell r="O4710">
            <v>21499</v>
          </cell>
          <cell r="P4710">
            <v>21499</v>
          </cell>
          <cell r="Q4710">
            <v>21499</v>
          </cell>
          <cell r="R4710">
            <v>21499</v>
          </cell>
          <cell r="S4710">
            <v>21499</v>
          </cell>
          <cell r="T4710">
            <v>0</v>
          </cell>
          <cell r="U4710">
            <v>0</v>
          </cell>
          <cell r="V4710">
            <v>0</v>
          </cell>
          <cell r="W4710">
            <v>0</v>
          </cell>
          <cell r="X4710">
            <v>0</v>
          </cell>
          <cell r="Y4710">
            <v>0</v>
          </cell>
          <cell r="Z4710">
            <v>0</v>
          </cell>
          <cell r="AA4710">
            <v>0</v>
          </cell>
          <cell r="AB4710">
            <v>0</v>
          </cell>
          <cell r="AC4710">
            <v>0</v>
          </cell>
          <cell r="AD4710">
            <v>0</v>
          </cell>
          <cell r="AE4710">
            <v>0</v>
          </cell>
        </row>
        <row r="4711">
          <cell r="C4711" t="str">
            <v>S049900430</v>
          </cell>
          <cell r="D4711" t="str">
            <v>เก้าอี้ทำงาน สีน้ำตาล CR-044</v>
          </cell>
          <cell r="F4711" t="str">
            <v>RR0205265</v>
          </cell>
          <cell r="G4711">
            <v>37407</v>
          </cell>
          <cell r="H4711">
            <v>2</v>
          </cell>
          <cell r="I4711">
            <v>3042</v>
          </cell>
          <cell r="J4711">
            <v>2</v>
          </cell>
          <cell r="K4711">
            <v>37407</v>
          </cell>
          <cell r="N4711">
            <v>0</v>
          </cell>
          <cell r="O4711">
            <v>3040</v>
          </cell>
          <cell r="P4711">
            <v>3040</v>
          </cell>
          <cell r="Q4711">
            <v>3040</v>
          </cell>
          <cell r="R4711">
            <v>3040</v>
          </cell>
          <cell r="S4711">
            <v>3040</v>
          </cell>
          <cell r="T4711">
            <v>0</v>
          </cell>
          <cell r="U4711">
            <v>0</v>
          </cell>
          <cell r="V4711">
            <v>0</v>
          </cell>
          <cell r="W4711">
            <v>0</v>
          </cell>
          <cell r="X4711">
            <v>0</v>
          </cell>
          <cell r="Y4711">
            <v>0</v>
          </cell>
          <cell r="Z4711">
            <v>0</v>
          </cell>
          <cell r="AA4711">
            <v>0</v>
          </cell>
          <cell r="AB4711">
            <v>0</v>
          </cell>
          <cell r="AC4711">
            <v>0</v>
          </cell>
          <cell r="AD4711">
            <v>0</v>
          </cell>
          <cell r="AE4711">
            <v>0</v>
          </cell>
        </row>
        <row r="4712">
          <cell r="C4712" t="str">
            <v>S060600027</v>
          </cell>
          <cell r="D4712" t="str">
            <v>คีมจับเชื่อม 500 A FUJI</v>
          </cell>
          <cell r="F4712" t="str">
            <v>RR0205137</v>
          </cell>
          <cell r="G4712">
            <v>37390</v>
          </cell>
          <cell r="H4712">
            <v>2</v>
          </cell>
          <cell r="I4712">
            <v>1020</v>
          </cell>
          <cell r="J4712">
            <v>2</v>
          </cell>
          <cell r="K4712">
            <v>37390</v>
          </cell>
          <cell r="N4712">
            <v>0</v>
          </cell>
          <cell r="O4712">
            <v>1018</v>
          </cell>
          <cell r="P4712">
            <v>1018</v>
          </cell>
          <cell r="Q4712">
            <v>1018</v>
          </cell>
          <cell r="R4712">
            <v>1018</v>
          </cell>
          <cell r="S4712">
            <v>1018</v>
          </cell>
          <cell r="T4712">
            <v>0</v>
          </cell>
          <cell r="U4712">
            <v>0</v>
          </cell>
          <cell r="V4712">
            <v>0</v>
          </cell>
          <cell r="W4712">
            <v>0</v>
          </cell>
          <cell r="X4712">
            <v>0</v>
          </cell>
          <cell r="Y4712">
            <v>0</v>
          </cell>
          <cell r="Z4712">
            <v>0</v>
          </cell>
          <cell r="AA4712">
            <v>0</v>
          </cell>
          <cell r="AB4712">
            <v>0</v>
          </cell>
          <cell r="AC4712">
            <v>0</v>
          </cell>
          <cell r="AD4712">
            <v>0</v>
          </cell>
          <cell r="AE4712">
            <v>0</v>
          </cell>
        </row>
        <row r="4713">
          <cell r="C4713" t="str">
            <v>S060600028</v>
          </cell>
          <cell r="D4713" t="str">
            <v>คีมถ่างแหวนปากแบน</v>
          </cell>
          <cell r="F4713" t="str">
            <v>RR0205137</v>
          </cell>
          <cell r="G4713">
            <v>37390</v>
          </cell>
          <cell r="H4713">
            <v>1</v>
          </cell>
          <cell r="I4713">
            <v>660</v>
          </cell>
          <cell r="J4713">
            <v>1</v>
          </cell>
          <cell r="K4713">
            <v>37390</v>
          </cell>
          <cell r="N4713">
            <v>0</v>
          </cell>
          <cell r="O4713">
            <v>659</v>
          </cell>
          <cell r="P4713">
            <v>659</v>
          </cell>
          <cell r="Q4713">
            <v>659</v>
          </cell>
          <cell r="R4713">
            <v>659</v>
          </cell>
          <cell r="S4713">
            <v>659</v>
          </cell>
          <cell r="T4713">
            <v>0</v>
          </cell>
          <cell r="U4713">
            <v>0</v>
          </cell>
          <cell r="V4713">
            <v>0</v>
          </cell>
          <cell r="W4713">
            <v>0</v>
          </cell>
          <cell r="X4713">
            <v>0</v>
          </cell>
          <cell r="Y4713">
            <v>0</v>
          </cell>
          <cell r="Z4713">
            <v>0</v>
          </cell>
          <cell r="AA4713">
            <v>0</v>
          </cell>
          <cell r="AB4713">
            <v>0</v>
          </cell>
          <cell r="AC4713">
            <v>0</v>
          </cell>
          <cell r="AD4713">
            <v>0</v>
          </cell>
          <cell r="AE4713">
            <v>0</v>
          </cell>
        </row>
        <row r="4714">
          <cell r="C4714" t="str">
            <v>S060600029</v>
          </cell>
          <cell r="D4714" t="str">
            <v>JOB 02-06-023 กลึง BUSH BR เพลาข้อเหวี่ยง</v>
          </cell>
          <cell r="F4714" t="str">
            <v>JV0206123</v>
          </cell>
          <cell r="G4714">
            <v>37437</v>
          </cell>
          <cell r="H4714">
            <v>1</v>
          </cell>
          <cell r="I4714">
            <v>6706</v>
          </cell>
          <cell r="J4714">
            <v>1</v>
          </cell>
          <cell r="K4714">
            <v>37437</v>
          </cell>
          <cell r="N4714">
            <v>0</v>
          </cell>
          <cell r="O4714">
            <v>6705</v>
          </cell>
          <cell r="P4714">
            <v>6705</v>
          </cell>
          <cell r="Q4714">
            <v>6705</v>
          </cell>
          <cell r="R4714">
            <v>6705</v>
          </cell>
          <cell r="S4714">
            <v>6705</v>
          </cell>
          <cell r="T4714">
            <v>0</v>
          </cell>
          <cell r="U4714">
            <v>0</v>
          </cell>
          <cell r="V4714">
            <v>0</v>
          </cell>
          <cell r="W4714">
            <v>0</v>
          </cell>
          <cell r="X4714">
            <v>0</v>
          </cell>
          <cell r="Y4714">
            <v>0</v>
          </cell>
          <cell r="Z4714">
            <v>0</v>
          </cell>
          <cell r="AA4714">
            <v>0</v>
          </cell>
          <cell r="AB4714">
            <v>0</v>
          </cell>
          <cell r="AC4714">
            <v>0</v>
          </cell>
          <cell r="AD4714">
            <v>0</v>
          </cell>
          <cell r="AE4714">
            <v>0</v>
          </cell>
        </row>
        <row r="4715">
          <cell r="C4715" t="str">
            <v>S060600030</v>
          </cell>
          <cell r="D4715" t="str">
            <v>JOB-02-025  กลึงหยาบรองเครื่องเจาะสว่าน</v>
          </cell>
          <cell r="F4715" t="str">
            <v>RR0206123</v>
          </cell>
          <cell r="G4715">
            <v>37437</v>
          </cell>
          <cell r="H4715">
            <v>1</v>
          </cell>
          <cell r="I4715">
            <v>1264.5</v>
          </cell>
          <cell r="J4715">
            <v>1</v>
          </cell>
          <cell r="K4715">
            <v>37437</v>
          </cell>
          <cell r="N4715">
            <v>0</v>
          </cell>
          <cell r="O4715">
            <v>1263.5</v>
          </cell>
          <cell r="P4715">
            <v>1263.5</v>
          </cell>
          <cell r="Q4715">
            <v>1263.5</v>
          </cell>
          <cell r="R4715">
            <v>1263.5</v>
          </cell>
          <cell r="S4715">
            <v>1263.5</v>
          </cell>
          <cell r="T4715">
            <v>0</v>
          </cell>
          <cell r="U4715">
            <v>0</v>
          </cell>
          <cell r="V4715">
            <v>0</v>
          </cell>
          <cell r="W4715">
            <v>0</v>
          </cell>
          <cell r="X4715">
            <v>0</v>
          </cell>
          <cell r="Y4715">
            <v>0</v>
          </cell>
          <cell r="Z4715">
            <v>0</v>
          </cell>
          <cell r="AA4715">
            <v>0</v>
          </cell>
          <cell r="AB4715">
            <v>0</v>
          </cell>
          <cell r="AC4715">
            <v>0</v>
          </cell>
          <cell r="AD4715">
            <v>0</v>
          </cell>
          <cell r="AE4715">
            <v>0</v>
          </cell>
        </row>
        <row r="4716">
          <cell r="C4716" t="str">
            <v>S060600031</v>
          </cell>
          <cell r="D4716" t="str">
            <v>JOB 02-06-026 กลึง CLUCH COMP</v>
          </cell>
          <cell r="F4716" t="str">
            <v>JV0206123</v>
          </cell>
          <cell r="G4716">
            <v>37437</v>
          </cell>
          <cell r="H4716">
            <v>1</v>
          </cell>
          <cell r="I4716">
            <v>1683.06</v>
          </cell>
          <cell r="J4716">
            <v>1</v>
          </cell>
          <cell r="K4716">
            <v>37437</v>
          </cell>
          <cell r="N4716">
            <v>0</v>
          </cell>
          <cell r="O4716">
            <v>1682.06</v>
          </cell>
          <cell r="P4716">
            <v>1682.06</v>
          </cell>
          <cell r="Q4716">
            <v>1682.06</v>
          </cell>
          <cell r="R4716">
            <v>1682.06</v>
          </cell>
          <cell r="S4716">
            <v>1682.06</v>
          </cell>
          <cell r="T4716">
            <v>0</v>
          </cell>
          <cell r="U4716">
            <v>0</v>
          </cell>
          <cell r="V4716">
            <v>0</v>
          </cell>
          <cell r="W4716">
            <v>0</v>
          </cell>
          <cell r="X4716">
            <v>0</v>
          </cell>
          <cell r="Y4716">
            <v>0</v>
          </cell>
          <cell r="Z4716">
            <v>0</v>
          </cell>
          <cell r="AA4716">
            <v>0</v>
          </cell>
          <cell r="AB4716">
            <v>0</v>
          </cell>
          <cell r="AC4716">
            <v>0</v>
          </cell>
          <cell r="AD4716">
            <v>0</v>
          </cell>
          <cell r="AE4716">
            <v>0</v>
          </cell>
        </row>
        <row r="4717">
          <cell r="C4717" t="str">
            <v>S060600032</v>
          </cell>
          <cell r="D4717" t="str">
            <v>JOB 02-06-026 กลึงซุปเปอร์ลีม</v>
          </cell>
          <cell r="F4717" t="str">
            <v>JV0206123</v>
          </cell>
          <cell r="G4717">
            <v>37437</v>
          </cell>
          <cell r="H4717">
            <v>1</v>
          </cell>
          <cell r="I4717">
            <v>1690.79</v>
          </cell>
          <cell r="J4717">
            <v>1</v>
          </cell>
          <cell r="K4717">
            <v>37437</v>
          </cell>
          <cell r="N4717">
            <v>0</v>
          </cell>
          <cell r="O4717">
            <v>1689.79</v>
          </cell>
          <cell r="P4717">
            <v>1689.79</v>
          </cell>
          <cell r="Q4717">
            <v>1689.79</v>
          </cell>
          <cell r="R4717">
            <v>1689.79</v>
          </cell>
          <cell r="S4717">
            <v>1689.79</v>
          </cell>
          <cell r="T4717">
            <v>0</v>
          </cell>
          <cell r="U4717">
            <v>0</v>
          </cell>
          <cell r="V4717">
            <v>0</v>
          </cell>
          <cell r="W4717">
            <v>0</v>
          </cell>
          <cell r="X4717">
            <v>0</v>
          </cell>
          <cell r="Y4717">
            <v>0</v>
          </cell>
          <cell r="Z4717">
            <v>0</v>
          </cell>
          <cell r="AA4717">
            <v>0</v>
          </cell>
          <cell r="AB4717">
            <v>0</v>
          </cell>
          <cell r="AC4717">
            <v>0</v>
          </cell>
          <cell r="AD4717">
            <v>0</v>
          </cell>
          <cell r="AE4717">
            <v>0</v>
          </cell>
        </row>
        <row r="4718">
          <cell r="C4718" t="str">
            <v>S060800285</v>
          </cell>
          <cell r="D4718" t="str">
            <v>เกย์วัดความต่ำ อิมพีเรียล</v>
          </cell>
          <cell r="F4718" t="str">
            <v>RR0206116</v>
          </cell>
          <cell r="G4718">
            <v>37414</v>
          </cell>
          <cell r="H4718">
            <v>1</v>
          </cell>
          <cell r="I4718">
            <v>522.5</v>
          </cell>
          <cell r="J4718">
            <v>1</v>
          </cell>
          <cell r="K4718">
            <v>37414</v>
          </cell>
          <cell r="N4718">
            <v>0</v>
          </cell>
          <cell r="O4718">
            <v>521.5</v>
          </cell>
          <cell r="P4718">
            <v>521.5</v>
          </cell>
          <cell r="Q4718">
            <v>521.5</v>
          </cell>
          <cell r="R4718">
            <v>521.5</v>
          </cell>
          <cell r="S4718">
            <v>521.5</v>
          </cell>
          <cell r="T4718">
            <v>0</v>
          </cell>
          <cell r="U4718">
            <v>0</v>
          </cell>
          <cell r="V4718">
            <v>0</v>
          </cell>
          <cell r="W4718">
            <v>0</v>
          </cell>
          <cell r="X4718">
            <v>0</v>
          </cell>
          <cell r="Y4718">
            <v>0</v>
          </cell>
          <cell r="Z4718">
            <v>0</v>
          </cell>
          <cell r="AA4718">
            <v>0</v>
          </cell>
          <cell r="AB4718">
            <v>0</v>
          </cell>
          <cell r="AC4718">
            <v>0</v>
          </cell>
          <cell r="AD4718">
            <v>0</v>
          </cell>
          <cell r="AE4718">
            <v>0</v>
          </cell>
        </row>
        <row r="4719">
          <cell r="C4719" t="str">
            <v>H047100021</v>
          </cell>
          <cell r="D4719" t="str">
            <v>เครื่องโทรศัพท์ มี HAND FREE</v>
          </cell>
          <cell r="F4719" t="str">
            <v>RR0206334</v>
          </cell>
          <cell r="G4719">
            <v>37432</v>
          </cell>
          <cell r="H4719">
            <v>2</v>
          </cell>
          <cell r="I4719">
            <v>2900</v>
          </cell>
          <cell r="J4719">
            <v>2</v>
          </cell>
          <cell r="K4719">
            <v>37432</v>
          </cell>
          <cell r="N4719">
            <v>0</v>
          </cell>
          <cell r="O4719">
            <v>2898</v>
          </cell>
          <cell r="P4719">
            <v>2898</v>
          </cell>
          <cell r="Q4719">
            <v>2898</v>
          </cell>
          <cell r="R4719">
            <v>2898</v>
          </cell>
          <cell r="S4719">
            <v>2898</v>
          </cell>
          <cell r="T4719">
            <v>0</v>
          </cell>
          <cell r="U4719">
            <v>0</v>
          </cell>
          <cell r="V4719">
            <v>0</v>
          </cell>
          <cell r="W4719">
            <v>0</v>
          </cell>
          <cell r="X4719">
            <v>0</v>
          </cell>
          <cell r="Y4719">
            <v>0</v>
          </cell>
          <cell r="Z4719">
            <v>0</v>
          </cell>
          <cell r="AA4719">
            <v>0</v>
          </cell>
          <cell r="AB4719">
            <v>0</v>
          </cell>
          <cell r="AC4719">
            <v>0</v>
          </cell>
          <cell r="AD4719">
            <v>0</v>
          </cell>
          <cell r="AE4719">
            <v>0</v>
          </cell>
        </row>
        <row r="4720">
          <cell r="C4720" t="str">
            <v>S070200997</v>
          </cell>
          <cell r="D4720" t="str">
            <v>JOB MW-02-06-028 แม่พิมพ์ตัดขอบ END PLATE</v>
          </cell>
          <cell r="F4720" t="str">
            <v>JV0207021</v>
          </cell>
          <cell r="G4720">
            <v>37468</v>
          </cell>
          <cell r="H4720">
            <v>1</v>
          </cell>
          <cell r="I4720">
            <v>4812</v>
          </cell>
          <cell r="J4720">
            <v>1</v>
          </cell>
          <cell r="K4720">
            <v>37468</v>
          </cell>
          <cell r="N4720">
            <v>0</v>
          </cell>
          <cell r="O4720">
            <v>4811</v>
          </cell>
          <cell r="P4720">
            <v>4811</v>
          </cell>
          <cell r="Q4720">
            <v>4811</v>
          </cell>
          <cell r="R4720">
            <v>4811</v>
          </cell>
          <cell r="S4720">
            <v>4811</v>
          </cell>
          <cell r="T4720">
            <v>0</v>
          </cell>
          <cell r="U4720">
            <v>0</v>
          </cell>
          <cell r="V4720">
            <v>0</v>
          </cell>
          <cell r="W4720">
            <v>0</v>
          </cell>
          <cell r="X4720">
            <v>0</v>
          </cell>
          <cell r="Y4720">
            <v>0</v>
          </cell>
          <cell r="Z4720">
            <v>0</v>
          </cell>
          <cell r="AA4720">
            <v>0</v>
          </cell>
          <cell r="AB4720">
            <v>0</v>
          </cell>
          <cell r="AC4720">
            <v>0</v>
          </cell>
          <cell r="AD4720">
            <v>0</v>
          </cell>
          <cell r="AE4720">
            <v>0</v>
          </cell>
        </row>
        <row r="4721">
          <cell r="C4721" t="str">
            <v>S070200998</v>
          </cell>
          <cell r="D4721" t="str">
            <v>JOB MW-02-06-015 แม่พิมพ์ปั้มท่อ 5 ทาง</v>
          </cell>
          <cell r="F4721" t="str">
            <v>JV0207021</v>
          </cell>
          <cell r="G4721">
            <v>37468</v>
          </cell>
          <cell r="H4721">
            <v>1</v>
          </cell>
          <cell r="I4721">
            <v>1693.9</v>
          </cell>
          <cell r="J4721">
            <v>1</v>
          </cell>
          <cell r="K4721">
            <v>37468</v>
          </cell>
          <cell r="N4721">
            <v>0</v>
          </cell>
          <cell r="O4721">
            <v>1692.9</v>
          </cell>
          <cell r="P4721">
            <v>1692.9</v>
          </cell>
          <cell r="Q4721">
            <v>1692.9</v>
          </cell>
          <cell r="R4721">
            <v>1692.9</v>
          </cell>
          <cell r="S4721">
            <v>1692.9</v>
          </cell>
          <cell r="T4721">
            <v>0</v>
          </cell>
          <cell r="U4721">
            <v>0</v>
          </cell>
          <cell r="V4721">
            <v>0</v>
          </cell>
          <cell r="W4721">
            <v>0</v>
          </cell>
          <cell r="X4721">
            <v>0</v>
          </cell>
          <cell r="Y4721">
            <v>0</v>
          </cell>
          <cell r="Z4721">
            <v>0</v>
          </cell>
          <cell r="AA4721">
            <v>0</v>
          </cell>
          <cell r="AB4721">
            <v>0</v>
          </cell>
          <cell r="AC4721">
            <v>0</v>
          </cell>
          <cell r="AD4721">
            <v>0</v>
          </cell>
          <cell r="AE4721">
            <v>0</v>
          </cell>
        </row>
        <row r="4722">
          <cell r="C4722" t="str">
            <v>S070200999</v>
          </cell>
          <cell r="D4722" t="str">
            <v>JOB MW-02-06-011 แม่พิมพ์ BLANK BRACKET CCX-342</v>
          </cell>
          <cell r="F4722" t="str">
            <v>JV0207021</v>
          </cell>
          <cell r="G4722">
            <v>37468</v>
          </cell>
          <cell r="H4722">
            <v>1</v>
          </cell>
          <cell r="I4722">
            <v>2687.2</v>
          </cell>
          <cell r="J4722">
            <v>1</v>
          </cell>
          <cell r="K4722">
            <v>37468</v>
          </cell>
          <cell r="N4722">
            <v>0</v>
          </cell>
          <cell r="O4722">
            <v>2686.2</v>
          </cell>
          <cell r="P4722">
            <v>2686.2</v>
          </cell>
          <cell r="Q4722">
            <v>2686.2</v>
          </cell>
          <cell r="R4722">
            <v>2686.2</v>
          </cell>
          <cell r="S4722">
            <v>2686.2</v>
          </cell>
          <cell r="T4722">
            <v>0</v>
          </cell>
          <cell r="U4722">
            <v>0</v>
          </cell>
          <cell r="V4722">
            <v>0</v>
          </cell>
          <cell r="W4722">
            <v>0</v>
          </cell>
          <cell r="X4722">
            <v>0</v>
          </cell>
          <cell r="Y4722">
            <v>0</v>
          </cell>
          <cell r="Z4722">
            <v>0</v>
          </cell>
          <cell r="AA4722">
            <v>0</v>
          </cell>
          <cell r="AB4722">
            <v>0</v>
          </cell>
          <cell r="AC4722">
            <v>0</v>
          </cell>
          <cell r="AD4722">
            <v>0</v>
          </cell>
          <cell r="AE4722">
            <v>0</v>
          </cell>
        </row>
        <row r="4723">
          <cell r="C4723" t="str">
            <v>S070201000</v>
          </cell>
          <cell r="D4723" t="str">
            <v>JOB MW-02-06-010 แม่พิมพ์ ปั้มรู 5มม.</v>
          </cell>
          <cell r="F4723" t="str">
            <v>JV0207021</v>
          </cell>
          <cell r="G4723">
            <v>37468</v>
          </cell>
          <cell r="H4723">
            <v>1</v>
          </cell>
          <cell r="I4723">
            <v>4682.37</v>
          </cell>
          <cell r="J4723">
            <v>1</v>
          </cell>
          <cell r="K4723">
            <v>37468</v>
          </cell>
          <cell r="N4723">
            <v>0</v>
          </cell>
          <cell r="O4723">
            <v>4681.37</v>
          </cell>
          <cell r="P4723">
            <v>4681.37</v>
          </cell>
          <cell r="Q4723">
            <v>4681.37</v>
          </cell>
          <cell r="R4723">
            <v>4681.37</v>
          </cell>
          <cell r="S4723">
            <v>4681.37</v>
          </cell>
          <cell r="T4723">
            <v>0</v>
          </cell>
          <cell r="U4723">
            <v>0</v>
          </cell>
          <cell r="V4723">
            <v>0</v>
          </cell>
          <cell r="W4723">
            <v>0</v>
          </cell>
          <cell r="X4723">
            <v>0</v>
          </cell>
          <cell r="Y4723">
            <v>0</v>
          </cell>
          <cell r="Z4723">
            <v>0</v>
          </cell>
          <cell r="AA4723">
            <v>0</v>
          </cell>
          <cell r="AB4723">
            <v>0</v>
          </cell>
          <cell r="AC4723">
            <v>0</v>
          </cell>
          <cell r="AD4723">
            <v>0</v>
          </cell>
          <cell r="AE4723">
            <v>0</v>
          </cell>
        </row>
        <row r="4724">
          <cell r="C4724" t="str">
            <v>S070201001</v>
          </cell>
          <cell r="D4724" t="str">
            <v>JOB MW-02-06-006 แม่พิมพ์ ปั้มรูป 3.5มม.</v>
          </cell>
          <cell r="F4724" t="str">
            <v>JV0207021</v>
          </cell>
          <cell r="G4724">
            <v>37468</v>
          </cell>
          <cell r="H4724">
            <v>2</v>
          </cell>
          <cell r="I4724">
            <v>6211.38</v>
          </cell>
          <cell r="J4724">
            <v>2</v>
          </cell>
          <cell r="K4724">
            <v>37468</v>
          </cell>
          <cell r="N4724">
            <v>0</v>
          </cell>
          <cell r="O4724">
            <v>6209.38</v>
          </cell>
          <cell r="P4724">
            <v>6209.38</v>
          </cell>
          <cell r="Q4724">
            <v>6209.38</v>
          </cell>
          <cell r="R4724">
            <v>6209.38</v>
          </cell>
          <cell r="S4724">
            <v>6209.38</v>
          </cell>
          <cell r="T4724">
            <v>0</v>
          </cell>
          <cell r="U4724">
            <v>0</v>
          </cell>
          <cell r="V4724">
            <v>0</v>
          </cell>
          <cell r="W4724">
            <v>0</v>
          </cell>
          <cell r="X4724">
            <v>0</v>
          </cell>
          <cell r="Y4724">
            <v>0</v>
          </cell>
          <cell r="Z4724">
            <v>0</v>
          </cell>
          <cell r="AA4724">
            <v>0</v>
          </cell>
          <cell r="AB4724">
            <v>0</v>
          </cell>
          <cell r="AC4724">
            <v>0</v>
          </cell>
          <cell r="AD4724">
            <v>0</v>
          </cell>
          <cell r="AE4724">
            <v>0</v>
          </cell>
        </row>
        <row r="4725">
          <cell r="C4725" t="str">
            <v>S070201002</v>
          </cell>
          <cell r="D4725" t="str">
            <v>JOB MW 02-06-013 แม่พิมพ์ปั้มรู 8.36มม.</v>
          </cell>
          <cell r="F4725" t="str">
            <v>JV0207021</v>
          </cell>
          <cell r="G4725">
            <v>37468</v>
          </cell>
          <cell r="H4725">
            <v>1</v>
          </cell>
          <cell r="I4725">
            <v>3472.75</v>
          </cell>
          <cell r="J4725">
            <v>1</v>
          </cell>
          <cell r="K4725">
            <v>37468</v>
          </cell>
          <cell r="N4725">
            <v>0</v>
          </cell>
          <cell r="O4725">
            <v>3471.75</v>
          </cell>
          <cell r="P4725">
            <v>3471.75</v>
          </cell>
          <cell r="Q4725">
            <v>3471.75</v>
          </cell>
          <cell r="R4725">
            <v>3471.75</v>
          </cell>
          <cell r="S4725">
            <v>3471.75</v>
          </cell>
          <cell r="T4725">
            <v>0</v>
          </cell>
          <cell r="U4725">
            <v>0</v>
          </cell>
          <cell r="V4725">
            <v>0</v>
          </cell>
          <cell r="W4725">
            <v>0</v>
          </cell>
          <cell r="X4725">
            <v>0</v>
          </cell>
          <cell r="Y4725">
            <v>0</v>
          </cell>
          <cell r="Z4725">
            <v>0</v>
          </cell>
          <cell r="AA4725">
            <v>0</v>
          </cell>
          <cell r="AB4725">
            <v>0</v>
          </cell>
          <cell r="AC4725">
            <v>0</v>
          </cell>
          <cell r="AD4725">
            <v>0</v>
          </cell>
          <cell r="AE4725">
            <v>0</v>
          </cell>
        </row>
        <row r="4726">
          <cell r="C4726" t="str">
            <v>S070201003</v>
          </cell>
          <cell r="D4726" t="str">
            <v>JOB MW 02-07-007 แม่พิมพ์ BLANK ENDPLATE HB</v>
          </cell>
          <cell r="E4726" t="str">
            <v>ECA-0171</v>
          </cell>
          <cell r="F4726" t="str">
            <v>JV0207021</v>
          </cell>
          <cell r="G4726">
            <v>37468</v>
          </cell>
          <cell r="H4726">
            <v>1</v>
          </cell>
          <cell r="I4726">
            <v>6825.75</v>
          </cell>
          <cell r="J4726">
            <v>1</v>
          </cell>
          <cell r="K4726">
            <v>37468</v>
          </cell>
          <cell r="N4726">
            <v>0</v>
          </cell>
          <cell r="O4726">
            <v>6824.75</v>
          </cell>
          <cell r="P4726">
            <v>6824.75</v>
          </cell>
          <cell r="Q4726">
            <v>6824.75</v>
          </cell>
          <cell r="R4726">
            <v>6824.75</v>
          </cell>
          <cell r="S4726">
            <v>6824.75</v>
          </cell>
          <cell r="T4726">
            <v>0</v>
          </cell>
          <cell r="U4726">
            <v>0</v>
          </cell>
          <cell r="V4726">
            <v>0</v>
          </cell>
          <cell r="W4726">
            <v>0</v>
          </cell>
          <cell r="X4726">
            <v>0</v>
          </cell>
          <cell r="Y4726">
            <v>0</v>
          </cell>
          <cell r="Z4726">
            <v>0</v>
          </cell>
          <cell r="AA4726">
            <v>0</v>
          </cell>
          <cell r="AB4726">
            <v>0</v>
          </cell>
          <cell r="AC4726">
            <v>0</v>
          </cell>
          <cell r="AD4726">
            <v>0</v>
          </cell>
          <cell r="AE4726">
            <v>0</v>
          </cell>
        </row>
        <row r="4727">
          <cell r="C4727" t="str">
            <v>S070201004</v>
          </cell>
          <cell r="D4727" t="str">
            <v>JOB MW 02-07-020 แม่พิมพ์จับท่อ 3/8 5/8</v>
          </cell>
          <cell r="F4727" t="str">
            <v>JV0207021</v>
          </cell>
          <cell r="G4727">
            <v>37468</v>
          </cell>
          <cell r="H4727">
            <v>1</v>
          </cell>
          <cell r="I4727">
            <v>1077.75</v>
          </cell>
          <cell r="J4727">
            <v>1</v>
          </cell>
          <cell r="K4727">
            <v>37468</v>
          </cell>
          <cell r="N4727">
            <v>0</v>
          </cell>
          <cell r="O4727">
            <v>1076.75</v>
          </cell>
          <cell r="P4727">
            <v>1076.75</v>
          </cell>
          <cell r="Q4727">
            <v>1076.75</v>
          </cell>
          <cell r="R4727">
            <v>1076.75</v>
          </cell>
          <cell r="S4727">
            <v>1076.75</v>
          </cell>
          <cell r="T4727">
            <v>0</v>
          </cell>
          <cell r="U4727">
            <v>0</v>
          </cell>
          <cell r="V4727">
            <v>0</v>
          </cell>
          <cell r="W4727">
            <v>0</v>
          </cell>
          <cell r="X4727">
            <v>0</v>
          </cell>
          <cell r="Y4727">
            <v>0</v>
          </cell>
          <cell r="Z4727">
            <v>0</v>
          </cell>
          <cell r="AA4727">
            <v>0</v>
          </cell>
          <cell r="AB4727">
            <v>0</v>
          </cell>
          <cell r="AC4727">
            <v>0</v>
          </cell>
          <cell r="AD4727">
            <v>0</v>
          </cell>
          <cell r="AE4727">
            <v>0</v>
          </cell>
        </row>
        <row r="4728">
          <cell r="C4728" t="str">
            <v>S070201005</v>
          </cell>
          <cell r="D4728" t="str">
            <v>JOB MW 98-002 แม่พิมพ์ SLOT 6.5X13</v>
          </cell>
          <cell r="F4728" t="str">
            <v>JV0207021</v>
          </cell>
          <cell r="G4728">
            <v>37468</v>
          </cell>
          <cell r="H4728">
            <v>1</v>
          </cell>
          <cell r="I4728">
            <v>1676.5</v>
          </cell>
          <cell r="J4728">
            <v>1</v>
          </cell>
          <cell r="K4728">
            <v>37468</v>
          </cell>
          <cell r="N4728">
            <v>0</v>
          </cell>
          <cell r="O4728">
            <v>1675.5</v>
          </cell>
          <cell r="P4728">
            <v>1675.5</v>
          </cell>
          <cell r="Q4728">
            <v>1675.5</v>
          </cell>
          <cell r="R4728">
            <v>1675.5</v>
          </cell>
          <cell r="S4728">
            <v>1675.5</v>
          </cell>
          <cell r="T4728">
            <v>0</v>
          </cell>
          <cell r="U4728">
            <v>0</v>
          </cell>
          <cell r="V4728">
            <v>0</v>
          </cell>
          <cell r="W4728">
            <v>0</v>
          </cell>
          <cell r="X4728">
            <v>0</v>
          </cell>
          <cell r="Y4728">
            <v>0</v>
          </cell>
          <cell r="Z4728">
            <v>0</v>
          </cell>
          <cell r="AA4728">
            <v>0</v>
          </cell>
          <cell r="AB4728">
            <v>0</v>
          </cell>
          <cell r="AC4728">
            <v>0</v>
          </cell>
          <cell r="AD4728">
            <v>0</v>
          </cell>
          <cell r="AE4728">
            <v>0</v>
          </cell>
        </row>
        <row r="4729">
          <cell r="C4729" t="str">
            <v>S060200288</v>
          </cell>
          <cell r="D4729" t="str">
            <v>JOB 0385 ทำหัว SPOT</v>
          </cell>
          <cell r="F4729" t="str">
            <v>JV0207021</v>
          </cell>
          <cell r="G4729">
            <v>37468</v>
          </cell>
          <cell r="H4729">
            <v>1</v>
          </cell>
          <cell r="I4729">
            <v>1676.5</v>
          </cell>
          <cell r="J4729">
            <v>1</v>
          </cell>
          <cell r="K4729">
            <v>37468</v>
          </cell>
          <cell r="N4729">
            <v>0</v>
          </cell>
          <cell r="O4729">
            <v>1675.5</v>
          </cell>
          <cell r="P4729">
            <v>1675.5</v>
          </cell>
          <cell r="Q4729">
            <v>1675.5</v>
          </cell>
          <cell r="R4729">
            <v>1675.5</v>
          </cell>
          <cell r="S4729">
            <v>1675.5</v>
          </cell>
          <cell r="T4729">
            <v>0</v>
          </cell>
          <cell r="U4729">
            <v>0</v>
          </cell>
          <cell r="V4729">
            <v>0</v>
          </cell>
          <cell r="W4729">
            <v>0</v>
          </cell>
          <cell r="X4729">
            <v>0</v>
          </cell>
          <cell r="Y4729">
            <v>0</v>
          </cell>
          <cell r="Z4729">
            <v>0</v>
          </cell>
          <cell r="AA4729">
            <v>0</v>
          </cell>
          <cell r="AB4729">
            <v>0</v>
          </cell>
          <cell r="AC4729">
            <v>0</v>
          </cell>
          <cell r="AD4729">
            <v>0</v>
          </cell>
          <cell r="AE4729">
            <v>0</v>
          </cell>
        </row>
        <row r="4730">
          <cell r="C4730" t="str">
            <v>S070201006</v>
          </cell>
          <cell r="D4730" t="str">
            <v>JOB 0370 แม่พิมพ์ขึ้นรูปท่อ DUCT ตู้ SQII</v>
          </cell>
          <cell r="F4730" t="str">
            <v>JV0207021</v>
          </cell>
          <cell r="G4730">
            <v>37468</v>
          </cell>
          <cell r="H4730">
            <v>1</v>
          </cell>
          <cell r="I4730">
            <v>5728.81</v>
          </cell>
          <cell r="J4730">
            <v>1</v>
          </cell>
          <cell r="K4730">
            <v>37468</v>
          </cell>
          <cell r="N4730">
            <v>0</v>
          </cell>
          <cell r="O4730">
            <v>5727.81</v>
          </cell>
          <cell r="P4730">
            <v>5727.81</v>
          </cell>
          <cell r="Q4730">
            <v>5727.81</v>
          </cell>
          <cell r="R4730">
            <v>5727.81</v>
          </cell>
          <cell r="S4730">
            <v>5727.81</v>
          </cell>
          <cell r="T4730">
            <v>0</v>
          </cell>
          <cell r="U4730">
            <v>0</v>
          </cell>
          <cell r="V4730">
            <v>0</v>
          </cell>
          <cell r="W4730">
            <v>0</v>
          </cell>
          <cell r="X4730">
            <v>0</v>
          </cell>
          <cell r="Y4730">
            <v>0</v>
          </cell>
          <cell r="Z4730">
            <v>0</v>
          </cell>
          <cell r="AA4730">
            <v>0</v>
          </cell>
          <cell r="AB4730">
            <v>0</v>
          </cell>
          <cell r="AC4730">
            <v>0</v>
          </cell>
          <cell r="AD4730">
            <v>0</v>
          </cell>
          <cell r="AE4730">
            <v>0</v>
          </cell>
        </row>
        <row r="4731">
          <cell r="C4731" t="str">
            <v>S070201007</v>
          </cell>
          <cell r="D4731" t="str">
            <v>JOB 0370 แม่พิมพ์พับขึ้นรูป ท่อลม ตู้ SQII</v>
          </cell>
          <cell r="F4731" t="str">
            <v>JV0207021</v>
          </cell>
          <cell r="G4731">
            <v>37468</v>
          </cell>
          <cell r="H4731">
            <v>1</v>
          </cell>
          <cell r="I4731">
            <v>5728.81</v>
          </cell>
          <cell r="J4731">
            <v>1</v>
          </cell>
          <cell r="K4731">
            <v>37468</v>
          </cell>
          <cell r="N4731">
            <v>0</v>
          </cell>
          <cell r="O4731">
            <v>5727.81</v>
          </cell>
          <cell r="P4731">
            <v>5727.81</v>
          </cell>
          <cell r="Q4731">
            <v>5727.81</v>
          </cell>
          <cell r="R4731">
            <v>5727.81</v>
          </cell>
          <cell r="S4731">
            <v>5727.81</v>
          </cell>
          <cell r="T4731">
            <v>0</v>
          </cell>
          <cell r="U4731">
            <v>0</v>
          </cell>
          <cell r="V4731">
            <v>0</v>
          </cell>
          <cell r="W4731">
            <v>0</v>
          </cell>
          <cell r="X4731">
            <v>0</v>
          </cell>
          <cell r="Y4731">
            <v>0</v>
          </cell>
          <cell r="Z4731">
            <v>0</v>
          </cell>
          <cell r="AA4731">
            <v>0</v>
          </cell>
          <cell r="AB4731">
            <v>0</v>
          </cell>
          <cell r="AC4731">
            <v>0</v>
          </cell>
          <cell r="AD4731">
            <v>0</v>
          </cell>
          <cell r="AE4731">
            <v>0</v>
          </cell>
        </row>
        <row r="4732">
          <cell r="C4732" t="str">
            <v>S070201008</v>
          </cell>
          <cell r="D4732" t="str">
            <v>JOB MW02-07-001 แม่พิมพ์ SLOT</v>
          </cell>
          <cell r="F4732" t="str">
            <v>JV0207021</v>
          </cell>
          <cell r="G4732">
            <v>37468</v>
          </cell>
          <cell r="H4732">
            <v>1</v>
          </cell>
          <cell r="I4732">
            <v>5269</v>
          </cell>
          <cell r="J4732">
            <v>1</v>
          </cell>
          <cell r="K4732">
            <v>37468</v>
          </cell>
          <cell r="N4732">
            <v>0</v>
          </cell>
          <cell r="O4732">
            <v>5268</v>
          </cell>
          <cell r="P4732">
            <v>5268</v>
          </cell>
          <cell r="Q4732">
            <v>5268</v>
          </cell>
          <cell r="R4732">
            <v>5268</v>
          </cell>
          <cell r="S4732">
            <v>5268</v>
          </cell>
          <cell r="T4732">
            <v>0</v>
          </cell>
          <cell r="U4732">
            <v>0</v>
          </cell>
          <cell r="V4732">
            <v>0</v>
          </cell>
          <cell r="W4732">
            <v>0</v>
          </cell>
          <cell r="X4732">
            <v>0</v>
          </cell>
          <cell r="Y4732">
            <v>0</v>
          </cell>
          <cell r="Z4732">
            <v>0</v>
          </cell>
          <cell r="AA4732">
            <v>0</v>
          </cell>
          <cell r="AB4732">
            <v>0</v>
          </cell>
          <cell r="AC4732">
            <v>0</v>
          </cell>
          <cell r="AD4732">
            <v>0</v>
          </cell>
          <cell r="AE4732">
            <v>0</v>
          </cell>
        </row>
        <row r="4733">
          <cell r="C4733" t="str">
            <v>S060300434</v>
          </cell>
          <cell r="D4733" t="str">
            <v>JOB FIN 02-07-025 039 มีดซอยเครื่อง เบอร์ 6</v>
          </cell>
          <cell r="F4733" t="str">
            <v>JV0207021</v>
          </cell>
          <cell r="G4733">
            <v>37468</v>
          </cell>
          <cell r="H4733">
            <v>2</v>
          </cell>
          <cell r="I4733">
            <v>3592.5</v>
          </cell>
          <cell r="J4733">
            <v>2</v>
          </cell>
          <cell r="K4733">
            <v>37468</v>
          </cell>
          <cell r="N4733">
            <v>0</v>
          </cell>
          <cell r="O4733">
            <v>3590.5</v>
          </cell>
          <cell r="P4733">
            <v>3590.5</v>
          </cell>
          <cell r="Q4733">
            <v>3590.5</v>
          </cell>
          <cell r="R4733">
            <v>3590.5</v>
          </cell>
          <cell r="S4733">
            <v>3590.5</v>
          </cell>
          <cell r="T4733">
            <v>0</v>
          </cell>
          <cell r="U4733">
            <v>0</v>
          </cell>
          <cell r="V4733">
            <v>0</v>
          </cell>
          <cell r="W4733">
            <v>0</v>
          </cell>
          <cell r="X4733">
            <v>0</v>
          </cell>
          <cell r="Y4733">
            <v>0</v>
          </cell>
          <cell r="Z4733">
            <v>0</v>
          </cell>
          <cell r="AA4733">
            <v>0</v>
          </cell>
          <cell r="AB4733">
            <v>0</v>
          </cell>
          <cell r="AC4733">
            <v>0</v>
          </cell>
          <cell r="AD4733">
            <v>0</v>
          </cell>
          <cell r="AE4733">
            <v>0</v>
          </cell>
        </row>
        <row r="4734">
          <cell r="C4734" t="str">
            <v>S070300116</v>
          </cell>
          <cell r="D4734" t="str">
            <v>JOB FIN 02-07-033 แม่พิมพ์ปั้มบ่า FIN #4</v>
          </cell>
          <cell r="F4734" t="str">
            <v>JV0207021</v>
          </cell>
          <cell r="G4734">
            <v>37468</v>
          </cell>
          <cell r="H4734">
            <v>1</v>
          </cell>
          <cell r="I4734">
            <v>2395</v>
          </cell>
          <cell r="J4734">
            <v>1</v>
          </cell>
          <cell r="K4734">
            <v>37468</v>
          </cell>
          <cell r="N4734">
            <v>0</v>
          </cell>
          <cell r="O4734">
            <v>2394</v>
          </cell>
          <cell r="P4734">
            <v>2394</v>
          </cell>
          <cell r="Q4734">
            <v>2394</v>
          </cell>
          <cell r="R4734">
            <v>2394</v>
          </cell>
          <cell r="S4734">
            <v>2394</v>
          </cell>
          <cell r="T4734">
            <v>0</v>
          </cell>
          <cell r="U4734">
            <v>0</v>
          </cell>
          <cell r="V4734">
            <v>0</v>
          </cell>
          <cell r="W4734">
            <v>0</v>
          </cell>
          <cell r="X4734">
            <v>0</v>
          </cell>
          <cell r="Y4734">
            <v>0</v>
          </cell>
          <cell r="Z4734">
            <v>0</v>
          </cell>
          <cell r="AA4734">
            <v>0</v>
          </cell>
          <cell r="AB4734">
            <v>0</v>
          </cell>
          <cell r="AC4734">
            <v>0</v>
          </cell>
          <cell r="AD4734">
            <v>0</v>
          </cell>
          <cell r="AE4734">
            <v>0</v>
          </cell>
        </row>
        <row r="4735">
          <cell r="C4735" t="str">
            <v>S070300117</v>
          </cell>
          <cell r="D4735" t="str">
            <v>JOB FIN 02-07-002 แม่พิมพ์ IN LINE PATT 1"X1"</v>
          </cell>
          <cell r="F4735" t="str">
            <v>JV0207021</v>
          </cell>
          <cell r="G4735">
            <v>37468</v>
          </cell>
          <cell r="H4735">
            <v>1</v>
          </cell>
          <cell r="I4735">
            <v>2395</v>
          </cell>
          <cell r="J4735">
            <v>1</v>
          </cell>
          <cell r="K4735">
            <v>37468</v>
          </cell>
          <cell r="N4735">
            <v>0</v>
          </cell>
          <cell r="O4735">
            <v>2394</v>
          </cell>
          <cell r="P4735">
            <v>2394</v>
          </cell>
          <cell r="Q4735">
            <v>2394</v>
          </cell>
          <cell r="R4735">
            <v>2394</v>
          </cell>
          <cell r="S4735">
            <v>2394</v>
          </cell>
          <cell r="T4735">
            <v>0</v>
          </cell>
          <cell r="U4735">
            <v>0</v>
          </cell>
          <cell r="V4735">
            <v>0</v>
          </cell>
          <cell r="W4735">
            <v>0</v>
          </cell>
          <cell r="X4735">
            <v>0</v>
          </cell>
          <cell r="Y4735">
            <v>0</v>
          </cell>
          <cell r="Z4735">
            <v>0</v>
          </cell>
          <cell r="AA4735">
            <v>0</v>
          </cell>
          <cell r="AB4735">
            <v>0</v>
          </cell>
          <cell r="AC4735">
            <v>0</v>
          </cell>
          <cell r="AD4735">
            <v>0</v>
          </cell>
          <cell r="AE4735">
            <v>0</v>
          </cell>
        </row>
        <row r="4736">
          <cell r="C4736" t="str">
            <v>S070300118</v>
          </cell>
          <cell r="D4736" t="str">
            <v>JOB FIN 02-04-001 แม่พิมพ์ เครื่อง S#5</v>
          </cell>
          <cell r="F4736" t="str">
            <v>JV0207021</v>
          </cell>
          <cell r="G4736">
            <v>37468</v>
          </cell>
          <cell r="H4736">
            <v>1</v>
          </cell>
          <cell r="I4736">
            <v>17962.5</v>
          </cell>
          <cell r="J4736">
            <v>1</v>
          </cell>
          <cell r="K4736">
            <v>37468</v>
          </cell>
          <cell r="N4736">
            <v>0</v>
          </cell>
          <cell r="O4736">
            <v>17961.5</v>
          </cell>
          <cell r="P4736">
            <v>17961.5</v>
          </cell>
          <cell r="Q4736">
            <v>17961.5</v>
          </cell>
          <cell r="R4736">
            <v>17961.5</v>
          </cell>
          <cell r="S4736">
            <v>17961.5</v>
          </cell>
          <cell r="T4736">
            <v>0</v>
          </cell>
          <cell r="U4736">
            <v>0</v>
          </cell>
          <cell r="V4736">
            <v>0</v>
          </cell>
          <cell r="W4736">
            <v>0</v>
          </cell>
          <cell r="X4736">
            <v>0</v>
          </cell>
          <cell r="Y4736">
            <v>0</v>
          </cell>
          <cell r="Z4736">
            <v>0</v>
          </cell>
          <cell r="AA4736">
            <v>0</v>
          </cell>
          <cell r="AB4736">
            <v>0</v>
          </cell>
          <cell r="AC4736">
            <v>0</v>
          </cell>
          <cell r="AD4736">
            <v>0</v>
          </cell>
          <cell r="AE4736">
            <v>0</v>
          </cell>
        </row>
        <row r="4737">
          <cell r="C4737" t="str">
            <v>S070300119</v>
          </cell>
          <cell r="D4737" t="str">
            <v>JOB FIN 02-06-001 ทำ PM เครื่อง J#2</v>
          </cell>
          <cell r="F4737" t="str">
            <v>JV0207021</v>
          </cell>
          <cell r="G4737">
            <v>37468</v>
          </cell>
          <cell r="H4737">
            <v>1</v>
          </cell>
          <cell r="I4737">
            <v>21674.75</v>
          </cell>
          <cell r="J4737">
            <v>1</v>
          </cell>
          <cell r="K4737">
            <v>37468</v>
          </cell>
          <cell r="N4737">
            <v>0</v>
          </cell>
          <cell r="O4737">
            <v>21673.75</v>
          </cell>
          <cell r="P4737">
            <v>21673.75</v>
          </cell>
          <cell r="Q4737">
            <v>21673.75</v>
          </cell>
          <cell r="R4737">
            <v>21673.75</v>
          </cell>
          <cell r="S4737">
            <v>21673.75</v>
          </cell>
          <cell r="T4737">
            <v>0</v>
          </cell>
          <cell r="U4737">
            <v>0</v>
          </cell>
          <cell r="V4737">
            <v>0</v>
          </cell>
          <cell r="W4737">
            <v>0</v>
          </cell>
          <cell r="X4737">
            <v>0</v>
          </cell>
          <cell r="Y4737">
            <v>0</v>
          </cell>
          <cell r="Z4737">
            <v>0</v>
          </cell>
          <cell r="AA4737">
            <v>0</v>
          </cell>
          <cell r="AB4737">
            <v>0</v>
          </cell>
          <cell r="AC4737">
            <v>0</v>
          </cell>
          <cell r="AD4737">
            <v>0</v>
          </cell>
          <cell r="AE4737">
            <v>0</v>
          </cell>
        </row>
        <row r="4738">
          <cell r="C4738" t="str">
            <v>S070300120</v>
          </cell>
          <cell r="D4738" t="str">
            <v>JOB FIN 02-06-002 แม่พิมพ์ เครื่อง J#3</v>
          </cell>
          <cell r="F4738" t="str">
            <v>JV0207021</v>
          </cell>
          <cell r="G4738">
            <v>37468</v>
          </cell>
          <cell r="H4738">
            <v>1</v>
          </cell>
          <cell r="I4738">
            <v>42231.040000000001</v>
          </cell>
          <cell r="J4738">
            <v>1</v>
          </cell>
          <cell r="K4738">
            <v>37468</v>
          </cell>
          <cell r="N4738">
            <v>0</v>
          </cell>
          <cell r="O4738">
            <v>42230.04</v>
          </cell>
          <cell r="P4738">
            <v>42230.04</v>
          </cell>
          <cell r="Q4738">
            <v>42230.04</v>
          </cell>
          <cell r="R4738">
            <v>42230.04</v>
          </cell>
          <cell r="S4738">
            <v>42230.04</v>
          </cell>
          <cell r="T4738">
            <v>0</v>
          </cell>
          <cell r="U4738">
            <v>0</v>
          </cell>
          <cell r="V4738">
            <v>0</v>
          </cell>
          <cell r="W4738">
            <v>0</v>
          </cell>
          <cell r="X4738">
            <v>0</v>
          </cell>
          <cell r="Y4738">
            <v>0</v>
          </cell>
          <cell r="Z4738">
            <v>0</v>
          </cell>
          <cell r="AA4738">
            <v>0</v>
          </cell>
          <cell r="AB4738">
            <v>0</v>
          </cell>
          <cell r="AC4738">
            <v>0</v>
          </cell>
          <cell r="AD4738">
            <v>0</v>
          </cell>
          <cell r="AE4738">
            <v>0</v>
          </cell>
        </row>
        <row r="4739">
          <cell r="C4739" t="str">
            <v>S060300435</v>
          </cell>
          <cell r="D4739" t="str">
            <v>JOB FIN 06-06-020 031 ทำ PUNCH&amp;DIE เครื่อง J#2</v>
          </cell>
          <cell r="F4739" t="str">
            <v>JV0207021</v>
          </cell>
          <cell r="G4739">
            <v>37468</v>
          </cell>
          <cell r="H4739">
            <v>1</v>
          </cell>
          <cell r="I4739">
            <v>12454</v>
          </cell>
          <cell r="J4739">
            <v>1</v>
          </cell>
          <cell r="K4739">
            <v>37468</v>
          </cell>
          <cell r="N4739">
            <v>0</v>
          </cell>
          <cell r="O4739">
            <v>12453</v>
          </cell>
          <cell r="P4739">
            <v>12453</v>
          </cell>
          <cell r="Q4739">
            <v>12453</v>
          </cell>
          <cell r="R4739">
            <v>12453</v>
          </cell>
          <cell r="S4739">
            <v>12453</v>
          </cell>
          <cell r="T4739">
            <v>0</v>
          </cell>
          <cell r="U4739">
            <v>0</v>
          </cell>
          <cell r="V4739">
            <v>0</v>
          </cell>
          <cell r="W4739">
            <v>0</v>
          </cell>
          <cell r="X4739">
            <v>0</v>
          </cell>
          <cell r="Y4739">
            <v>0</v>
          </cell>
          <cell r="Z4739">
            <v>0</v>
          </cell>
          <cell r="AA4739">
            <v>0</v>
          </cell>
          <cell r="AB4739">
            <v>0</v>
          </cell>
          <cell r="AC4739">
            <v>0</v>
          </cell>
          <cell r="AD4739">
            <v>0</v>
          </cell>
          <cell r="AE4739">
            <v>0</v>
          </cell>
        </row>
        <row r="4740">
          <cell r="C4740" t="str">
            <v>S070300121</v>
          </cell>
          <cell r="D4740" t="str">
            <v>JOB FIN 02-06-037 แม่พิมพ์ Patt.20.4x17.67 OAK#11</v>
          </cell>
          <cell r="F4740" t="str">
            <v>JV0207021</v>
          </cell>
          <cell r="G4740">
            <v>37468</v>
          </cell>
          <cell r="H4740">
            <v>1</v>
          </cell>
          <cell r="I4740">
            <v>15807</v>
          </cell>
          <cell r="J4740">
            <v>1</v>
          </cell>
          <cell r="K4740">
            <v>37468</v>
          </cell>
          <cell r="N4740">
            <v>0</v>
          </cell>
          <cell r="O4740">
            <v>15806</v>
          </cell>
          <cell r="P4740">
            <v>15806</v>
          </cell>
          <cell r="Q4740">
            <v>15806</v>
          </cell>
          <cell r="R4740">
            <v>15806</v>
          </cell>
          <cell r="S4740">
            <v>15806</v>
          </cell>
          <cell r="T4740">
            <v>0</v>
          </cell>
          <cell r="U4740">
            <v>0</v>
          </cell>
          <cell r="V4740">
            <v>0</v>
          </cell>
          <cell r="W4740">
            <v>0</v>
          </cell>
          <cell r="X4740">
            <v>0</v>
          </cell>
          <cell r="Y4740">
            <v>0</v>
          </cell>
          <cell r="Z4740">
            <v>0</v>
          </cell>
          <cell r="AA4740">
            <v>0</v>
          </cell>
          <cell r="AB4740">
            <v>0</v>
          </cell>
          <cell r="AC4740">
            <v>0</v>
          </cell>
          <cell r="AD4740">
            <v>0</v>
          </cell>
          <cell r="AE4740">
            <v>0</v>
          </cell>
        </row>
        <row r="4741">
          <cell r="C4741" t="str">
            <v>S060300436</v>
          </cell>
          <cell r="D4741" t="str">
            <v>JOB FON 07-002 008 ทำมีดซอย &amp;DIE J#3</v>
          </cell>
          <cell r="F4741" t="str">
            <v>JV0207021</v>
          </cell>
          <cell r="G4741">
            <v>37468</v>
          </cell>
          <cell r="H4741">
            <v>1</v>
          </cell>
          <cell r="I4741">
            <v>9699.75</v>
          </cell>
          <cell r="J4741">
            <v>1</v>
          </cell>
          <cell r="K4741">
            <v>37468</v>
          </cell>
          <cell r="N4741">
            <v>0</v>
          </cell>
          <cell r="O4741">
            <v>9698.75</v>
          </cell>
          <cell r="P4741">
            <v>9698.75</v>
          </cell>
          <cell r="Q4741">
            <v>9698.75</v>
          </cell>
          <cell r="R4741">
            <v>9698.75</v>
          </cell>
          <cell r="S4741">
            <v>9698.75</v>
          </cell>
          <cell r="T4741">
            <v>0</v>
          </cell>
          <cell r="U4741">
            <v>0</v>
          </cell>
          <cell r="V4741">
            <v>0</v>
          </cell>
          <cell r="W4741">
            <v>0</v>
          </cell>
          <cell r="X4741">
            <v>0</v>
          </cell>
          <cell r="Y4741">
            <v>0</v>
          </cell>
          <cell r="Z4741">
            <v>0</v>
          </cell>
          <cell r="AA4741">
            <v>0</v>
          </cell>
          <cell r="AB4741">
            <v>0</v>
          </cell>
          <cell r="AC4741">
            <v>0</v>
          </cell>
          <cell r="AD4741">
            <v>0</v>
          </cell>
          <cell r="AE4741">
            <v>0</v>
          </cell>
        </row>
        <row r="4742">
          <cell r="C4742" t="str">
            <v>S060300437</v>
          </cell>
          <cell r="D4742" t="str">
            <v>JOB TUBE 02-07-004 JIG ดัดท่อ CU 1/4 เครื่อง.5</v>
          </cell>
          <cell r="F4742" t="str">
            <v>JV0207021</v>
          </cell>
          <cell r="G4742">
            <v>37468</v>
          </cell>
          <cell r="H4742">
            <v>1</v>
          </cell>
          <cell r="I4742">
            <v>3832</v>
          </cell>
          <cell r="J4742">
            <v>1</v>
          </cell>
          <cell r="K4742">
            <v>37468</v>
          </cell>
          <cell r="N4742">
            <v>0</v>
          </cell>
          <cell r="O4742">
            <v>3831</v>
          </cell>
          <cell r="P4742">
            <v>3831</v>
          </cell>
          <cell r="Q4742">
            <v>3831</v>
          </cell>
          <cell r="R4742">
            <v>3831</v>
          </cell>
          <cell r="S4742">
            <v>3831</v>
          </cell>
          <cell r="T4742">
            <v>0</v>
          </cell>
          <cell r="U4742">
            <v>0</v>
          </cell>
          <cell r="V4742">
            <v>0</v>
          </cell>
          <cell r="W4742">
            <v>0</v>
          </cell>
          <cell r="X4742">
            <v>0</v>
          </cell>
          <cell r="Y4742">
            <v>0</v>
          </cell>
          <cell r="Z4742">
            <v>0</v>
          </cell>
          <cell r="AA4742">
            <v>0</v>
          </cell>
          <cell r="AB4742">
            <v>0</v>
          </cell>
          <cell r="AC4742">
            <v>0</v>
          </cell>
          <cell r="AD4742">
            <v>0</v>
          </cell>
          <cell r="AE4742">
            <v>0</v>
          </cell>
        </row>
        <row r="4743">
          <cell r="C4743" t="str">
            <v>S060400598</v>
          </cell>
          <cell r="D4743" t="str">
            <v>JOB 0383 JIG เชื่อมประกอบ IN/OUT เข้า COIL</v>
          </cell>
          <cell r="F4743" t="str">
            <v>JV0207021</v>
          </cell>
          <cell r="G4743">
            <v>37468</v>
          </cell>
          <cell r="H4743">
            <v>1</v>
          </cell>
          <cell r="I4743">
            <v>9576.65</v>
          </cell>
          <cell r="J4743">
            <v>1</v>
          </cell>
          <cell r="K4743">
            <v>37468</v>
          </cell>
          <cell r="N4743">
            <v>0</v>
          </cell>
          <cell r="O4743">
            <v>9575.65</v>
          </cell>
          <cell r="P4743">
            <v>9575.65</v>
          </cell>
          <cell r="Q4743">
            <v>9575.65</v>
          </cell>
          <cell r="R4743">
            <v>9575.65</v>
          </cell>
          <cell r="S4743">
            <v>9575.65</v>
          </cell>
          <cell r="T4743">
            <v>0</v>
          </cell>
          <cell r="U4743">
            <v>0</v>
          </cell>
          <cell r="V4743">
            <v>0</v>
          </cell>
          <cell r="W4743">
            <v>0</v>
          </cell>
          <cell r="X4743">
            <v>0</v>
          </cell>
          <cell r="Y4743">
            <v>0</v>
          </cell>
          <cell r="Z4743">
            <v>0</v>
          </cell>
          <cell r="AA4743">
            <v>0</v>
          </cell>
          <cell r="AB4743">
            <v>0</v>
          </cell>
          <cell r="AC4743">
            <v>0</v>
          </cell>
          <cell r="AD4743">
            <v>0</v>
          </cell>
          <cell r="AE4743">
            <v>0</v>
          </cell>
        </row>
        <row r="4744">
          <cell r="C4744" t="str">
            <v>S060400599</v>
          </cell>
          <cell r="D4744" t="str">
            <v>JOB 0387 เพลาเครื่อง RANSOHOFF</v>
          </cell>
          <cell r="F4744" t="str">
            <v>JV0207021</v>
          </cell>
          <cell r="G4744">
            <v>37468</v>
          </cell>
          <cell r="H4744">
            <v>14</v>
          </cell>
          <cell r="I4744">
            <v>2534.58</v>
          </cell>
          <cell r="J4744">
            <v>14</v>
          </cell>
          <cell r="K4744">
            <v>37468</v>
          </cell>
          <cell r="N4744">
            <v>0</v>
          </cell>
          <cell r="O4744">
            <v>2520.58</v>
          </cell>
          <cell r="P4744">
            <v>2520.58</v>
          </cell>
          <cell r="Q4744">
            <v>2520.58</v>
          </cell>
          <cell r="R4744">
            <v>2520.58</v>
          </cell>
          <cell r="S4744">
            <v>2520.58</v>
          </cell>
          <cell r="T4744">
            <v>0</v>
          </cell>
          <cell r="U4744">
            <v>0</v>
          </cell>
          <cell r="V4744">
            <v>0</v>
          </cell>
          <cell r="W4744">
            <v>0</v>
          </cell>
          <cell r="X4744">
            <v>0</v>
          </cell>
          <cell r="Y4744">
            <v>0</v>
          </cell>
          <cell r="Z4744">
            <v>0</v>
          </cell>
          <cell r="AA4744">
            <v>0</v>
          </cell>
          <cell r="AB4744">
            <v>0</v>
          </cell>
          <cell r="AC4744">
            <v>0</v>
          </cell>
          <cell r="AD4744">
            <v>0</v>
          </cell>
          <cell r="AE4744">
            <v>0</v>
          </cell>
        </row>
        <row r="4745">
          <cell r="C4745" t="str">
            <v>S060400600</v>
          </cell>
          <cell r="D4745" t="str">
            <v>JOB 0379 JIG เช็คระยะติดตั้งวัดลม CCX-0716</v>
          </cell>
          <cell r="F4745" t="str">
            <v>JV0207021</v>
          </cell>
          <cell r="G4745">
            <v>37468</v>
          </cell>
          <cell r="H4745">
            <v>1</v>
          </cell>
          <cell r="I4745">
            <v>1516.2</v>
          </cell>
          <cell r="J4745">
            <v>1</v>
          </cell>
          <cell r="K4745">
            <v>37468</v>
          </cell>
          <cell r="N4745">
            <v>0</v>
          </cell>
          <cell r="O4745">
            <v>1515.2</v>
          </cell>
          <cell r="P4745">
            <v>1515.2</v>
          </cell>
          <cell r="Q4745">
            <v>1515.2</v>
          </cell>
          <cell r="R4745">
            <v>1515.2</v>
          </cell>
          <cell r="S4745">
            <v>1515.2</v>
          </cell>
          <cell r="T4745">
            <v>0</v>
          </cell>
          <cell r="U4745">
            <v>0</v>
          </cell>
          <cell r="V4745">
            <v>0</v>
          </cell>
          <cell r="W4745">
            <v>0</v>
          </cell>
          <cell r="X4745">
            <v>0</v>
          </cell>
          <cell r="Y4745">
            <v>0</v>
          </cell>
          <cell r="Z4745">
            <v>0</v>
          </cell>
          <cell r="AA4745">
            <v>0</v>
          </cell>
          <cell r="AB4745">
            <v>0</v>
          </cell>
          <cell r="AC4745">
            <v>0</v>
          </cell>
          <cell r="AD4745">
            <v>0</v>
          </cell>
          <cell r="AE4745">
            <v>0</v>
          </cell>
        </row>
        <row r="4746">
          <cell r="C4746" t="str">
            <v>S060400601</v>
          </cell>
          <cell r="D4746" t="str">
            <v>JOB 0377 JIG แต่ง COIL ECX-0984</v>
          </cell>
          <cell r="F4746" t="str">
            <v>JV0207021</v>
          </cell>
          <cell r="G4746">
            <v>37468</v>
          </cell>
          <cell r="H4746">
            <v>1</v>
          </cell>
          <cell r="I4746">
            <v>10012.15</v>
          </cell>
          <cell r="J4746">
            <v>1</v>
          </cell>
          <cell r="K4746">
            <v>37468</v>
          </cell>
          <cell r="N4746">
            <v>0</v>
          </cell>
          <cell r="O4746">
            <v>10011.15</v>
          </cell>
          <cell r="P4746">
            <v>10011.15</v>
          </cell>
          <cell r="Q4746">
            <v>10011.15</v>
          </cell>
          <cell r="R4746">
            <v>10011.15</v>
          </cell>
          <cell r="S4746">
            <v>10011.15</v>
          </cell>
          <cell r="T4746">
            <v>0</v>
          </cell>
          <cell r="U4746">
            <v>0</v>
          </cell>
          <cell r="V4746">
            <v>0</v>
          </cell>
          <cell r="W4746">
            <v>0</v>
          </cell>
          <cell r="X4746">
            <v>0</v>
          </cell>
          <cell r="Y4746">
            <v>0</v>
          </cell>
          <cell r="Z4746">
            <v>0</v>
          </cell>
          <cell r="AA4746">
            <v>0</v>
          </cell>
          <cell r="AB4746">
            <v>0</v>
          </cell>
          <cell r="AC4746">
            <v>0</v>
          </cell>
          <cell r="AD4746">
            <v>0</v>
          </cell>
          <cell r="AE4746">
            <v>0</v>
          </cell>
        </row>
        <row r="4747">
          <cell r="C4747" t="str">
            <v>S060400602</v>
          </cell>
          <cell r="D4747" t="str">
            <v>JOB 0571 อุปกรณ์ซอย เทสรั่ว</v>
          </cell>
          <cell r="F4747" t="str">
            <v>JV0207021</v>
          </cell>
          <cell r="G4747">
            <v>37468</v>
          </cell>
          <cell r="H4747">
            <v>4</v>
          </cell>
          <cell r="I4747">
            <v>1264</v>
          </cell>
          <cell r="J4747">
            <v>4</v>
          </cell>
          <cell r="K4747">
            <v>37468</v>
          </cell>
          <cell r="N4747">
            <v>0</v>
          </cell>
          <cell r="O4747">
            <v>1260</v>
          </cell>
          <cell r="P4747">
            <v>1260</v>
          </cell>
          <cell r="Q4747">
            <v>1260</v>
          </cell>
          <cell r="R4747">
            <v>1260</v>
          </cell>
          <cell r="S4747">
            <v>1260</v>
          </cell>
          <cell r="T4747">
            <v>0</v>
          </cell>
          <cell r="U4747">
            <v>0</v>
          </cell>
          <cell r="V4747">
            <v>0</v>
          </cell>
          <cell r="W4747">
            <v>0</v>
          </cell>
          <cell r="X4747">
            <v>0</v>
          </cell>
          <cell r="Y4747">
            <v>0</v>
          </cell>
          <cell r="Z4747">
            <v>0</v>
          </cell>
          <cell r="AA4747">
            <v>0</v>
          </cell>
          <cell r="AB4747">
            <v>0</v>
          </cell>
          <cell r="AC4747">
            <v>0</v>
          </cell>
          <cell r="AD4747">
            <v>0</v>
          </cell>
          <cell r="AE4747">
            <v>0</v>
          </cell>
        </row>
        <row r="4748">
          <cell r="C4748" t="str">
            <v>S060400603</v>
          </cell>
          <cell r="D4748" t="str">
            <v>JOB 02-07-070 หัว TESTรั่ว</v>
          </cell>
          <cell r="F4748" t="str">
            <v>JV0207021</v>
          </cell>
          <cell r="G4748">
            <v>37468</v>
          </cell>
          <cell r="H4748">
            <v>40</v>
          </cell>
          <cell r="I4748">
            <v>2271.19</v>
          </cell>
          <cell r="J4748">
            <v>40</v>
          </cell>
          <cell r="K4748">
            <v>37468</v>
          </cell>
          <cell r="N4748">
            <v>0</v>
          </cell>
          <cell r="O4748">
            <v>2231.19</v>
          </cell>
          <cell r="P4748">
            <v>2231.19</v>
          </cell>
          <cell r="Q4748">
            <v>2231.19</v>
          </cell>
          <cell r="R4748">
            <v>2231.19</v>
          </cell>
          <cell r="S4748">
            <v>2231.19</v>
          </cell>
          <cell r="T4748">
            <v>0</v>
          </cell>
          <cell r="U4748">
            <v>0</v>
          </cell>
          <cell r="V4748">
            <v>0</v>
          </cell>
          <cell r="W4748">
            <v>0</v>
          </cell>
          <cell r="X4748">
            <v>0</v>
          </cell>
          <cell r="Y4748">
            <v>0</v>
          </cell>
          <cell r="Z4748">
            <v>0</v>
          </cell>
          <cell r="AA4748">
            <v>0</v>
          </cell>
          <cell r="AB4748">
            <v>0</v>
          </cell>
          <cell r="AC4748">
            <v>0</v>
          </cell>
          <cell r="AD4748">
            <v>0</v>
          </cell>
          <cell r="AE4748">
            <v>0</v>
          </cell>
        </row>
        <row r="4749">
          <cell r="C4749" t="str">
            <v>S060400604</v>
          </cell>
          <cell r="D4749" t="str">
            <v>JOB 02-06-017 กลึงลูกกลิ้งรีดทองแดง</v>
          </cell>
          <cell r="F4749" t="str">
            <v>JV0207021</v>
          </cell>
          <cell r="G4749">
            <v>37468</v>
          </cell>
          <cell r="H4749">
            <v>1</v>
          </cell>
          <cell r="I4749">
            <v>2155.5</v>
          </cell>
          <cell r="J4749">
            <v>1</v>
          </cell>
          <cell r="K4749">
            <v>37468</v>
          </cell>
          <cell r="N4749">
            <v>0</v>
          </cell>
          <cell r="O4749">
            <v>2154.5</v>
          </cell>
          <cell r="P4749">
            <v>2154.5</v>
          </cell>
          <cell r="Q4749">
            <v>2154.5</v>
          </cell>
          <cell r="R4749">
            <v>2154.5</v>
          </cell>
          <cell r="S4749">
            <v>2154.5</v>
          </cell>
          <cell r="T4749">
            <v>0</v>
          </cell>
          <cell r="U4749">
            <v>0</v>
          </cell>
          <cell r="V4749">
            <v>0</v>
          </cell>
          <cell r="W4749">
            <v>0</v>
          </cell>
          <cell r="X4749">
            <v>0</v>
          </cell>
          <cell r="Y4749">
            <v>0</v>
          </cell>
          <cell r="Z4749">
            <v>0</v>
          </cell>
          <cell r="AA4749">
            <v>0</v>
          </cell>
          <cell r="AB4749">
            <v>0</v>
          </cell>
          <cell r="AC4749">
            <v>0</v>
          </cell>
          <cell r="AD4749">
            <v>0</v>
          </cell>
          <cell r="AE4749">
            <v>0</v>
          </cell>
        </row>
        <row r="4750">
          <cell r="C4750" t="str">
            <v>S060900026</v>
          </cell>
          <cell r="D4750" t="str">
            <v>เวอร์เนียรุ่น S-30-114</v>
          </cell>
          <cell r="F4750" t="str">
            <v>RR0207004</v>
          </cell>
          <cell r="G4750">
            <v>37438</v>
          </cell>
          <cell r="H4750">
            <v>2</v>
          </cell>
          <cell r="I4750">
            <v>2716</v>
          </cell>
          <cell r="J4750">
            <v>2</v>
          </cell>
          <cell r="K4750">
            <v>37438</v>
          </cell>
          <cell r="N4750">
            <v>0</v>
          </cell>
          <cell r="O4750">
            <v>2714</v>
          </cell>
          <cell r="P4750">
            <v>2714</v>
          </cell>
          <cell r="Q4750">
            <v>2714</v>
          </cell>
          <cell r="R4750">
            <v>2714</v>
          </cell>
          <cell r="S4750">
            <v>2714</v>
          </cell>
          <cell r="T4750">
            <v>0</v>
          </cell>
          <cell r="U4750">
            <v>0</v>
          </cell>
          <cell r="V4750">
            <v>0</v>
          </cell>
          <cell r="W4750">
            <v>0</v>
          </cell>
          <cell r="X4750">
            <v>0</v>
          </cell>
          <cell r="Y4750">
            <v>0</v>
          </cell>
          <cell r="Z4750">
            <v>0</v>
          </cell>
          <cell r="AA4750">
            <v>0</v>
          </cell>
          <cell r="AB4750">
            <v>0</v>
          </cell>
          <cell r="AC4750">
            <v>0</v>
          </cell>
          <cell r="AD4750">
            <v>0</v>
          </cell>
          <cell r="AE4750">
            <v>0</v>
          </cell>
        </row>
        <row r="4751">
          <cell r="C4751" t="str">
            <v>S049900431</v>
          </cell>
          <cell r="D4751" t="str">
            <v>พัดลมติดกระจก ซันโย 8"</v>
          </cell>
          <cell r="F4751" t="str">
            <v>RR0207003</v>
          </cell>
          <cell r="G4751">
            <v>37438</v>
          </cell>
          <cell r="H4751">
            <v>1</v>
          </cell>
          <cell r="I4751">
            <v>750</v>
          </cell>
          <cell r="J4751">
            <v>1</v>
          </cell>
          <cell r="K4751">
            <v>37438</v>
          </cell>
          <cell r="N4751">
            <v>0</v>
          </cell>
          <cell r="O4751">
            <v>749</v>
          </cell>
          <cell r="P4751">
            <v>749</v>
          </cell>
          <cell r="Q4751">
            <v>749</v>
          </cell>
          <cell r="R4751">
            <v>749</v>
          </cell>
          <cell r="S4751">
            <v>749</v>
          </cell>
          <cell r="T4751">
            <v>0</v>
          </cell>
          <cell r="U4751">
            <v>0</v>
          </cell>
          <cell r="V4751">
            <v>0</v>
          </cell>
          <cell r="W4751">
            <v>0</v>
          </cell>
          <cell r="X4751">
            <v>0</v>
          </cell>
          <cell r="Y4751">
            <v>0</v>
          </cell>
          <cell r="Z4751">
            <v>0</v>
          </cell>
          <cell r="AA4751">
            <v>0</v>
          </cell>
          <cell r="AB4751">
            <v>0</v>
          </cell>
          <cell r="AC4751">
            <v>0</v>
          </cell>
          <cell r="AD4751">
            <v>0</v>
          </cell>
          <cell r="AE4751">
            <v>0</v>
          </cell>
        </row>
        <row r="4752">
          <cell r="C4752" t="str">
            <v>S049900432</v>
          </cell>
          <cell r="D4752" t="str">
            <v>พัดลมดูดอากาศ 1HP 2 สาย</v>
          </cell>
          <cell r="F4752" t="str">
            <v>RR0207010</v>
          </cell>
          <cell r="G4752">
            <v>37439</v>
          </cell>
          <cell r="H4752">
            <v>1</v>
          </cell>
          <cell r="I4752">
            <v>4600</v>
          </cell>
          <cell r="J4752">
            <v>1</v>
          </cell>
          <cell r="K4752">
            <v>37439</v>
          </cell>
          <cell r="N4752">
            <v>0</v>
          </cell>
          <cell r="O4752">
            <v>4599</v>
          </cell>
          <cell r="P4752">
            <v>4599</v>
          </cell>
          <cell r="Q4752">
            <v>4599</v>
          </cell>
          <cell r="R4752">
            <v>4599</v>
          </cell>
          <cell r="S4752">
            <v>4599</v>
          </cell>
          <cell r="T4752">
            <v>0</v>
          </cell>
          <cell r="U4752">
            <v>0</v>
          </cell>
          <cell r="V4752">
            <v>0</v>
          </cell>
          <cell r="W4752">
            <v>0</v>
          </cell>
          <cell r="X4752">
            <v>0</v>
          </cell>
          <cell r="Y4752">
            <v>0</v>
          </cell>
          <cell r="Z4752">
            <v>0</v>
          </cell>
          <cell r="AA4752">
            <v>0</v>
          </cell>
          <cell r="AB4752">
            <v>0</v>
          </cell>
          <cell r="AC4752">
            <v>0</v>
          </cell>
          <cell r="AD4752">
            <v>0</v>
          </cell>
          <cell r="AE4752">
            <v>0</v>
          </cell>
        </row>
        <row r="4753">
          <cell r="C4753" t="str">
            <v>S049900433</v>
          </cell>
          <cell r="D4753" t="str">
            <v>พัดลม 24" พร้อมขาตั้ง</v>
          </cell>
          <cell r="F4753" t="str">
            <v>RR0207225</v>
          </cell>
          <cell r="G4753">
            <v>37456</v>
          </cell>
          <cell r="H4753">
            <v>2</v>
          </cell>
          <cell r="I4753">
            <v>4600</v>
          </cell>
          <cell r="J4753">
            <v>2</v>
          </cell>
          <cell r="K4753">
            <v>37456</v>
          </cell>
          <cell r="N4753">
            <v>0</v>
          </cell>
          <cell r="O4753">
            <v>4598</v>
          </cell>
          <cell r="P4753">
            <v>4598</v>
          </cell>
          <cell r="Q4753">
            <v>4598</v>
          </cell>
          <cell r="R4753">
            <v>4598</v>
          </cell>
          <cell r="S4753">
            <v>4598</v>
          </cell>
          <cell r="T4753">
            <v>0</v>
          </cell>
          <cell r="U4753">
            <v>0</v>
          </cell>
          <cell r="V4753">
            <v>0</v>
          </cell>
          <cell r="W4753">
            <v>0</v>
          </cell>
          <cell r="X4753">
            <v>0</v>
          </cell>
          <cell r="Y4753">
            <v>0</v>
          </cell>
          <cell r="Z4753">
            <v>0</v>
          </cell>
          <cell r="AA4753">
            <v>0</v>
          </cell>
          <cell r="AB4753">
            <v>0</v>
          </cell>
          <cell r="AC4753">
            <v>0</v>
          </cell>
          <cell r="AD4753">
            <v>0</v>
          </cell>
          <cell r="AE4753">
            <v>0</v>
          </cell>
        </row>
        <row r="4754">
          <cell r="C4754" t="str">
            <v>H047000418</v>
          </cell>
          <cell r="D4754" t="str">
            <v>โทรศัพท์ มี HAND FREE</v>
          </cell>
          <cell r="F4754" t="str">
            <v>RR0207256</v>
          </cell>
          <cell r="G4754">
            <v>37454</v>
          </cell>
          <cell r="H4754">
            <v>1</v>
          </cell>
          <cell r="I4754">
            <v>1450</v>
          </cell>
          <cell r="J4754">
            <v>1</v>
          </cell>
          <cell r="K4754">
            <v>37454</v>
          </cell>
          <cell r="N4754">
            <v>0</v>
          </cell>
          <cell r="O4754">
            <v>1449</v>
          </cell>
          <cell r="P4754">
            <v>1449</v>
          </cell>
          <cell r="Q4754">
            <v>1449</v>
          </cell>
          <cell r="R4754">
            <v>1449</v>
          </cell>
          <cell r="S4754">
            <v>1449</v>
          </cell>
          <cell r="T4754">
            <v>0</v>
          </cell>
          <cell r="U4754">
            <v>0</v>
          </cell>
          <cell r="V4754">
            <v>0</v>
          </cell>
          <cell r="W4754">
            <v>0</v>
          </cell>
          <cell r="X4754">
            <v>0</v>
          </cell>
          <cell r="Y4754">
            <v>0</v>
          </cell>
          <cell r="Z4754">
            <v>0</v>
          </cell>
          <cell r="AA4754">
            <v>0</v>
          </cell>
          <cell r="AB4754">
            <v>0</v>
          </cell>
          <cell r="AC4754">
            <v>0</v>
          </cell>
          <cell r="AD4754">
            <v>0</v>
          </cell>
          <cell r="AE4754">
            <v>0</v>
          </cell>
        </row>
        <row r="4755">
          <cell r="C4755" t="str">
            <v>H047000419</v>
          </cell>
          <cell r="D4755" t="str">
            <v>เครื่องพริ้นเตอร์ HP DESKJET 656C</v>
          </cell>
          <cell r="F4755" t="str">
            <v>RR0208066</v>
          </cell>
          <cell r="G4755">
            <v>37474</v>
          </cell>
          <cell r="H4755">
            <v>1</v>
          </cell>
          <cell r="I4755">
            <v>2600</v>
          </cell>
          <cell r="J4755">
            <v>1</v>
          </cell>
          <cell r="K4755">
            <v>37474</v>
          </cell>
          <cell r="N4755">
            <v>0</v>
          </cell>
          <cell r="O4755">
            <v>2599</v>
          </cell>
          <cell r="P4755">
            <v>2599</v>
          </cell>
          <cell r="Q4755">
            <v>2599</v>
          </cell>
          <cell r="R4755">
            <v>2599</v>
          </cell>
          <cell r="S4755">
            <v>2599</v>
          </cell>
          <cell r="T4755">
            <v>0</v>
          </cell>
          <cell r="U4755">
            <v>0</v>
          </cell>
          <cell r="V4755">
            <v>0</v>
          </cell>
          <cell r="W4755">
            <v>0</v>
          </cell>
          <cell r="X4755">
            <v>0</v>
          </cell>
          <cell r="Y4755">
            <v>0</v>
          </cell>
          <cell r="Z4755">
            <v>0</v>
          </cell>
          <cell r="AA4755">
            <v>0</v>
          </cell>
          <cell r="AB4755">
            <v>0</v>
          </cell>
          <cell r="AC4755">
            <v>0</v>
          </cell>
          <cell r="AD4755">
            <v>0</v>
          </cell>
          <cell r="AE4755">
            <v>0</v>
          </cell>
        </row>
        <row r="4756">
          <cell r="C4756" t="str">
            <v>H047100022</v>
          </cell>
          <cell r="D4756" t="str">
            <v>เครื่องพริ้นเตอร์ HP LESETJET 1220</v>
          </cell>
          <cell r="F4756" t="str">
            <v>RR0208073</v>
          </cell>
          <cell r="G4756">
            <v>37476</v>
          </cell>
          <cell r="H4756">
            <v>1</v>
          </cell>
          <cell r="I4756">
            <v>21000</v>
          </cell>
          <cell r="J4756">
            <v>1</v>
          </cell>
          <cell r="K4756">
            <v>37476</v>
          </cell>
          <cell r="N4756">
            <v>0</v>
          </cell>
          <cell r="O4756">
            <v>20999</v>
          </cell>
          <cell r="P4756">
            <v>20999</v>
          </cell>
          <cell r="Q4756">
            <v>20999</v>
          </cell>
          <cell r="R4756">
            <v>20999</v>
          </cell>
          <cell r="S4756">
            <v>20999</v>
          </cell>
          <cell r="T4756">
            <v>0</v>
          </cell>
          <cell r="U4756">
            <v>0</v>
          </cell>
          <cell r="V4756">
            <v>0</v>
          </cell>
          <cell r="W4756">
            <v>0</v>
          </cell>
          <cell r="X4756">
            <v>0</v>
          </cell>
          <cell r="Y4756">
            <v>0</v>
          </cell>
          <cell r="Z4756">
            <v>0</v>
          </cell>
          <cell r="AA4756">
            <v>0</v>
          </cell>
          <cell r="AB4756">
            <v>0</v>
          </cell>
          <cell r="AC4756">
            <v>0</v>
          </cell>
          <cell r="AD4756">
            <v>0</v>
          </cell>
          <cell r="AE4756">
            <v>0</v>
          </cell>
        </row>
        <row r="4757">
          <cell r="C4757" t="str">
            <v>S040800016</v>
          </cell>
          <cell r="D4757" t="str">
            <v>MAINBOARD ASUS WITH SOUND+VGA W/O LAN</v>
          </cell>
          <cell r="F4757" t="str">
            <v>RR0208073</v>
          </cell>
          <cell r="G4757">
            <v>37476</v>
          </cell>
          <cell r="H4757">
            <v>1</v>
          </cell>
          <cell r="I4757">
            <v>2380</v>
          </cell>
          <cell r="J4757">
            <v>1</v>
          </cell>
          <cell r="K4757">
            <v>37476</v>
          </cell>
          <cell r="N4757">
            <v>0</v>
          </cell>
          <cell r="O4757">
            <v>2379</v>
          </cell>
          <cell r="P4757">
            <v>2379</v>
          </cell>
          <cell r="Q4757">
            <v>2379</v>
          </cell>
          <cell r="R4757">
            <v>2379</v>
          </cell>
          <cell r="S4757">
            <v>2379</v>
          </cell>
          <cell r="T4757">
            <v>0</v>
          </cell>
          <cell r="U4757">
            <v>0</v>
          </cell>
          <cell r="V4757">
            <v>0</v>
          </cell>
          <cell r="W4757">
            <v>0</v>
          </cell>
          <cell r="X4757">
            <v>0</v>
          </cell>
          <cell r="Y4757">
            <v>0</v>
          </cell>
          <cell r="Z4757">
            <v>0</v>
          </cell>
          <cell r="AA4757">
            <v>0</v>
          </cell>
          <cell r="AB4757">
            <v>0</v>
          </cell>
          <cell r="AC4757">
            <v>0</v>
          </cell>
          <cell r="AD4757">
            <v>0</v>
          </cell>
          <cell r="AE4757">
            <v>0</v>
          </cell>
        </row>
        <row r="4758">
          <cell r="C4758" t="str">
            <v>S040800017</v>
          </cell>
          <cell r="D4758" t="str">
            <v>COMPUTER INTEL PENTIUM 41.7GH2 52X</v>
          </cell>
          <cell r="F4758" t="str">
            <v>RR0208145</v>
          </cell>
          <cell r="G4758">
            <v>37477</v>
          </cell>
          <cell r="H4758">
            <v>1</v>
          </cell>
          <cell r="I4758">
            <v>24500</v>
          </cell>
          <cell r="J4758">
            <v>1</v>
          </cell>
          <cell r="K4758">
            <v>37477</v>
          </cell>
          <cell r="N4758">
            <v>0</v>
          </cell>
          <cell r="O4758">
            <v>24499</v>
          </cell>
          <cell r="P4758">
            <v>24499</v>
          </cell>
          <cell r="Q4758">
            <v>24499</v>
          </cell>
          <cell r="R4758">
            <v>24499</v>
          </cell>
          <cell r="S4758">
            <v>24499</v>
          </cell>
          <cell r="T4758">
            <v>0</v>
          </cell>
          <cell r="U4758">
            <v>0</v>
          </cell>
          <cell r="V4758">
            <v>0</v>
          </cell>
          <cell r="W4758">
            <v>0</v>
          </cell>
          <cell r="X4758">
            <v>0</v>
          </cell>
          <cell r="Y4758">
            <v>0</v>
          </cell>
          <cell r="Z4758">
            <v>0</v>
          </cell>
          <cell r="AA4758">
            <v>0</v>
          </cell>
          <cell r="AB4758">
            <v>0</v>
          </cell>
          <cell r="AC4758">
            <v>0</v>
          </cell>
          <cell r="AD4758">
            <v>0</v>
          </cell>
          <cell r="AE4758">
            <v>0</v>
          </cell>
        </row>
        <row r="4759">
          <cell r="C4759" t="str">
            <v>S040800018</v>
          </cell>
          <cell r="D4759" t="str">
            <v>COMPUTER INTEL PENTIUM 41.7GH2 52X</v>
          </cell>
          <cell r="F4759" t="str">
            <v>RR0208145</v>
          </cell>
          <cell r="G4759">
            <v>37477</v>
          </cell>
          <cell r="H4759">
            <v>1</v>
          </cell>
          <cell r="I4759">
            <v>24500</v>
          </cell>
          <cell r="J4759">
            <v>1</v>
          </cell>
          <cell r="K4759">
            <v>37477</v>
          </cell>
          <cell r="N4759">
            <v>0</v>
          </cell>
          <cell r="O4759">
            <v>24499</v>
          </cell>
          <cell r="P4759">
            <v>24499</v>
          </cell>
          <cell r="Q4759">
            <v>24499</v>
          </cell>
          <cell r="R4759">
            <v>24499</v>
          </cell>
          <cell r="S4759">
            <v>24499</v>
          </cell>
          <cell r="T4759">
            <v>0</v>
          </cell>
          <cell r="U4759">
            <v>0</v>
          </cell>
          <cell r="V4759">
            <v>0</v>
          </cell>
          <cell r="W4759">
            <v>0</v>
          </cell>
          <cell r="X4759">
            <v>0</v>
          </cell>
          <cell r="Y4759">
            <v>0</v>
          </cell>
          <cell r="Z4759">
            <v>0</v>
          </cell>
          <cell r="AA4759">
            <v>0</v>
          </cell>
          <cell r="AB4759">
            <v>0</v>
          </cell>
          <cell r="AC4759">
            <v>0</v>
          </cell>
          <cell r="AD4759">
            <v>0</v>
          </cell>
          <cell r="AE4759">
            <v>0</v>
          </cell>
        </row>
        <row r="4760">
          <cell r="C4760" t="str">
            <v>S069900140</v>
          </cell>
          <cell r="D4760" t="str">
            <v>บรรได ขนาด 2ชั้น 16ฟุต</v>
          </cell>
          <cell r="F4760" t="str">
            <v>RR0208149</v>
          </cell>
          <cell r="G4760">
            <v>37476</v>
          </cell>
          <cell r="H4760">
            <v>7</v>
          </cell>
          <cell r="I4760">
            <v>11550</v>
          </cell>
          <cell r="J4760">
            <v>7</v>
          </cell>
          <cell r="K4760">
            <v>37476</v>
          </cell>
          <cell r="N4760">
            <v>0</v>
          </cell>
          <cell r="O4760">
            <v>11543</v>
          </cell>
          <cell r="P4760">
            <v>11543</v>
          </cell>
          <cell r="Q4760">
            <v>11543</v>
          </cell>
          <cell r="R4760">
            <v>11543</v>
          </cell>
          <cell r="S4760">
            <v>11543</v>
          </cell>
          <cell r="T4760">
            <v>0</v>
          </cell>
          <cell r="U4760">
            <v>0</v>
          </cell>
          <cell r="V4760">
            <v>0</v>
          </cell>
          <cell r="W4760">
            <v>0</v>
          </cell>
          <cell r="X4760">
            <v>0</v>
          </cell>
          <cell r="Y4760">
            <v>0</v>
          </cell>
          <cell r="Z4760">
            <v>0</v>
          </cell>
          <cell r="AA4760">
            <v>0</v>
          </cell>
          <cell r="AB4760">
            <v>0</v>
          </cell>
          <cell r="AC4760">
            <v>0</v>
          </cell>
          <cell r="AD4760">
            <v>0</v>
          </cell>
          <cell r="AE4760">
            <v>0</v>
          </cell>
        </row>
        <row r="4761">
          <cell r="C4761" t="str">
            <v>S060800286</v>
          </cell>
          <cell r="D4761" t="str">
            <v>มอเตอร์ 7.5 HP 380V</v>
          </cell>
          <cell r="F4761" t="str">
            <v>RR0208192</v>
          </cell>
          <cell r="G4761">
            <v>37484</v>
          </cell>
          <cell r="H4761">
            <v>1</v>
          </cell>
          <cell r="I4761">
            <v>7100</v>
          </cell>
          <cell r="J4761">
            <v>1</v>
          </cell>
          <cell r="K4761">
            <v>37484</v>
          </cell>
          <cell r="N4761">
            <v>0</v>
          </cell>
          <cell r="O4761">
            <v>7099</v>
          </cell>
          <cell r="P4761">
            <v>7099</v>
          </cell>
          <cell r="Q4761">
            <v>7099</v>
          </cell>
          <cell r="R4761">
            <v>7099</v>
          </cell>
          <cell r="S4761">
            <v>7099</v>
          </cell>
          <cell r="T4761">
            <v>0</v>
          </cell>
          <cell r="U4761">
            <v>0</v>
          </cell>
          <cell r="V4761">
            <v>0</v>
          </cell>
          <cell r="W4761">
            <v>0</v>
          </cell>
          <cell r="X4761">
            <v>0</v>
          </cell>
          <cell r="Y4761">
            <v>0</v>
          </cell>
          <cell r="Z4761">
            <v>0</v>
          </cell>
          <cell r="AA4761">
            <v>0</v>
          </cell>
          <cell r="AB4761">
            <v>0</v>
          </cell>
          <cell r="AC4761">
            <v>0</v>
          </cell>
          <cell r="AD4761">
            <v>0</v>
          </cell>
          <cell r="AE4761">
            <v>0</v>
          </cell>
        </row>
        <row r="4762">
          <cell r="C4762" t="str">
            <v>S070201009</v>
          </cell>
          <cell r="D4762" t="str">
            <v>JOB0365 แม่พิมพ์ปั้มรู 10.05mm</v>
          </cell>
          <cell r="F4762" t="str">
            <v>JV0208025</v>
          </cell>
          <cell r="G4762">
            <v>37499</v>
          </cell>
          <cell r="H4762">
            <v>1</v>
          </cell>
          <cell r="I4762">
            <v>136183.99</v>
          </cell>
          <cell r="J4762">
            <v>1</v>
          </cell>
          <cell r="K4762">
            <v>37499</v>
          </cell>
          <cell r="N4762">
            <v>0</v>
          </cell>
          <cell r="O4762">
            <v>136182.99</v>
          </cell>
          <cell r="P4762">
            <v>136182.99</v>
          </cell>
          <cell r="Q4762">
            <v>136182.99</v>
          </cell>
          <cell r="R4762">
            <v>136182.99</v>
          </cell>
          <cell r="S4762">
            <v>136182.99</v>
          </cell>
          <cell r="T4762">
            <v>0</v>
          </cell>
          <cell r="U4762">
            <v>0</v>
          </cell>
          <cell r="V4762">
            <v>0</v>
          </cell>
          <cell r="W4762">
            <v>0</v>
          </cell>
          <cell r="X4762">
            <v>0</v>
          </cell>
          <cell r="Y4762">
            <v>0</v>
          </cell>
          <cell r="Z4762">
            <v>0</v>
          </cell>
          <cell r="AA4762">
            <v>0</v>
          </cell>
          <cell r="AB4762">
            <v>0</v>
          </cell>
          <cell r="AC4762">
            <v>0</v>
          </cell>
          <cell r="AD4762">
            <v>0</v>
          </cell>
          <cell r="AE4762">
            <v>0</v>
          </cell>
        </row>
        <row r="4763">
          <cell r="C4763" t="str">
            <v>S070201010</v>
          </cell>
          <cell r="D4763" t="str">
            <v>JOB MW-02-08-014 แม่พิมพ์ปั้มรู 7.2mm</v>
          </cell>
          <cell r="F4763" t="str">
            <v>JV0208025</v>
          </cell>
          <cell r="G4763">
            <v>37499</v>
          </cell>
          <cell r="H4763">
            <v>1</v>
          </cell>
          <cell r="I4763">
            <v>19519.25</v>
          </cell>
          <cell r="J4763">
            <v>1</v>
          </cell>
          <cell r="K4763">
            <v>37499</v>
          </cell>
          <cell r="N4763">
            <v>0</v>
          </cell>
          <cell r="O4763">
            <v>19518.25</v>
          </cell>
          <cell r="P4763">
            <v>19518.25</v>
          </cell>
          <cell r="Q4763">
            <v>19518.25</v>
          </cell>
          <cell r="R4763">
            <v>19518.25</v>
          </cell>
          <cell r="S4763">
            <v>19518.25</v>
          </cell>
          <cell r="T4763">
            <v>0</v>
          </cell>
          <cell r="U4763">
            <v>0</v>
          </cell>
          <cell r="V4763">
            <v>0</v>
          </cell>
          <cell r="W4763">
            <v>0</v>
          </cell>
          <cell r="X4763">
            <v>0</v>
          </cell>
          <cell r="Y4763">
            <v>0</v>
          </cell>
          <cell r="Z4763">
            <v>0</v>
          </cell>
          <cell r="AA4763">
            <v>0</v>
          </cell>
          <cell r="AB4763">
            <v>0</v>
          </cell>
          <cell r="AC4763">
            <v>0</v>
          </cell>
          <cell r="AD4763">
            <v>0</v>
          </cell>
          <cell r="AE4763">
            <v>0</v>
          </cell>
        </row>
        <row r="4764">
          <cell r="C4764" t="str">
            <v>S070201011</v>
          </cell>
          <cell r="D4764" t="str">
            <v>JOB MW-02-08-028 แม่พิมพ์ตัดขอบ END PLATE HB</v>
          </cell>
          <cell r="F4764" t="str">
            <v>JV0208025</v>
          </cell>
          <cell r="G4764">
            <v>37499</v>
          </cell>
          <cell r="H4764">
            <v>1</v>
          </cell>
          <cell r="I4764">
            <v>1556.75</v>
          </cell>
          <cell r="J4764">
            <v>1</v>
          </cell>
          <cell r="K4764">
            <v>37499</v>
          </cell>
          <cell r="N4764">
            <v>0</v>
          </cell>
          <cell r="O4764">
            <v>1555.75</v>
          </cell>
          <cell r="P4764">
            <v>1555.75</v>
          </cell>
          <cell r="Q4764">
            <v>1555.75</v>
          </cell>
          <cell r="R4764">
            <v>1555.75</v>
          </cell>
          <cell r="S4764">
            <v>1555.75</v>
          </cell>
          <cell r="T4764">
            <v>0</v>
          </cell>
          <cell r="U4764">
            <v>0</v>
          </cell>
          <cell r="V4764">
            <v>0</v>
          </cell>
          <cell r="W4764">
            <v>0</v>
          </cell>
          <cell r="X4764">
            <v>0</v>
          </cell>
          <cell r="Y4764">
            <v>0</v>
          </cell>
          <cell r="Z4764">
            <v>0</v>
          </cell>
          <cell r="AA4764">
            <v>0</v>
          </cell>
          <cell r="AB4764">
            <v>0</v>
          </cell>
          <cell r="AC4764">
            <v>0</v>
          </cell>
          <cell r="AD4764">
            <v>0</v>
          </cell>
          <cell r="AE4764">
            <v>0</v>
          </cell>
        </row>
        <row r="4765">
          <cell r="C4765" t="str">
            <v>S070201012</v>
          </cell>
          <cell r="D4765" t="str">
            <v>JOB MW-02-05-022 019 แม่พิมพ์ BLANK CCX-0235</v>
          </cell>
          <cell r="F4765" t="str">
            <v>JV0208025</v>
          </cell>
          <cell r="G4765">
            <v>37499</v>
          </cell>
          <cell r="H4765">
            <v>1</v>
          </cell>
          <cell r="I4765">
            <v>13531.75</v>
          </cell>
          <cell r="J4765">
            <v>1</v>
          </cell>
          <cell r="K4765">
            <v>37499</v>
          </cell>
          <cell r="N4765">
            <v>0</v>
          </cell>
          <cell r="O4765">
            <v>13530.75</v>
          </cell>
          <cell r="P4765">
            <v>13530.75</v>
          </cell>
          <cell r="Q4765">
            <v>13530.75</v>
          </cell>
          <cell r="R4765">
            <v>13530.75</v>
          </cell>
          <cell r="S4765">
            <v>13530.75</v>
          </cell>
          <cell r="T4765">
            <v>0</v>
          </cell>
          <cell r="U4765">
            <v>0</v>
          </cell>
          <cell r="V4765">
            <v>0</v>
          </cell>
          <cell r="W4765">
            <v>0</v>
          </cell>
          <cell r="X4765">
            <v>0</v>
          </cell>
          <cell r="Y4765">
            <v>0</v>
          </cell>
          <cell r="Z4765">
            <v>0</v>
          </cell>
          <cell r="AA4765">
            <v>0</v>
          </cell>
          <cell r="AB4765">
            <v>0</v>
          </cell>
          <cell r="AC4765">
            <v>0</v>
          </cell>
          <cell r="AD4765">
            <v>0</v>
          </cell>
          <cell r="AE4765">
            <v>0</v>
          </cell>
        </row>
        <row r="4766">
          <cell r="C4766" t="str">
            <v>S070201013</v>
          </cell>
          <cell r="D4766" t="str">
            <v>JOB MW-02-08-003 แม่พิมพ์ BLANK -BRACKET SMA-0302</v>
          </cell>
          <cell r="F4766" t="str">
            <v>JV0208025</v>
          </cell>
          <cell r="G4766">
            <v>37499</v>
          </cell>
          <cell r="H4766">
            <v>1</v>
          </cell>
          <cell r="I4766">
            <v>3113.5</v>
          </cell>
          <cell r="J4766">
            <v>1</v>
          </cell>
          <cell r="K4766">
            <v>37499</v>
          </cell>
          <cell r="N4766">
            <v>0</v>
          </cell>
          <cell r="O4766">
            <v>3112.5</v>
          </cell>
          <cell r="P4766">
            <v>3112.5</v>
          </cell>
          <cell r="Q4766">
            <v>3112.5</v>
          </cell>
          <cell r="R4766">
            <v>3112.5</v>
          </cell>
          <cell r="S4766">
            <v>3112.5</v>
          </cell>
          <cell r="T4766">
            <v>0</v>
          </cell>
          <cell r="U4766">
            <v>0</v>
          </cell>
          <cell r="V4766">
            <v>0</v>
          </cell>
          <cell r="W4766">
            <v>0</v>
          </cell>
          <cell r="X4766">
            <v>0</v>
          </cell>
          <cell r="Y4766">
            <v>0</v>
          </cell>
          <cell r="Z4766">
            <v>0</v>
          </cell>
          <cell r="AA4766">
            <v>0</v>
          </cell>
          <cell r="AB4766">
            <v>0</v>
          </cell>
          <cell r="AC4766">
            <v>0</v>
          </cell>
          <cell r="AD4766">
            <v>0</v>
          </cell>
          <cell r="AE4766">
            <v>0</v>
          </cell>
        </row>
        <row r="4767">
          <cell r="C4767" t="str">
            <v>S070201014</v>
          </cell>
          <cell r="D4767" t="str">
            <v>JOB MW-02-08-001 แม่พิมพ์ BLANK END PALTE ECX-0919</v>
          </cell>
          <cell r="F4767" t="str">
            <v>JV0208025</v>
          </cell>
          <cell r="G4767">
            <v>37499</v>
          </cell>
          <cell r="H4767">
            <v>1</v>
          </cell>
          <cell r="I4767">
            <v>3113.5</v>
          </cell>
          <cell r="J4767">
            <v>1</v>
          </cell>
          <cell r="K4767">
            <v>37499</v>
          </cell>
          <cell r="N4767">
            <v>0</v>
          </cell>
          <cell r="O4767">
            <v>3112.5</v>
          </cell>
          <cell r="P4767">
            <v>3112.5</v>
          </cell>
          <cell r="Q4767">
            <v>3112.5</v>
          </cell>
          <cell r="R4767">
            <v>3112.5</v>
          </cell>
          <cell r="S4767">
            <v>3112.5</v>
          </cell>
          <cell r="T4767">
            <v>0</v>
          </cell>
          <cell r="U4767">
            <v>0</v>
          </cell>
          <cell r="V4767">
            <v>0</v>
          </cell>
          <cell r="W4767">
            <v>0</v>
          </cell>
          <cell r="X4767">
            <v>0</v>
          </cell>
          <cell r="Y4767">
            <v>0</v>
          </cell>
          <cell r="Z4767">
            <v>0</v>
          </cell>
          <cell r="AA4767">
            <v>0</v>
          </cell>
          <cell r="AB4767">
            <v>0</v>
          </cell>
          <cell r="AC4767">
            <v>0</v>
          </cell>
          <cell r="AD4767">
            <v>0</v>
          </cell>
          <cell r="AE4767">
            <v>0</v>
          </cell>
        </row>
        <row r="4768">
          <cell r="C4768" t="str">
            <v>S070201015</v>
          </cell>
          <cell r="D4768" t="str">
            <v>JOB MW-08-019 แม่พิมพ์ขึ้นรูป ตู้ PU 005</v>
          </cell>
          <cell r="F4768" t="str">
            <v>JV0208025</v>
          </cell>
          <cell r="G4768">
            <v>37499</v>
          </cell>
          <cell r="H4768">
            <v>1</v>
          </cell>
          <cell r="I4768">
            <v>1077.75</v>
          </cell>
          <cell r="J4768">
            <v>1</v>
          </cell>
          <cell r="K4768">
            <v>37499</v>
          </cell>
          <cell r="N4768">
            <v>0</v>
          </cell>
          <cell r="O4768">
            <v>1076.75</v>
          </cell>
          <cell r="P4768">
            <v>1076.75</v>
          </cell>
          <cell r="Q4768">
            <v>1076.75</v>
          </cell>
          <cell r="R4768">
            <v>1076.75</v>
          </cell>
          <cell r="S4768">
            <v>1076.75</v>
          </cell>
          <cell r="T4768">
            <v>0</v>
          </cell>
          <cell r="U4768">
            <v>0</v>
          </cell>
          <cell r="V4768">
            <v>0</v>
          </cell>
          <cell r="W4768">
            <v>0</v>
          </cell>
          <cell r="X4768">
            <v>0</v>
          </cell>
          <cell r="Y4768">
            <v>0</v>
          </cell>
          <cell r="Z4768">
            <v>0</v>
          </cell>
          <cell r="AA4768">
            <v>0</v>
          </cell>
          <cell r="AB4768">
            <v>0</v>
          </cell>
          <cell r="AC4768">
            <v>0</v>
          </cell>
          <cell r="AD4768">
            <v>0</v>
          </cell>
          <cell r="AE4768">
            <v>0</v>
          </cell>
        </row>
        <row r="4769">
          <cell r="C4769" t="str">
            <v>S060300438</v>
          </cell>
          <cell r="D4769" t="str">
            <v>JOB FIN02-08-032 PUNCH&amp;DIE เครื่อง S#5</v>
          </cell>
          <cell r="F4769" t="str">
            <v>JV0208025</v>
          </cell>
          <cell r="G4769">
            <v>37499</v>
          </cell>
          <cell r="H4769">
            <v>1</v>
          </cell>
          <cell r="I4769">
            <v>5628.25</v>
          </cell>
          <cell r="J4769">
            <v>1</v>
          </cell>
          <cell r="K4769">
            <v>37499</v>
          </cell>
          <cell r="N4769">
            <v>0</v>
          </cell>
          <cell r="O4769">
            <v>5627.25</v>
          </cell>
          <cell r="P4769">
            <v>5627.25</v>
          </cell>
          <cell r="Q4769">
            <v>5627.25</v>
          </cell>
          <cell r="R4769">
            <v>5627.25</v>
          </cell>
          <cell r="S4769">
            <v>5627.25</v>
          </cell>
          <cell r="T4769">
            <v>0</v>
          </cell>
          <cell r="U4769">
            <v>0</v>
          </cell>
          <cell r="V4769">
            <v>0</v>
          </cell>
          <cell r="W4769">
            <v>0</v>
          </cell>
          <cell r="X4769">
            <v>0</v>
          </cell>
          <cell r="Y4769">
            <v>0</v>
          </cell>
          <cell r="Z4769">
            <v>0</v>
          </cell>
          <cell r="AA4769">
            <v>0</v>
          </cell>
          <cell r="AB4769">
            <v>0</v>
          </cell>
          <cell r="AC4769">
            <v>0</v>
          </cell>
          <cell r="AD4769">
            <v>0</v>
          </cell>
          <cell r="AE4769">
            <v>0</v>
          </cell>
        </row>
        <row r="4770">
          <cell r="C4770" t="str">
            <v>S060300439</v>
          </cell>
          <cell r="D4770" t="str">
            <v>JOB FIN-02-07-031 PUNCH&amp;DIE เครื่อง J#3</v>
          </cell>
          <cell r="F4770" t="str">
            <v>JV0208025</v>
          </cell>
          <cell r="G4770">
            <v>37499</v>
          </cell>
          <cell r="H4770">
            <v>1</v>
          </cell>
          <cell r="I4770">
            <v>34703.230000000003</v>
          </cell>
          <cell r="J4770">
            <v>1</v>
          </cell>
          <cell r="K4770">
            <v>37499</v>
          </cell>
          <cell r="N4770">
            <v>0</v>
          </cell>
          <cell r="O4770">
            <v>34702.230000000003</v>
          </cell>
          <cell r="P4770">
            <v>34702.230000000003</v>
          </cell>
          <cell r="Q4770">
            <v>34702.230000000003</v>
          </cell>
          <cell r="R4770">
            <v>34702.230000000003</v>
          </cell>
          <cell r="S4770">
            <v>34702.230000000003</v>
          </cell>
          <cell r="T4770">
            <v>0</v>
          </cell>
          <cell r="U4770">
            <v>0</v>
          </cell>
          <cell r="V4770">
            <v>0</v>
          </cell>
          <cell r="W4770">
            <v>0</v>
          </cell>
          <cell r="X4770">
            <v>0</v>
          </cell>
          <cell r="Y4770">
            <v>0</v>
          </cell>
          <cell r="Z4770">
            <v>0</v>
          </cell>
          <cell r="AA4770">
            <v>0</v>
          </cell>
          <cell r="AB4770">
            <v>0</v>
          </cell>
          <cell r="AC4770">
            <v>0</v>
          </cell>
          <cell r="AD4770">
            <v>0</v>
          </cell>
          <cell r="AE4770">
            <v>0</v>
          </cell>
        </row>
        <row r="4771">
          <cell r="C4771" t="str">
            <v>S060300440</v>
          </cell>
          <cell r="D4771" t="str">
            <v>JOB FIN 02-08-009 ทำแขน FEED เครื่อง J#1</v>
          </cell>
          <cell r="F4771" t="str">
            <v>JV0208025</v>
          </cell>
          <cell r="G4771">
            <v>37499</v>
          </cell>
          <cell r="H4771">
            <v>1</v>
          </cell>
          <cell r="I4771">
            <v>3976.92</v>
          </cell>
          <cell r="J4771">
            <v>1</v>
          </cell>
          <cell r="K4771">
            <v>37499</v>
          </cell>
          <cell r="N4771">
            <v>0</v>
          </cell>
          <cell r="O4771">
            <v>3975.92</v>
          </cell>
          <cell r="P4771">
            <v>3975.92</v>
          </cell>
          <cell r="Q4771">
            <v>3975.92</v>
          </cell>
          <cell r="R4771">
            <v>3975.92</v>
          </cell>
          <cell r="S4771">
            <v>3975.92</v>
          </cell>
          <cell r="T4771">
            <v>0</v>
          </cell>
          <cell r="U4771">
            <v>0</v>
          </cell>
          <cell r="V4771">
            <v>0</v>
          </cell>
          <cell r="W4771">
            <v>0</v>
          </cell>
          <cell r="X4771">
            <v>0</v>
          </cell>
          <cell r="Y4771">
            <v>0</v>
          </cell>
          <cell r="Z4771">
            <v>0</v>
          </cell>
          <cell r="AA4771">
            <v>0</v>
          </cell>
          <cell r="AB4771">
            <v>0</v>
          </cell>
          <cell r="AC4771">
            <v>0</v>
          </cell>
          <cell r="AD4771">
            <v>0</v>
          </cell>
          <cell r="AE4771">
            <v>0</v>
          </cell>
        </row>
        <row r="4772">
          <cell r="C4772" t="str">
            <v>S060300441</v>
          </cell>
          <cell r="D4772" t="str">
            <v>JOB FIN02-08-028 PUNCH&amp;DIE เครื่อง S#5</v>
          </cell>
          <cell r="F4772" t="str">
            <v>JV0208025</v>
          </cell>
          <cell r="G4772">
            <v>37499</v>
          </cell>
          <cell r="H4772">
            <v>1</v>
          </cell>
          <cell r="I4772">
            <v>1855.88</v>
          </cell>
          <cell r="J4772">
            <v>1</v>
          </cell>
          <cell r="K4772">
            <v>37499</v>
          </cell>
          <cell r="N4772">
            <v>0</v>
          </cell>
          <cell r="O4772">
            <v>1854.88</v>
          </cell>
          <cell r="P4772">
            <v>1854.88</v>
          </cell>
          <cell r="Q4772">
            <v>1854.88</v>
          </cell>
          <cell r="R4772">
            <v>1854.88</v>
          </cell>
          <cell r="S4772">
            <v>1854.88</v>
          </cell>
          <cell r="T4772">
            <v>0</v>
          </cell>
          <cell r="U4772">
            <v>0</v>
          </cell>
          <cell r="V4772">
            <v>0</v>
          </cell>
          <cell r="W4772">
            <v>0</v>
          </cell>
          <cell r="X4772">
            <v>0</v>
          </cell>
          <cell r="Y4772">
            <v>0</v>
          </cell>
          <cell r="Z4772">
            <v>0</v>
          </cell>
          <cell r="AA4772">
            <v>0</v>
          </cell>
          <cell r="AB4772">
            <v>0</v>
          </cell>
          <cell r="AC4772">
            <v>0</v>
          </cell>
          <cell r="AD4772">
            <v>0</v>
          </cell>
          <cell r="AE4772">
            <v>0</v>
          </cell>
        </row>
        <row r="4773">
          <cell r="C4773" t="str">
            <v>S060300442</v>
          </cell>
          <cell r="D4773" t="str">
            <v>JOB FIN02-08-013 ทำตัว FEED เครื่อง J#1</v>
          </cell>
          <cell r="F4773" t="str">
            <v>JV0208025</v>
          </cell>
          <cell r="G4773">
            <v>37499</v>
          </cell>
          <cell r="H4773">
            <v>1</v>
          </cell>
          <cell r="I4773">
            <v>1676.5</v>
          </cell>
          <cell r="J4773">
            <v>1</v>
          </cell>
          <cell r="K4773">
            <v>37499</v>
          </cell>
          <cell r="N4773">
            <v>0</v>
          </cell>
          <cell r="O4773">
            <v>1675.5</v>
          </cell>
          <cell r="P4773">
            <v>1675.5</v>
          </cell>
          <cell r="Q4773">
            <v>1675.5</v>
          </cell>
          <cell r="R4773">
            <v>1675.5</v>
          </cell>
          <cell r="S4773">
            <v>1675.5</v>
          </cell>
          <cell r="T4773">
            <v>0</v>
          </cell>
          <cell r="U4773">
            <v>0</v>
          </cell>
          <cell r="V4773">
            <v>0</v>
          </cell>
          <cell r="W4773">
            <v>0</v>
          </cell>
          <cell r="X4773">
            <v>0</v>
          </cell>
          <cell r="Y4773">
            <v>0</v>
          </cell>
          <cell r="Z4773">
            <v>0</v>
          </cell>
          <cell r="AA4773">
            <v>0</v>
          </cell>
          <cell r="AB4773">
            <v>0</v>
          </cell>
          <cell r="AC4773">
            <v>0</v>
          </cell>
          <cell r="AD4773">
            <v>0</v>
          </cell>
          <cell r="AE4773">
            <v>0</v>
          </cell>
        </row>
        <row r="4774">
          <cell r="C4774" t="str">
            <v>S060300443</v>
          </cell>
          <cell r="D4774" t="str">
            <v>JOB 0382 หัวเข็มดัดท่อ CU 3/8X0.28</v>
          </cell>
          <cell r="F4774" t="str">
            <v>JV0208025</v>
          </cell>
          <cell r="G4774">
            <v>37499</v>
          </cell>
          <cell r="H4774">
            <v>1</v>
          </cell>
          <cell r="I4774">
            <v>7408.99</v>
          </cell>
          <cell r="J4774">
            <v>1</v>
          </cell>
          <cell r="K4774">
            <v>37499</v>
          </cell>
          <cell r="N4774">
            <v>0</v>
          </cell>
          <cell r="O4774">
            <v>7407.99</v>
          </cell>
          <cell r="P4774">
            <v>7407.99</v>
          </cell>
          <cell r="Q4774">
            <v>7407.99</v>
          </cell>
          <cell r="R4774">
            <v>7407.99</v>
          </cell>
          <cell r="S4774">
            <v>7407.99</v>
          </cell>
          <cell r="T4774">
            <v>0</v>
          </cell>
          <cell r="U4774">
            <v>0</v>
          </cell>
          <cell r="V4774">
            <v>0</v>
          </cell>
          <cell r="W4774">
            <v>0</v>
          </cell>
          <cell r="X4774">
            <v>0</v>
          </cell>
          <cell r="Y4774">
            <v>0</v>
          </cell>
          <cell r="Z4774">
            <v>0</v>
          </cell>
          <cell r="AA4774">
            <v>0</v>
          </cell>
          <cell r="AB4774">
            <v>0</v>
          </cell>
          <cell r="AC4774">
            <v>0</v>
          </cell>
          <cell r="AD4774">
            <v>0</v>
          </cell>
          <cell r="AE4774">
            <v>0</v>
          </cell>
        </row>
        <row r="4775">
          <cell r="C4775" t="str">
            <v>S060300444</v>
          </cell>
          <cell r="D4775" t="str">
            <v>JOB TUBE 02-08-003 JIG ดัดท่อ NO.2</v>
          </cell>
          <cell r="F4775" t="str">
            <v>JV0208025</v>
          </cell>
          <cell r="G4775">
            <v>37499</v>
          </cell>
          <cell r="H4775">
            <v>1</v>
          </cell>
          <cell r="I4775">
            <v>1572.55</v>
          </cell>
          <cell r="J4775">
            <v>1</v>
          </cell>
          <cell r="K4775">
            <v>37499</v>
          </cell>
          <cell r="N4775">
            <v>0</v>
          </cell>
          <cell r="O4775">
            <v>1571.55</v>
          </cell>
          <cell r="P4775">
            <v>1571.55</v>
          </cell>
          <cell r="Q4775">
            <v>1571.55</v>
          </cell>
          <cell r="R4775">
            <v>1571.55</v>
          </cell>
          <cell r="S4775">
            <v>1571.55</v>
          </cell>
          <cell r="T4775">
            <v>0</v>
          </cell>
          <cell r="U4775">
            <v>0</v>
          </cell>
          <cell r="V4775">
            <v>0</v>
          </cell>
          <cell r="W4775">
            <v>0</v>
          </cell>
          <cell r="X4775">
            <v>0</v>
          </cell>
          <cell r="Y4775">
            <v>0</v>
          </cell>
          <cell r="Z4775">
            <v>0</v>
          </cell>
          <cell r="AA4775">
            <v>0</v>
          </cell>
          <cell r="AB4775">
            <v>0</v>
          </cell>
          <cell r="AC4775">
            <v>0</v>
          </cell>
          <cell r="AD4775">
            <v>0</v>
          </cell>
          <cell r="AE4775">
            <v>0</v>
          </cell>
        </row>
        <row r="4776">
          <cell r="C4776" t="str">
            <v>S060300445</v>
          </cell>
          <cell r="D4776" t="str">
            <v>JOB TUBE 02-08-005 JIG ดัดท่อ NO.7</v>
          </cell>
          <cell r="F4776" t="str">
            <v>JV0208025</v>
          </cell>
          <cell r="G4776">
            <v>37499</v>
          </cell>
          <cell r="H4776">
            <v>1</v>
          </cell>
          <cell r="I4776">
            <v>1197.5</v>
          </cell>
          <cell r="J4776">
            <v>1</v>
          </cell>
          <cell r="K4776">
            <v>37499</v>
          </cell>
          <cell r="N4776">
            <v>0</v>
          </cell>
          <cell r="O4776">
            <v>1196.5</v>
          </cell>
          <cell r="P4776">
            <v>1196.5</v>
          </cell>
          <cell r="Q4776">
            <v>1196.5</v>
          </cell>
          <cell r="R4776">
            <v>1196.5</v>
          </cell>
          <cell r="S4776">
            <v>1196.5</v>
          </cell>
          <cell r="T4776">
            <v>0</v>
          </cell>
          <cell r="U4776">
            <v>0</v>
          </cell>
          <cell r="V4776">
            <v>0</v>
          </cell>
          <cell r="W4776">
            <v>0</v>
          </cell>
          <cell r="X4776">
            <v>0</v>
          </cell>
          <cell r="Y4776">
            <v>0</v>
          </cell>
          <cell r="Z4776">
            <v>0</v>
          </cell>
          <cell r="AA4776">
            <v>0</v>
          </cell>
          <cell r="AB4776">
            <v>0</v>
          </cell>
          <cell r="AC4776">
            <v>0</v>
          </cell>
          <cell r="AD4776">
            <v>0</v>
          </cell>
          <cell r="AE4776">
            <v>0</v>
          </cell>
        </row>
        <row r="4777">
          <cell r="C4777" t="str">
            <v>S060300446</v>
          </cell>
          <cell r="D4777" t="str">
            <v>JOB 08-004 JIG ดัดท่อ NO.1</v>
          </cell>
          <cell r="F4777" t="str">
            <v>JV0208025</v>
          </cell>
          <cell r="G4777">
            <v>37499</v>
          </cell>
          <cell r="H4777">
            <v>1</v>
          </cell>
          <cell r="I4777">
            <v>1572.55</v>
          </cell>
          <cell r="J4777">
            <v>1</v>
          </cell>
          <cell r="K4777">
            <v>37499</v>
          </cell>
          <cell r="N4777">
            <v>0</v>
          </cell>
          <cell r="O4777">
            <v>1571.55</v>
          </cell>
          <cell r="P4777">
            <v>1571.55</v>
          </cell>
          <cell r="Q4777">
            <v>1571.55</v>
          </cell>
          <cell r="R4777">
            <v>1571.55</v>
          </cell>
          <cell r="S4777">
            <v>1571.55</v>
          </cell>
          <cell r="T4777">
            <v>0</v>
          </cell>
          <cell r="U4777">
            <v>0</v>
          </cell>
          <cell r="V4777">
            <v>0</v>
          </cell>
          <cell r="W4777">
            <v>0</v>
          </cell>
          <cell r="X4777">
            <v>0</v>
          </cell>
          <cell r="Y4777">
            <v>0</v>
          </cell>
          <cell r="Z4777">
            <v>0</v>
          </cell>
          <cell r="AA4777">
            <v>0</v>
          </cell>
          <cell r="AB4777">
            <v>0</v>
          </cell>
          <cell r="AC4777">
            <v>0</v>
          </cell>
          <cell r="AD4777">
            <v>0</v>
          </cell>
          <cell r="AE4777">
            <v>0</v>
          </cell>
        </row>
        <row r="4778">
          <cell r="C4778" t="str">
            <v>S060300447</v>
          </cell>
          <cell r="D4778" t="str">
            <v>JOB 08-001 JIG ดัดท่อ NO.7</v>
          </cell>
          <cell r="F4778" t="str">
            <v>JV0208025</v>
          </cell>
          <cell r="G4778">
            <v>37499</v>
          </cell>
          <cell r="H4778">
            <v>1</v>
          </cell>
          <cell r="I4778">
            <v>2634.5</v>
          </cell>
          <cell r="J4778">
            <v>1</v>
          </cell>
          <cell r="K4778">
            <v>37499</v>
          </cell>
          <cell r="N4778">
            <v>0</v>
          </cell>
          <cell r="O4778">
            <v>2633.5</v>
          </cell>
          <cell r="P4778">
            <v>2633.5</v>
          </cell>
          <cell r="Q4778">
            <v>2633.5</v>
          </cell>
          <cell r="R4778">
            <v>2633.5</v>
          </cell>
          <cell r="S4778">
            <v>2633.5</v>
          </cell>
          <cell r="T4778">
            <v>0</v>
          </cell>
          <cell r="U4778">
            <v>0</v>
          </cell>
          <cell r="V4778">
            <v>0</v>
          </cell>
          <cell r="W4778">
            <v>0</v>
          </cell>
          <cell r="X4778">
            <v>0</v>
          </cell>
          <cell r="Y4778">
            <v>0</v>
          </cell>
          <cell r="Z4778">
            <v>0</v>
          </cell>
          <cell r="AA4778">
            <v>0</v>
          </cell>
          <cell r="AB4778">
            <v>0</v>
          </cell>
          <cell r="AC4778">
            <v>0</v>
          </cell>
          <cell r="AD4778">
            <v>0</v>
          </cell>
          <cell r="AE4778">
            <v>0</v>
          </cell>
        </row>
        <row r="4779">
          <cell r="C4779" t="str">
            <v>S070300122</v>
          </cell>
          <cell r="D4779" t="str">
            <v>JOB 02-08-025 แม่พิมพ์ปั้ม FIN เครื่อง H#4</v>
          </cell>
          <cell r="F4779" t="str">
            <v>JV0208025</v>
          </cell>
          <cell r="G4779">
            <v>37499</v>
          </cell>
          <cell r="H4779">
            <v>1</v>
          </cell>
          <cell r="I4779">
            <v>1676.5</v>
          </cell>
          <cell r="J4779">
            <v>1</v>
          </cell>
          <cell r="K4779">
            <v>37499</v>
          </cell>
          <cell r="N4779">
            <v>0</v>
          </cell>
          <cell r="O4779">
            <v>1675.5</v>
          </cell>
          <cell r="P4779">
            <v>1675.5</v>
          </cell>
          <cell r="Q4779">
            <v>1675.5</v>
          </cell>
          <cell r="R4779">
            <v>1675.5</v>
          </cell>
          <cell r="S4779">
            <v>1675.5</v>
          </cell>
          <cell r="T4779">
            <v>0</v>
          </cell>
          <cell r="U4779">
            <v>0</v>
          </cell>
          <cell r="V4779">
            <v>0</v>
          </cell>
          <cell r="W4779">
            <v>0</v>
          </cell>
          <cell r="X4779">
            <v>0</v>
          </cell>
          <cell r="Y4779">
            <v>0</v>
          </cell>
          <cell r="Z4779">
            <v>0</v>
          </cell>
          <cell r="AA4779">
            <v>0</v>
          </cell>
          <cell r="AB4779">
            <v>0</v>
          </cell>
          <cell r="AC4779">
            <v>0</v>
          </cell>
          <cell r="AD4779">
            <v>0</v>
          </cell>
          <cell r="AE4779">
            <v>0</v>
          </cell>
        </row>
        <row r="4780">
          <cell r="C4780" t="str">
            <v>S070300123</v>
          </cell>
          <cell r="D4780" t="str">
            <v>JOB 02-08-001 แม่พิมพ์ FEED CHANGE เครื่อง S#8</v>
          </cell>
          <cell r="F4780" t="str">
            <v>JV0208025</v>
          </cell>
          <cell r="G4780">
            <v>37499</v>
          </cell>
          <cell r="H4780">
            <v>1</v>
          </cell>
          <cell r="I4780">
            <v>1796.25</v>
          </cell>
          <cell r="J4780">
            <v>1</v>
          </cell>
          <cell r="K4780">
            <v>37499</v>
          </cell>
          <cell r="N4780">
            <v>0</v>
          </cell>
          <cell r="O4780">
            <v>1795.25</v>
          </cell>
          <cell r="P4780">
            <v>1795.25</v>
          </cell>
          <cell r="Q4780">
            <v>1795.25</v>
          </cell>
          <cell r="R4780">
            <v>1795.25</v>
          </cell>
          <cell r="S4780">
            <v>1795.25</v>
          </cell>
          <cell r="T4780">
            <v>0</v>
          </cell>
          <cell r="U4780">
            <v>0</v>
          </cell>
          <cell r="V4780">
            <v>0</v>
          </cell>
          <cell r="W4780">
            <v>0</v>
          </cell>
          <cell r="X4780">
            <v>0</v>
          </cell>
          <cell r="Y4780">
            <v>0</v>
          </cell>
          <cell r="Z4780">
            <v>0</v>
          </cell>
          <cell r="AA4780">
            <v>0</v>
          </cell>
          <cell r="AB4780">
            <v>0</v>
          </cell>
          <cell r="AC4780">
            <v>0</v>
          </cell>
          <cell r="AD4780">
            <v>0</v>
          </cell>
          <cell r="AE4780">
            <v>0</v>
          </cell>
        </row>
        <row r="4781">
          <cell r="C4781" t="str">
            <v>S070300124</v>
          </cell>
          <cell r="D4781" t="str">
            <v>JOB 08-003 แม่พิมพ์ CUTTING เครื่อง S#6</v>
          </cell>
          <cell r="F4781" t="str">
            <v>JV0208025</v>
          </cell>
          <cell r="G4781">
            <v>37499</v>
          </cell>
          <cell r="H4781">
            <v>1</v>
          </cell>
          <cell r="I4781">
            <v>1556.75</v>
          </cell>
          <cell r="J4781">
            <v>1</v>
          </cell>
          <cell r="K4781">
            <v>37499</v>
          </cell>
          <cell r="N4781">
            <v>0</v>
          </cell>
          <cell r="O4781">
            <v>1555.75</v>
          </cell>
          <cell r="P4781">
            <v>1555.75</v>
          </cell>
          <cell r="Q4781">
            <v>1555.75</v>
          </cell>
          <cell r="R4781">
            <v>1555.75</v>
          </cell>
          <cell r="S4781">
            <v>1555.75</v>
          </cell>
          <cell r="T4781">
            <v>0</v>
          </cell>
          <cell r="U4781">
            <v>0</v>
          </cell>
          <cell r="V4781">
            <v>0</v>
          </cell>
          <cell r="W4781">
            <v>0</v>
          </cell>
          <cell r="X4781">
            <v>0</v>
          </cell>
          <cell r="Y4781">
            <v>0</v>
          </cell>
          <cell r="Z4781">
            <v>0</v>
          </cell>
          <cell r="AA4781">
            <v>0</v>
          </cell>
          <cell r="AB4781">
            <v>0</v>
          </cell>
          <cell r="AC4781">
            <v>0</v>
          </cell>
          <cell r="AD4781">
            <v>0</v>
          </cell>
          <cell r="AE4781">
            <v>0</v>
          </cell>
        </row>
        <row r="4782">
          <cell r="C4782" t="str">
            <v>S070300125</v>
          </cell>
          <cell r="D4782" t="str">
            <v>JOB 08-006 แม่พิมพ์ CUTTING SLOT เครื่อง S#5</v>
          </cell>
          <cell r="F4782" t="str">
            <v>JV0208025</v>
          </cell>
          <cell r="G4782">
            <v>37499</v>
          </cell>
          <cell r="H4782">
            <v>1</v>
          </cell>
          <cell r="I4782">
            <v>1317.25</v>
          </cell>
          <cell r="J4782">
            <v>1</v>
          </cell>
          <cell r="K4782">
            <v>37499</v>
          </cell>
          <cell r="N4782">
            <v>0</v>
          </cell>
          <cell r="O4782">
            <v>1316.25</v>
          </cell>
          <cell r="P4782">
            <v>1316.25</v>
          </cell>
          <cell r="Q4782">
            <v>1316.25</v>
          </cell>
          <cell r="R4782">
            <v>1316.25</v>
          </cell>
          <cell r="S4782">
            <v>1316.25</v>
          </cell>
          <cell r="T4782">
            <v>0</v>
          </cell>
          <cell r="U4782">
            <v>0</v>
          </cell>
          <cell r="V4782">
            <v>0</v>
          </cell>
          <cell r="W4782">
            <v>0</v>
          </cell>
          <cell r="X4782">
            <v>0</v>
          </cell>
          <cell r="Y4782">
            <v>0</v>
          </cell>
          <cell r="Z4782">
            <v>0</v>
          </cell>
          <cell r="AA4782">
            <v>0</v>
          </cell>
          <cell r="AB4782">
            <v>0</v>
          </cell>
          <cell r="AC4782">
            <v>0</v>
          </cell>
          <cell r="AD4782">
            <v>0</v>
          </cell>
          <cell r="AE4782">
            <v>0</v>
          </cell>
        </row>
        <row r="4783">
          <cell r="C4783" t="str">
            <v>S070300126</v>
          </cell>
          <cell r="D4783" t="str">
            <v>JOB 08-010 แม่พิมพ์ปั้มบ่า เครื่อง J#3</v>
          </cell>
          <cell r="F4783" t="str">
            <v>JV0208025</v>
          </cell>
          <cell r="G4783">
            <v>37499</v>
          </cell>
          <cell r="H4783">
            <v>1</v>
          </cell>
          <cell r="I4783">
            <v>3233.25</v>
          </cell>
          <cell r="J4783">
            <v>1</v>
          </cell>
          <cell r="K4783">
            <v>37499</v>
          </cell>
          <cell r="N4783">
            <v>0</v>
          </cell>
          <cell r="O4783">
            <v>3232.25</v>
          </cell>
          <cell r="P4783">
            <v>3232.25</v>
          </cell>
          <cell r="Q4783">
            <v>3232.25</v>
          </cell>
          <cell r="R4783">
            <v>3232.25</v>
          </cell>
          <cell r="S4783">
            <v>3232.25</v>
          </cell>
          <cell r="T4783">
            <v>0</v>
          </cell>
          <cell r="U4783">
            <v>0</v>
          </cell>
          <cell r="V4783">
            <v>0</v>
          </cell>
          <cell r="W4783">
            <v>0</v>
          </cell>
          <cell r="X4783">
            <v>0</v>
          </cell>
          <cell r="Y4783">
            <v>0</v>
          </cell>
          <cell r="Z4783">
            <v>0</v>
          </cell>
          <cell r="AA4783">
            <v>0</v>
          </cell>
          <cell r="AB4783">
            <v>0</v>
          </cell>
          <cell r="AC4783">
            <v>0</v>
          </cell>
          <cell r="AD4783">
            <v>0</v>
          </cell>
          <cell r="AE4783">
            <v>0</v>
          </cell>
        </row>
        <row r="4784">
          <cell r="C4784" t="str">
            <v>S060300448</v>
          </cell>
          <cell r="D4784" t="str">
            <v>JOB 0381 หัวเข็มอัดแน่น 6.92-6.94</v>
          </cell>
          <cell r="F4784" t="str">
            <v>JV0208025</v>
          </cell>
          <cell r="G4784">
            <v>37499</v>
          </cell>
          <cell r="H4784">
            <v>200</v>
          </cell>
          <cell r="I4784">
            <v>42772.59</v>
          </cell>
          <cell r="J4784">
            <v>200</v>
          </cell>
          <cell r="K4784">
            <v>37499</v>
          </cell>
          <cell r="N4784">
            <v>0</v>
          </cell>
          <cell r="O4784">
            <v>42572.59</v>
          </cell>
          <cell r="P4784">
            <v>42572.59</v>
          </cell>
          <cell r="Q4784">
            <v>42572.59</v>
          </cell>
          <cell r="R4784">
            <v>42572.59</v>
          </cell>
          <cell r="S4784">
            <v>42572.59</v>
          </cell>
          <cell r="T4784">
            <v>0</v>
          </cell>
          <cell r="U4784">
            <v>0</v>
          </cell>
          <cell r="V4784">
            <v>0</v>
          </cell>
          <cell r="W4784">
            <v>0</v>
          </cell>
          <cell r="X4784">
            <v>0</v>
          </cell>
          <cell r="Y4784">
            <v>0</v>
          </cell>
          <cell r="Z4784">
            <v>0</v>
          </cell>
          <cell r="AA4784">
            <v>0</v>
          </cell>
          <cell r="AB4784">
            <v>0</v>
          </cell>
          <cell r="AC4784">
            <v>0</v>
          </cell>
          <cell r="AD4784">
            <v>0</v>
          </cell>
          <cell r="AE4784">
            <v>0</v>
          </cell>
        </row>
        <row r="4785">
          <cell r="C4785" t="str">
            <v>S060300449</v>
          </cell>
          <cell r="D4785" t="str">
            <v>JOB 0376 หัวเข็มอัดแน่น 6.04</v>
          </cell>
          <cell r="F4785" t="str">
            <v>JV0208025</v>
          </cell>
          <cell r="G4785">
            <v>37499</v>
          </cell>
          <cell r="H4785">
            <v>50</v>
          </cell>
          <cell r="I4785">
            <v>14939.48</v>
          </cell>
          <cell r="J4785">
            <v>50</v>
          </cell>
          <cell r="K4785">
            <v>37499</v>
          </cell>
          <cell r="N4785">
            <v>0</v>
          </cell>
          <cell r="O4785">
            <v>14889.48</v>
          </cell>
          <cell r="P4785">
            <v>14889.48</v>
          </cell>
          <cell r="Q4785">
            <v>14889.48</v>
          </cell>
          <cell r="R4785">
            <v>14889.48</v>
          </cell>
          <cell r="S4785">
            <v>14889.48</v>
          </cell>
          <cell r="T4785">
            <v>0</v>
          </cell>
          <cell r="U4785">
            <v>0</v>
          </cell>
          <cell r="V4785">
            <v>0</v>
          </cell>
          <cell r="W4785">
            <v>0</v>
          </cell>
          <cell r="X4785">
            <v>0</v>
          </cell>
          <cell r="Y4785">
            <v>0</v>
          </cell>
          <cell r="Z4785">
            <v>0</v>
          </cell>
          <cell r="AA4785">
            <v>0</v>
          </cell>
          <cell r="AB4785">
            <v>0</v>
          </cell>
          <cell r="AC4785">
            <v>0</v>
          </cell>
          <cell r="AD4785">
            <v>0</v>
          </cell>
          <cell r="AE4785">
            <v>0</v>
          </cell>
        </row>
        <row r="4786">
          <cell r="C4786" t="str">
            <v>S060300450</v>
          </cell>
          <cell r="D4786" t="str">
            <v>JOB-0376 หัวเข็มอัดแน่น 5.49</v>
          </cell>
          <cell r="F4786" t="str">
            <v>JV0208025</v>
          </cell>
          <cell r="G4786">
            <v>37499</v>
          </cell>
          <cell r="H4786">
            <v>50</v>
          </cell>
          <cell r="I4786">
            <v>14925</v>
          </cell>
          <cell r="J4786">
            <v>50</v>
          </cell>
          <cell r="K4786">
            <v>37499</v>
          </cell>
          <cell r="N4786">
            <v>0</v>
          </cell>
          <cell r="O4786">
            <v>14875</v>
          </cell>
          <cell r="P4786">
            <v>14875</v>
          </cell>
          <cell r="Q4786">
            <v>14875</v>
          </cell>
          <cell r="R4786">
            <v>14875</v>
          </cell>
          <cell r="S4786">
            <v>14875</v>
          </cell>
          <cell r="T4786">
            <v>0</v>
          </cell>
          <cell r="U4786">
            <v>0</v>
          </cell>
          <cell r="V4786">
            <v>0</v>
          </cell>
          <cell r="W4786">
            <v>0</v>
          </cell>
          <cell r="X4786">
            <v>0</v>
          </cell>
          <cell r="Y4786">
            <v>0</v>
          </cell>
          <cell r="Z4786">
            <v>0</v>
          </cell>
          <cell r="AA4786">
            <v>0</v>
          </cell>
          <cell r="AB4786">
            <v>0</v>
          </cell>
          <cell r="AC4786">
            <v>0</v>
          </cell>
          <cell r="AD4786">
            <v>0</v>
          </cell>
          <cell r="AE4786">
            <v>0</v>
          </cell>
        </row>
        <row r="4787">
          <cell r="C4787" t="str">
            <v>S060400605</v>
          </cell>
          <cell r="D4787" t="str">
            <v>JOB I/O 02-07-001 JIG CU 3/8 เครื่องดัด</v>
          </cell>
          <cell r="F4787" t="str">
            <v>JV0208025</v>
          </cell>
          <cell r="G4787">
            <v>37499</v>
          </cell>
          <cell r="H4787">
            <v>1</v>
          </cell>
          <cell r="I4787">
            <v>1565.64</v>
          </cell>
          <cell r="J4787">
            <v>1</v>
          </cell>
          <cell r="K4787">
            <v>37499</v>
          </cell>
          <cell r="N4787">
            <v>0</v>
          </cell>
          <cell r="O4787">
            <v>1564.64</v>
          </cell>
          <cell r="P4787">
            <v>1564.64</v>
          </cell>
          <cell r="Q4787">
            <v>1564.64</v>
          </cell>
          <cell r="R4787">
            <v>1564.64</v>
          </cell>
          <cell r="S4787">
            <v>1564.64</v>
          </cell>
          <cell r="T4787">
            <v>0</v>
          </cell>
          <cell r="U4787">
            <v>0</v>
          </cell>
          <cell r="V4787">
            <v>0</v>
          </cell>
          <cell r="W4787">
            <v>0</v>
          </cell>
          <cell r="X4787">
            <v>0</v>
          </cell>
          <cell r="Y4787">
            <v>0</v>
          </cell>
          <cell r="Z4787">
            <v>0</v>
          </cell>
          <cell r="AA4787">
            <v>0</v>
          </cell>
          <cell r="AB4787">
            <v>0</v>
          </cell>
          <cell r="AC4787">
            <v>0</v>
          </cell>
          <cell r="AD4787">
            <v>0</v>
          </cell>
          <cell r="AE4787">
            <v>0</v>
          </cell>
        </row>
        <row r="4788">
          <cell r="C4788" t="str">
            <v>S060400606</v>
          </cell>
          <cell r="D4788" t="str">
            <v>JOB 0391 JIG เชื่อม INLET -OUTLET CCX-0658</v>
          </cell>
          <cell r="F4788" t="str">
            <v>JV0208025</v>
          </cell>
          <cell r="G4788">
            <v>37499</v>
          </cell>
          <cell r="H4788">
            <v>1</v>
          </cell>
          <cell r="I4788">
            <v>1114.29</v>
          </cell>
          <cell r="J4788">
            <v>1</v>
          </cell>
          <cell r="K4788">
            <v>37499</v>
          </cell>
          <cell r="N4788">
            <v>0</v>
          </cell>
          <cell r="O4788">
            <v>1113.29</v>
          </cell>
          <cell r="P4788">
            <v>1113.29</v>
          </cell>
          <cell r="Q4788">
            <v>1113.29</v>
          </cell>
          <cell r="R4788">
            <v>1113.29</v>
          </cell>
          <cell r="S4788">
            <v>1113.29</v>
          </cell>
          <cell r="T4788">
            <v>0</v>
          </cell>
          <cell r="U4788">
            <v>0</v>
          </cell>
          <cell r="V4788">
            <v>0</v>
          </cell>
          <cell r="W4788">
            <v>0</v>
          </cell>
          <cell r="X4788">
            <v>0</v>
          </cell>
          <cell r="Y4788">
            <v>0</v>
          </cell>
          <cell r="Z4788">
            <v>0</v>
          </cell>
          <cell r="AA4788">
            <v>0</v>
          </cell>
          <cell r="AB4788">
            <v>0</v>
          </cell>
          <cell r="AC4788">
            <v>0</v>
          </cell>
          <cell r="AD4788">
            <v>0</v>
          </cell>
          <cell r="AE4788">
            <v>0</v>
          </cell>
        </row>
        <row r="4789">
          <cell r="C4789" t="str">
            <v>S060400607</v>
          </cell>
          <cell r="D4789" t="str">
            <v>JOB 02-06-059 ทำฆ้อนประกอบโค้ง</v>
          </cell>
          <cell r="F4789" t="str">
            <v>JV0208025</v>
          </cell>
          <cell r="G4789">
            <v>37499</v>
          </cell>
          <cell r="H4789">
            <v>3</v>
          </cell>
          <cell r="I4789">
            <v>1514.15</v>
          </cell>
          <cell r="J4789">
            <v>3</v>
          </cell>
          <cell r="K4789">
            <v>37499</v>
          </cell>
          <cell r="N4789">
            <v>0</v>
          </cell>
          <cell r="O4789">
            <v>1511.15</v>
          </cell>
          <cell r="P4789">
            <v>1511.15</v>
          </cell>
          <cell r="Q4789">
            <v>1511.15</v>
          </cell>
          <cell r="R4789">
            <v>1511.15</v>
          </cell>
          <cell r="S4789">
            <v>1511.15</v>
          </cell>
          <cell r="T4789">
            <v>0</v>
          </cell>
          <cell r="U4789">
            <v>0</v>
          </cell>
          <cell r="V4789">
            <v>0</v>
          </cell>
          <cell r="W4789">
            <v>0</v>
          </cell>
          <cell r="X4789">
            <v>0</v>
          </cell>
          <cell r="Y4789">
            <v>0</v>
          </cell>
          <cell r="Z4789">
            <v>0</v>
          </cell>
          <cell r="AA4789">
            <v>0</v>
          </cell>
          <cell r="AB4789">
            <v>0</v>
          </cell>
          <cell r="AC4789">
            <v>0</v>
          </cell>
          <cell r="AD4789">
            <v>0</v>
          </cell>
          <cell r="AE4789">
            <v>0</v>
          </cell>
        </row>
        <row r="4790">
          <cell r="C4790" t="str">
            <v>S060800287</v>
          </cell>
          <cell r="D4790" t="str">
            <v>JOB 0385 อุปกรณ์ถอด SEAL COMP 709</v>
          </cell>
          <cell r="F4790" t="str">
            <v>JV0208025</v>
          </cell>
          <cell r="G4790">
            <v>37499</v>
          </cell>
          <cell r="H4790">
            <v>3</v>
          </cell>
          <cell r="I4790">
            <v>8252.76</v>
          </cell>
          <cell r="J4790">
            <v>3</v>
          </cell>
          <cell r="K4790">
            <v>37499</v>
          </cell>
          <cell r="N4790">
            <v>0</v>
          </cell>
          <cell r="O4790">
            <v>8249.76</v>
          </cell>
          <cell r="P4790">
            <v>8249.76</v>
          </cell>
          <cell r="Q4790">
            <v>8249.76</v>
          </cell>
          <cell r="R4790">
            <v>8249.76</v>
          </cell>
          <cell r="S4790">
            <v>8249.76</v>
          </cell>
          <cell r="T4790">
            <v>0</v>
          </cell>
          <cell r="U4790">
            <v>0</v>
          </cell>
          <cell r="V4790">
            <v>0</v>
          </cell>
          <cell r="W4790">
            <v>0</v>
          </cell>
          <cell r="X4790">
            <v>0</v>
          </cell>
          <cell r="Y4790">
            <v>0</v>
          </cell>
          <cell r="Z4790">
            <v>0</v>
          </cell>
          <cell r="AA4790">
            <v>0</v>
          </cell>
          <cell r="AB4790">
            <v>0</v>
          </cell>
          <cell r="AC4790">
            <v>0</v>
          </cell>
          <cell r="AD4790">
            <v>0</v>
          </cell>
          <cell r="AE4790">
            <v>0</v>
          </cell>
        </row>
        <row r="4791">
          <cell r="C4791" t="str">
            <v>S060800288</v>
          </cell>
          <cell r="D4791" t="str">
            <v>JOB 0392 ข้อต่อฉีดน้ำ</v>
          </cell>
          <cell r="F4791" t="str">
            <v>JV0208025</v>
          </cell>
          <cell r="G4791">
            <v>37499</v>
          </cell>
          <cell r="H4791">
            <v>21</v>
          </cell>
          <cell r="I4791">
            <v>2935.11</v>
          </cell>
          <cell r="J4791">
            <v>21</v>
          </cell>
          <cell r="K4791">
            <v>37499</v>
          </cell>
          <cell r="N4791">
            <v>0</v>
          </cell>
          <cell r="O4791">
            <v>2914.11</v>
          </cell>
          <cell r="P4791">
            <v>2914.11</v>
          </cell>
          <cell r="Q4791">
            <v>2914.11</v>
          </cell>
          <cell r="R4791">
            <v>2914.11</v>
          </cell>
          <cell r="S4791">
            <v>2914.11</v>
          </cell>
          <cell r="T4791">
            <v>0</v>
          </cell>
          <cell r="U4791">
            <v>0</v>
          </cell>
          <cell r="V4791">
            <v>0</v>
          </cell>
          <cell r="W4791">
            <v>0</v>
          </cell>
          <cell r="X4791">
            <v>0</v>
          </cell>
          <cell r="Y4791">
            <v>0</v>
          </cell>
          <cell r="Z4791">
            <v>0</v>
          </cell>
          <cell r="AA4791">
            <v>0</v>
          </cell>
          <cell r="AB4791">
            <v>0</v>
          </cell>
          <cell r="AC4791">
            <v>0</v>
          </cell>
          <cell r="AD4791">
            <v>0</v>
          </cell>
          <cell r="AE4791">
            <v>0</v>
          </cell>
        </row>
        <row r="4792">
          <cell r="C4792" t="str">
            <v>S060800289</v>
          </cell>
          <cell r="D4792" t="str">
            <v>JOB-0451 ข้อต่อเกลียว 10x25</v>
          </cell>
          <cell r="F4792" t="str">
            <v>JV0208025</v>
          </cell>
          <cell r="G4792">
            <v>37499</v>
          </cell>
          <cell r="H4792">
            <v>10</v>
          </cell>
          <cell r="I4792">
            <v>5706.36</v>
          </cell>
          <cell r="J4792">
            <v>10</v>
          </cell>
          <cell r="K4792">
            <v>37499</v>
          </cell>
          <cell r="N4792">
            <v>0</v>
          </cell>
          <cell r="O4792">
            <v>5696.36</v>
          </cell>
          <cell r="P4792">
            <v>5696.36</v>
          </cell>
          <cell r="Q4792">
            <v>5696.36</v>
          </cell>
          <cell r="R4792">
            <v>5696.36</v>
          </cell>
          <cell r="S4792">
            <v>5696.36</v>
          </cell>
          <cell r="T4792">
            <v>0</v>
          </cell>
          <cell r="U4792">
            <v>0</v>
          </cell>
          <cell r="V4792">
            <v>0</v>
          </cell>
          <cell r="W4792">
            <v>0</v>
          </cell>
          <cell r="X4792">
            <v>0</v>
          </cell>
          <cell r="Y4792">
            <v>0</v>
          </cell>
          <cell r="Z4792">
            <v>0</v>
          </cell>
          <cell r="AA4792">
            <v>0</v>
          </cell>
          <cell r="AB4792">
            <v>0</v>
          </cell>
          <cell r="AC4792">
            <v>0</v>
          </cell>
          <cell r="AD4792">
            <v>0</v>
          </cell>
          <cell r="AE4792">
            <v>0</v>
          </cell>
        </row>
        <row r="4793">
          <cell r="C4793" t="str">
            <v>S060800290</v>
          </cell>
          <cell r="D4793" t="str">
            <v>JOB FT-02-08-001 ตัว LOCK แม่พิมพ์</v>
          </cell>
          <cell r="F4793" t="str">
            <v>JV0208025</v>
          </cell>
          <cell r="G4793">
            <v>37499</v>
          </cell>
          <cell r="H4793">
            <v>2</v>
          </cell>
          <cell r="I4793">
            <v>1092</v>
          </cell>
          <cell r="J4793">
            <v>2</v>
          </cell>
          <cell r="K4793">
            <v>37499</v>
          </cell>
          <cell r="N4793">
            <v>0</v>
          </cell>
          <cell r="O4793">
            <v>1090</v>
          </cell>
          <cell r="P4793">
            <v>1090</v>
          </cell>
          <cell r="Q4793">
            <v>1090</v>
          </cell>
          <cell r="R4793">
            <v>1090</v>
          </cell>
          <cell r="S4793">
            <v>1090</v>
          </cell>
          <cell r="T4793">
            <v>0</v>
          </cell>
          <cell r="U4793">
            <v>0</v>
          </cell>
          <cell r="V4793">
            <v>0</v>
          </cell>
          <cell r="W4793">
            <v>0</v>
          </cell>
          <cell r="X4793">
            <v>0</v>
          </cell>
          <cell r="Y4793">
            <v>0</v>
          </cell>
          <cell r="Z4793">
            <v>0</v>
          </cell>
          <cell r="AA4793">
            <v>0</v>
          </cell>
          <cell r="AB4793">
            <v>0</v>
          </cell>
          <cell r="AC4793">
            <v>0</v>
          </cell>
          <cell r="AD4793">
            <v>0</v>
          </cell>
          <cell r="AE4793">
            <v>0</v>
          </cell>
        </row>
        <row r="4794">
          <cell r="C4794" t="str">
            <v>H047700003</v>
          </cell>
          <cell r="D4794" t="str">
            <v>CPU INTEL CELERON</v>
          </cell>
          <cell r="F4794" t="str">
            <v>RR0208198</v>
          </cell>
          <cell r="G4794">
            <v>37472</v>
          </cell>
          <cell r="H4794">
            <v>1</v>
          </cell>
          <cell r="I4794">
            <v>2150</v>
          </cell>
          <cell r="J4794">
            <v>1</v>
          </cell>
          <cell r="K4794">
            <v>37472</v>
          </cell>
          <cell r="N4794">
            <v>0</v>
          </cell>
          <cell r="O4794">
            <v>2149</v>
          </cell>
          <cell r="P4794">
            <v>2149</v>
          </cell>
          <cell r="Q4794">
            <v>2149</v>
          </cell>
          <cell r="R4794">
            <v>2149</v>
          </cell>
          <cell r="S4794">
            <v>2149</v>
          </cell>
          <cell r="T4794">
            <v>0</v>
          </cell>
          <cell r="U4794">
            <v>0</v>
          </cell>
          <cell r="V4794">
            <v>0</v>
          </cell>
          <cell r="W4794">
            <v>0</v>
          </cell>
          <cell r="X4794">
            <v>0</v>
          </cell>
          <cell r="Y4794">
            <v>0</v>
          </cell>
          <cell r="Z4794">
            <v>0</v>
          </cell>
          <cell r="AA4794">
            <v>0</v>
          </cell>
          <cell r="AB4794">
            <v>0</v>
          </cell>
          <cell r="AC4794">
            <v>0</v>
          </cell>
          <cell r="AD4794">
            <v>0</v>
          </cell>
          <cell r="AE4794">
            <v>0</v>
          </cell>
        </row>
        <row r="4795">
          <cell r="C4795" t="str">
            <v>S070201016</v>
          </cell>
          <cell r="D4795" t="str">
            <v>JOB-0397 แม่พิมพ์พับฉาก ตัวบน 376mm.</v>
          </cell>
          <cell r="F4795" t="str">
            <v>JV0209038</v>
          </cell>
          <cell r="G4795">
            <v>37529</v>
          </cell>
          <cell r="H4795">
            <v>1</v>
          </cell>
          <cell r="I4795">
            <v>10155.790000000001</v>
          </cell>
          <cell r="J4795">
            <v>1</v>
          </cell>
          <cell r="K4795">
            <v>37529</v>
          </cell>
          <cell r="N4795">
            <v>0</v>
          </cell>
          <cell r="O4795">
            <v>10154.790000000001</v>
          </cell>
          <cell r="P4795">
            <v>10154.790000000001</v>
          </cell>
          <cell r="Q4795">
            <v>10154.790000000001</v>
          </cell>
          <cell r="R4795">
            <v>10154.790000000001</v>
          </cell>
          <cell r="S4795">
            <v>10154.790000000001</v>
          </cell>
          <cell r="T4795">
            <v>0</v>
          </cell>
          <cell r="U4795">
            <v>0</v>
          </cell>
          <cell r="V4795">
            <v>0</v>
          </cell>
          <cell r="W4795">
            <v>0</v>
          </cell>
          <cell r="X4795">
            <v>0</v>
          </cell>
          <cell r="Y4795">
            <v>0</v>
          </cell>
          <cell r="Z4795">
            <v>0</v>
          </cell>
          <cell r="AA4795">
            <v>0</v>
          </cell>
          <cell r="AB4795">
            <v>0</v>
          </cell>
          <cell r="AC4795">
            <v>0</v>
          </cell>
          <cell r="AD4795">
            <v>0</v>
          </cell>
          <cell r="AE4795">
            <v>0</v>
          </cell>
        </row>
        <row r="4796">
          <cell r="C4796" t="str">
            <v>S070201017</v>
          </cell>
          <cell r="D4796" t="str">
            <v>JOB-0400 แม่พิมพ์พับฉาก ตัวบน 302mm.</v>
          </cell>
          <cell r="F4796" t="str">
            <v>JV0209038</v>
          </cell>
          <cell r="G4796">
            <v>37529</v>
          </cell>
          <cell r="H4796">
            <v>1</v>
          </cell>
          <cell r="I4796">
            <v>8030.67</v>
          </cell>
          <cell r="J4796">
            <v>1</v>
          </cell>
          <cell r="K4796">
            <v>37529</v>
          </cell>
          <cell r="N4796">
            <v>0</v>
          </cell>
          <cell r="O4796">
            <v>8029.67</v>
          </cell>
          <cell r="P4796">
            <v>8029.67</v>
          </cell>
          <cell r="Q4796">
            <v>8029.67</v>
          </cell>
          <cell r="R4796">
            <v>8029.67</v>
          </cell>
          <cell r="S4796">
            <v>8029.67</v>
          </cell>
          <cell r="T4796">
            <v>0</v>
          </cell>
          <cell r="U4796">
            <v>0</v>
          </cell>
          <cell r="V4796">
            <v>0</v>
          </cell>
          <cell r="W4796">
            <v>0</v>
          </cell>
          <cell r="X4796">
            <v>0</v>
          </cell>
          <cell r="Y4796">
            <v>0</v>
          </cell>
          <cell r="Z4796">
            <v>0</v>
          </cell>
          <cell r="AA4796">
            <v>0</v>
          </cell>
          <cell r="AB4796">
            <v>0</v>
          </cell>
          <cell r="AC4796">
            <v>0</v>
          </cell>
          <cell r="AD4796">
            <v>0</v>
          </cell>
          <cell r="AE4796">
            <v>0</v>
          </cell>
        </row>
        <row r="4797">
          <cell r="C4797" t="str">
            <v>S060200289</v>
          </cell>
          <cell r="D4797" t="str">
            <v>JOB-0458 แม่พิมพ์แหวนรองน็อต สำหรับแม่พิมพ์</v>
          </cell>
          <cell r="F4797" t="str">
            <v>JV0209038</v>
          </cell>
          <cell r="G4797">
            <v>37529</v>
          </cell>
          <cell r="H4797">
            <v>1</v>
          </cell>
          <cell r="I4797">
            <v>1512</v>
          </cell>
          <cell r="J4797">
            <v>1</v>
          </cell>
          <cell r="K4797">
            <v>37529</v>
          </cell>
          <cell r="N4797">
            <v>0</v>
          </cell>
          <cell r="O4797">
            <v>1511</v>
          </cell>
          <cell r="P4797">
            <v>1511</v>
          </cell>
          <cell r="Q4797">
            <v>1511</v>
          </cell>
          <cell r="R4797">
            <v>1511</v>
          </cell>
          <cell r="S4797">
            <v>1511</v>
          </cell>
          <cell r="T4797">
            <v>0</v>
          </cell>
          <cell r="U4797">
            <v>0</v>
          </cell>
          <cell r="V4797">
            <v>0</v>
          </cell>
          <cell r="W4797">
            <v>0</v>
          </cell>
          <cell r="X4797">
            <v>0</v>
          </cell>
          <cell r="Y4797">
            <v>0</v>
          </cell>
          <cell r="Z4797">
            <v>0</v>
          </cell>
          <cell r="AA4797">
            <v>0</v>
          </cell>
          <cell r="AB4797">
            <v>0</v>
          </cell>
          <cell r="AC4797">
            <v>0</v>
          </cell>
          <cell r="AD4797">
            <v>0</v>
          </cell>
          <cell r="AE4797">
            <v>0</v>
          </cell>
        </row>
        <row r="4798">
          <cell r="C4798" t="str">
            <v>S070201018</v>
          </cell>
          <cell r="D4798" t="str">
            <v>JOB-MW-02-09-016 แม่พิมพ์ปั้มรู 3.5mm. ขยายแป้น</v>
          </cell>
          <cell r="F4798" t="str">
            <v>JV0209038</v>
          </cell>
          <cell r="G4798">
            <v>37529</v>
          </cell>
          <cell r="H4798">
            <v>1</v>
          </cell>
          <cell r="I4798">
            <v>2228.9699999999998</v>
          </cell>
          <cell r="J4798">
            <v>1</v>
          </cell>
          <cell r="K4798">
            <v>37529</v>
          </cell>
          <cell r="N4798">
            <v>0</v>
          </cell>
          <cell r="O4798">
            <v>2227.9699999999998</v>
          </cell>
          <cell r="P4798">
            <v>2227.9699999999998</v>
          </cell>
          <cell r="Q4798">
            <v>2227.9699999999998</v>
          </cell>
          <cell r="R4798">
            <v>2227.9699999999998</v>
          </cell>
          <cell r="S4798">
            <v>2227.9699999999998</v>
          </cell>
          <cell r="T4798">
            <v>0</v>
          </cell>
          <cell r="U4798">
            <v>0</v>
          </cell>
          <cell r="V4798">
            <v>0</v>
          </cell>
          <cell r="W4798">
            <v>0</v>
          </cell>
          <cell r="X4798">
            <v>0</v>
          </cell>
          <cell r="Y4798">
            <v>0</v>
          </cell>
          <cell r="Z4798">
            <v>0</v>
          </cell>
          <cell r="AA4798">
            <v>0</v>
          </cell>
          <cell r="AB4798">
            <v>0</v>
          </cell>
          <cell r="AC4798">
            <v>0</v>
          </cell>
          <cell r="AD4798">
            <v>0</v>
          </cell>
          <cell r="AE4798">
            <v>0</v>
          </cell>
        </row>
        <row r="4799">
          <cell r="C4799" t="str">
            <v>S070201019</v>
          </cell>
          <cell r="D4799" t="str">
            <v>JOB-MW-02-09-018 แม่พิมพ์ตัดมุด END PLTE CCA-0049</v>
          </cell>
          <cell r="F4799" t="str">
            <v>JV0209038</v>
          </cell>
          <cell r="G4799">
            <v>37529</v>
          </cell>
          <cell r="H4799">
            <v>1</v>
          </cell>
          <cell r="I4799">
            <v>1077.75</v>
          </cell>
          <cell r="J4799">
            <v>1</v>
          </cell>
          <cell r="K4799">
            <v>37529</v>
          </cell>
          <cell r="N4799">
            <v>0</v>
          </cell>
          <cell r="O4799">
            <v>1076.75</v>
          </cell>
          <cell r="P4799">
            <v>1076.75</v>
          </cell>
          <cell r="Q4799">
            <v>1076.75</v>
          </cell>
          <cell r="R4799">
            <v>1076.75</v>
          </cell>
          <cell r="S4799">
            <v>1076.75</v>
          </cell>
          <cell r="T4799">
            <v>0</v>
          </cell>
          <cell r="U4799">
            <v>0</v>
          </cell>
          <cell r="V4799">
            <v>0</v>
          </cell>
          <cell r="W4799">
            <v>0</v>
          </cell>
          <cell r="X4799">
            <v>0</v>
          </cell>
          <cell r="Y4799">
            <v>0</v>
          </cell>
          <cell r="Z4799">
            <v>0</v>
          </cell>
          <cell r="AA4799">
            <v>0</v>
          </cell>
          <cell r="AB4799">
            <v>0</v>
          </cell>
          <cell r="AC4799">
            <v>0</v>
          </cell>
          <cell r="AD4799">
            <v>0</v>
          </cell>
          <cell r="AE4799">
            <v>0</v>
          </cell>
        </row>
        <row r="4800">
          <cell r="C4800" t="str">
            <v>S070201020</v>
          </cell>
          <cell r="D4800" t="str">
            <v>JOB-019 แม่พิมพ์ BLANK</v>
          </cell>
          <cell r="F4800" t="str">
            <v>JV0209038</v>
          </cell>
          <cell r="G4800">
            <v>37529</v>
          </cell>
          <cell r="H4800">
            <v>1</v>
          </cell>
          <cell r="I4800">
            <v>3113.5</v>
          </cell>
          <cell r="J4800">
            <v>1</v>
          </cell>
          <cell r="K4800">
            <v>37529</v>
          </cell>
          <cell r="N4800">
            <v>0</v>
          </cell>
          <cell r="O4800">
            <v>3112.5</v>
          </cell>
          <cell r="P4800">
            <v>3112.5</v>
          </cell>
          <cell r="Q4800">
            <v>3112.5</v>
          </cell>
          <cell r="R4800">
            <v>3112.5</v>
          </cell>
          <cell r="S4800">
            <v>3112.5</v>
          </cell>
          <cell r="T4800">
            <v>0</v>
          </cell>
          <cell r="U4800">
            <v>0</v>
          </cell>
          <cell r="V4800">
            <v>0</v>
          </cell>
          <cell r="W4800">
            <v>0</v>
          </cell>
          <cell r="X4800">
            <v>0</v>
          </cell>
          <cell r="Y4800">
            <v>0</v>
          </cell>
          <cell r="Z4800">
            <v>0</v>
          </cell>
          <cell r="AA4800">
            <v>0</v>
          </cell>
          <cell r="AB4800">
            <v>0</v>
          </cell>
          <cell r="AC4800">
            <v>0</v>
          </cell>
          <cell r="AD4800">
            <v>0</v>
          </cell>
          <cell r="AE4800">
            <v>0</v>
          </cell>
        </row>
        <row r="4801">
          <cell r="C4801" t="str">
            <v>S070201021</v>
          </cell>
          <cell r="D4801" t="str">
            <v>JOB-024 แม่พิมพ์ COLLAR 3R</v>
          </cell>
          <cell r="F4801" t="str">
            <v>JV0209038</v>
          </cell>
          <cell r="G4801">
            <v>37529</v>
          </cell>
          <cell r="H4801">
            <v>1</v>
          </cell>
          <cell r="I4801">
            <v>2155.25</v>
          </cell>
          <cell r="J4801">
            <v>1</v>
          </cell>
          <cell r="K4801">
            <v>37529</v>
          </cell>
          <cell r="N4801">
            <v>0</v>
          </cell>
          <cell r="O4801">
            <v>2154.25</v>
          </cell>
          <cell r="P4801">
            <v>2154.25</v>
          </cell>
          <cell r="Q4801">
            <v>2154.25</v>
          </cell>
          <cell r="R4801">
            <v>2154.25</v>
          </cell>
          <cell r="S4801">
            <v>2154.25</v>
          </cell>
          <cell r="T4801">
            <v>0</v>
          </cell>
          <cell r="U4801">
            <v>0</v>
          </cell>
          <cell r="V4801">
            <v>0</v>
          </cell>
          <cell r="W4801">
            <v>0</v>
          </cell>
          <cell r="X4801">
            <v>0</v>
          </cell>
          <cell r="Y4801">
            <v>0</v>
          </cell>
          <cell r="Z4801">
            <v>0</v>
          </cell>
          <cell r="AA4801">
            <v>0</v>
          </cell>
          <cell r="AB4801">
            <v>0</v>
          </cell>
          <cell r="AC4801">
            <v>0</v>
          </cell>
          <cell r="AD4801">
            <v>0</v>
          </cell>
          <cell r="AE4801">
            <v>0</v>
          </cell>
        </row>
        <row r="4802">
          <cell r="C4802" t="str">
            <v>S070201022</v>
          </cell>
          <cell r="D4802" t="str">
            <v>JOB-MW-02-07-018 แม่พิมพ์เจาะรู 7.2mm.</v>
          </cell>
          <cell r="F4802" t="str">
            <v>JV0209038</v>
          </cell>
          <cell r="G4802">
            <v>37529</v>
          </cell>
          <cell r="H4802">
            <v>1</v>
          </cell>
          <cell r="I4802">
            <v>19359.98</v>
          </cell>
          <cell r="J4802">
            <v>1</v>
          </cell>
          <cell r="K4802">
            <v>37529</v>
          </cell>
          <cell r="N4802">
            <v>0</v>
          </cell>
          <cell r="O4802">
            <v>19358.98</v>
          </cell>
          <cell r="P4802">
            <v>19358.98</v>
          </cell>
          <cell r="Q4802">
            <v>19358.98</v>
          </cell>
          <cell r="R4802">
            <v>19358.98</v>
          </cell>
          <cell r="S4802">
            <v>19358.98</v>
          </cell>
          <cell r="T4802">
            <v>0</v>
          </cell>
          <cell r="U4802">
            <v>0</v>
          </cell>
          <cell r="V4802">
            <v>0</v>
          </cell>
          <cell r="W4802">
            <v>0</v>
          </cell>
          <cell r="X4802">
            <v>0</v>
          </cell>
          <cell r="Y4802">
            <v>0</v>
          </cell>
          <cell r="Z4802">
            <v>0</v>
          </cell>
          <cell r="AA4802">
            <v>0</v>
          </cell>
          <cell r="AB4802">
            <v>0</v>
          </cell>
          <cell r="AC4802">
            <v>0</v>
          </cell>
          <cell r="AD4802">
            <v>0</v>
          </cell>
          <cell r="AE4802">
            <v>0</v>
          </cell>
        </row>
        <row r="4803">
          <cell r="C4803" t="str">
            <v>S070201023</v>
          </cell>
          <cell r="D4803" t="str">
            <v>JOB-MW-02-08-004</v>
          </cell>
          <cell r="F4803" t="str">
            <v>JV0209038</v>
          </cell>
          <cell r="G4803">
            <v>37529</v>
          </cell>
          <cell r="H4803">
            <v>2</v>
          </cell>
          <cell r="I4803">
            <v>10812.15</v>
          </cell>
          <cell r="J4803">
            <v>2</v>
          </cell>
          <cell r="K4803">
            <v>37529</v>
          </cell>
          <cell r="N4803">
            <v>0</v>
          </cell>
          <cell r="O4803">
            <v>10810.15</v>
          </cell>
          <cell r="P4803">
            <v>10810.15</v>
          </cell>
          <cell r="Q4803">
            <v>10810.15</v>
          </cell>
          <cell r="R4803">
            <v>10810.15</v>
          </cell>
          <cell r="S4803">
            <v>10810.15</v>
          </cell>
          <cell r="T4803">
            <v>0</v>
          </cell>
          <cell r="U4803">
            <v>0</v>
          </cell>
          <cell r="V4803">
            <v>0</v>
          </cell>
          <cell r="W4803">
            <v>0</v>
          </cell>
          <cell r="X4803">
            <v>0</v>
          </cell>
          <cell r="Y4803">
            <v>0</v>
          </cell>
          <cell r="Z4803">
            <v>0</v>
          </cell>
          <cell r="AA4803">
            <v>0</v>
          </cell>
          <cell r="AB4803">
            <v>0</v>
          </cell>
          <cell r="AC4803">
            <v>0</v>
          </cell>
          <cell r="AD4803">
            <v>0</v>
          </cell>
          <cell r="AE4803">
            <v>0</v>
          </cell>
        </row>
        <row r="4804">
          <cell r="C4804" t="str">
            <v>S070201024</v>
          </cell>
          <cell r="D4804" t="str">
            <v>JOB-MW-02-030 แม่พิมพ์ COLLAR 10.05</v>
          </cell>
          <cell r="F4804" t="str">
            <v>JV0209038</v>
          </cell>
          <cell r="G4804">
            <v>37529</v>
          </cell>
          <cell r="H4804">
            <v>1</v>
          </cell>
          <cell r="I4804">
            <v>11077.16</v>
          </cell>
          <cell r="J4804">
            <v>1</v>
          </cell>
          <cell r="K4804">
            <v>37529</v>
          </cell>
          <cell r="N4804">
            <v>0</v>
          </cell>
          <cell r="O4804">
            <v>11076.16</v>
          </cell>
          <cell r="P4804">
            <v>11076.16</v>
          </cell>
          <cell r="Q4804">
            <v>11076.16</v>
          </cell>
          <cell r="R4804">
            <v>11076.16</v>
          </cell>
          <cell r="S4804">
            <v>11076.16</v>
          </cell>
          <cell r="T4804">
            <v>0</v>
          </cell>
          <cell r="U4804">
            <v>0</v>
          </cell>
          <cell r="V4804">
            <v>0</v>
          </cell>
          <cell r="W4804">
            <v>0</v>
          </cell>
          <cell r="X4804">
            <v>0</v>
          </cell>
          <cell r="Y4804">
            <v>0</v>
          </cell>
          <cell r="Z4804">
            <v>0</v>
          </cell>
          <cell r="AA4804">
            <v>0</v>
          </cell>
          <cell r="AB4804">
            <v>0</v>
          </cell>
          <cell r="AC4804">
            <v>0</v>
          </cell>
          <cell r="AD4804">
            <v>0</v>
          </cell>
          <cell r="AE4804">
            <v>0</v>
          </cell>
        </row>
        <row r="4805">
          <cell r="C4805" t="str">
            <v>S070201025</v>
          </cell>
          <cell r="D4805" t="str">
            <v>JOB-MW-02-003 ขึ้นรูป END PALTE RB ECX-0907</v>
          </cell>
          <cell r="F4805" t="str">
            <v>JV0209038</v>
          </cell>
          <cell r="G4805">
            <v>37529</v>
          </cell>
          <cell r="H4805">
            <v>1</v>
          </cell>
          <cell r="I4805">
            <v>2075.6</v>
          </cell>
          <cell r="J4805">
            <v>1</v>
          </cell>
          <cell r="K4805">
            <v>37529</v>
          </cell>
          <cell r="N4805">
            <v>0</v>
          </cell>
          <cell r="O4805">
            <v>2074.6</v>
          </cell>
          <cell r="P4805">
            <v>2074.6</v>
          </cell>
          <cell r="Q4805">
            <v>2074.6</v>
          </cell>
          <cell r="R4805">
            <v>2074.6</v>
          </cell>
          <cell r="S4805">
            <v>2074.6</v>
          </cell>
          <cell r="T4805">
            <v>0</v>
          </cell>
          <cell r="U4805">
            <v>0</v>
          </cell>
          <cell r="V4805">
            <v>0</v>
          </cell>
          <cell r="W4805">
            <v>0</v>
          </cell>
          <cell r="X4805">
            <v>0</v>
          </cell>
          <cell r="Y4805">
            <v>0</v>
          </cell>
          <cell r="Z4805">
            <v>0</v>
          </cell>
          <cell r="AA4805">
            <v>0</v>
          </cell>
          <cell r="AB4805">
            <v>0</v>
          </cell>
          <cell r="AC4805">
            <v>0</v>
          </cell>
          <cell r="AD4805">
            <v>0</v>
          </cell>
          <cell r="AE4805">
            <v>0</v>
          </cell>
        </row>
        <row r="4806">
          <cell r="C4806" t="str">
            <v>S070201026</v>
          </cell>
          <cell r="D4806" t="str">
            <v>JOB-MW-02-06-025 แม่พิมพ์เจาะรู 3.2</v>
          </cell>
          <cell r="F4806" t="str">
            <v>JV0209038</v>
          </cell>
          <cell r="G4806">
            <v>37529</v>
          </cell>
          <cell r="H4806">
            <v>1</v>
          </cell>
          <cell r="I4806">
            <v>11017</v>
          </cell>
          <cell r="J4806">
            <v>1</v>
          </cell>
          <cell r="K4806">
            <v>37529</v>
          </cell>
          <cell r="N4806">
            <v>0</v>
          </cell>
          <cell r="O4806">
            <v>11016</v>
          </cell>
          <cell r="P4806">
            <v>11016</v>
          </cell>
          <cell r="Q4806">
            <v>11016</v>
          </cell>
          <cell r="R4806">
            <v>11016</v>
          </cell>
          <cell r="S4806">
            <v>11016</v>
          </cell>
          <cell r="T4806">
            <v>0</v>
          </cell>
          <cell r="U4806">
            <v>0</v>
          </cell>
          <cell r="V4806">
            <v>0</v>
          </cell>
          <cell r="W4806">
            <v>0</v>
          </cell>
          <cell r="X4806">
            <v>0</v>
          </cell>
          <cell r="Y4806">
            <v>0</v>
          </cell>
          <cell r="Z4806">
            <v>0</v>
          </cell>
          <cell r="AA4806">
            <v>0</v>
          </cell>
          <cell r="AB4806">
            <v>0</v>
          </cell>
          <cell r="AC4806">
            <v>0</v>
          </cell>
          <cell r="AD4806">
            <v>0</v>
          </cell>
          <cell r="AE4806">
            <v>0</v>
          </cell>
        </row>
        <row r="4807">
          <cell r="C4807" t="str">
            <v>S070201027</v>
          </cell>
          <cell r="D4807" t="str">
            <v>JOB-MW-02-08-015 แม่พิมพ์เจาะรู 7</v>
          </cell>
          <cell r="F4807" t="str">
            <v>JV0209038</v>
          </cell>
          <cell r="G4807">
            <v>37529</v>
          </cell>
          <cell r="H4807">
            <v>1</v>
          </cell>
          <cell r="I4807">
            <v>1077.75</v>
          </cell>
          <cell r="J4807">
            <v>1</v>
          </cell>
          <cell r="K4807">
            <v>37529</v>
          </cell>
          <cell r="N4807">
            <v>0</v>
          </cell>
          <cell r="O4807">
            <v>1076.75</v>
          </cell>
          <cell r="P4807">
            <v>1076.75</v>
          </cell>
          <cell r="Q4807">
            <v>1076.75</v>
          </cell>
          <cell r="R4807">
            <v>1076.75</v>
          </cell>
          <cell r="S4807">
            <v>1076.75</v>
          </cell>
          <cell r="T4807">
            <v>0</v>
          </cell>
          <cell r="U4807">
            <v>0</v>
          </cell>
          <cell r="V4807">
            <v>0</v>
          </cell>
          <cell r="W4807">
            <v>0</v>
          </cell>
          <cell r="X4807">
            <v>0</v>
          </cell>
          <cell r="Y4807">
            <v>0</v>
          </cell>
          <cell r="Z4807">
            <v>0</v>
          </cell>
          <cell r="AA4807">
            <v>0</v>
          </cell>
          <cell r="AB4807">
            <v>0</v>
          </cell>
          <cell r="AC4807">
            <v>0</v>
          </cell>
          <cell r="AD4807">
            <v>0</v>
          </cell>
          <cell r="AE4807">
            <v>0</v>
          </cell>
        </row>
        <row r="4808">
          <cell r="C4808" t="str">
            <v>S070201028</v>
          </cell>
          <cell r="D4808" t="str">
            <v>JOB-MW-08-017 แม่พิมพ์ BLANK หูฉาก SIDE PLATE</v>
          </cell>
          <cell r="F4808" t="str">
            <v>JV0209038</v>
          </cell>
          <cell r="G4808">
            <v>37529</v>
          </cell>
          <cell r="H4808">
            <v>1</v>
          </cell>
          <cell r="I4808">
            <v>1916</v>
          </cell>
          <cell r="J4808">
            <v>1</v>
          </cell>
          <cell r="K4808">
            <v>37529</v>
          </cell>
          <cell r="N4808">
            <v>0</v>
          </cell>
          <cell r="O4808">
            <v>1915</v>
          </cell>
          <cell r="P4808">
            <v>1915</v>
          </cell>
          <cell r="Q4808">
            <v>1915</v>
          </cell>
          <cell r="R4808">
            <v>1915</v>
          </cell>
          <cell r="S4808">
            <v>1915</v>
          </cell>
          <cell r="T4808">
            <v>0</v>
          </cell>
          <cell r="U4808">
            <v>0</v>
          </cell>
          <cell r="V4808">
            <v>0</v>
          </cell>
          <cell r="W4808">
            <v>0</v>
          </cell>
          <cell r="X4808">
            <v>0</v>
          </cell>
          <cell r="Y4808">
            <v>0</v>
          </cell>
          <cell r="Z4808">
            <v>0</v>
          </cell>
          <cell r="AA4808">
            <v>0</v>
          </cell>
          <cell r="AB4808">
            <v>0</v>
          </cell>
          <cell r="AC4808">
            <v>0</v>
          </cell>
          <cell r="AD4808">
            <v>0</v>
          </cell>
          <cell r="AE4808">
            <v>0</v>
          </cell>
        </row>
        <row r="4809">
          <cell r="C4809" t="str">
            <v>S070201029</v>
          </cell>
          <cell r="D4809" t="str">
            <v>JOB-MW-02-09-004 แม่พิมพ์เจาะรู 3.5X25.4</v>
          </cell>
          <cell r="F4809" t="str">
            <v>JV0209038</v>
          </cell>
          <cell r="G4809">
            <v>37529</v>
          </cell>
          <cell r="H4809">
            <v>1</v>
          </cell>
          <cell r="I4809">
            <v>5957.29</v>
          </cell>
          <cell r="J4809">
            <v>1</v>
          </cell>
          <cell r="K4809">
            <v>37529</v>
          </cell>
          <cell r="N4809">
            <v>0</v>
          </cell>
          <cell r="O4809">
            <v>5956.29</v>
          </cell>
          <cell r="P4809">
            <v>5956.29</v>
          </cell>
          <cell r="Q4809">
            <v>5956.29</v>
          </cell>
          <cell r="R4809">
            <v>5956.29</v>
          </cell>
          <cell r="S4809">
            <v>5956.29</v>
          </cell>
          <cell r="T4809">
            <v>0</v>
          </cell>
          <cell r="U4809">
            <v>0</v>
          </cell>
          <cell r="V4809">
            <v>0</v>
          </cell>
          <cell r="W4809">
            <v>0</v>
          </cell>
          <cell r="X4809">
            <v>0</v>
          </cell>
          <cell r="Y4809">
            <v>0</v>
          </cell>
          <cell r="Z4809">
            <v>0</v>
          </cell>
          <cell r="AA4809">
            <v>0</v>
          </cell>
          <cell r="AB4809">
            <v>0</v>
          </cell>
          <cell r="AC4809">
            <v>0</v>
          </cell>
          <cell r="AD4809">
            <v>0</v>
          </cell>
          <cell r="AE4809">
            <v>0</v>
          </cell>
        </row>
        <row r="4810">
          <cell r="C4810" t="str">
            <v>S060200290</v>
          </cell>
          <cell r="D4810" t="str">
            <v>JOB-MW-09-008 ทำเข็มปั้มรู 3.2</v>
          </cell>
          <cell r="F4810" t="str">
            <v>JV0209038</v>
          </cell>
          <cell r="G4810">
            <v>37529</v>
          </cell>
          <cell r="H4810">
            <v>1</v>
          </cell>
          <cell r="I4810">
            <v>1037.27</v>
          </cell>
          <cell r="J4810">
            <v>1</v>
          </cell>
          <cell r="K4810">
            <v>37529</v>
          </cell>
          <cell r="N4810">
            <v>0</v>
          </cell>
          <cell r="O4810">
            <v>1036.27</v>
          </cell>
          <cell r="P4810">
            <v>1036.27</v>
          </cell>
          <cell r="Q4810">
            <v>1036.27</v>
          </cell>
          <cell r="R4810">
            <v>1036.27</v>
          </cell>
          <cell r="S4810">
            <v>1036.27</v>
          </cell>
          <cell r="T4810">
            <v>0</v>
          </cell>
          <cell r="U4810">
            <v>0</v>
          </cell>
          <cell r="V4810">
            <v>0</v>
          </cell>
          <cell r="W4810">
            <v>0</v>
          </cell>
          <cell r="X4810">
            <v>0</v>
          </cell>
          <cell r="Y4810">
            <v>0</v>
          </cell>
          <cell r="Z4810">
            <v>0</v>
          </cell>
          <cell r="AA4810">
            <v>0</v>
          </cell>
          <cell r="AB4810">
            <v>0</v>
          </cell>
          <cell r="AC4810">
            <v>0</v>
          </cell>
          <cell r="AD4810">
            <v>0</v>
          </cell>
          <cell r="AE4810">
            <v>0</v>
          </cell>
        </row>
        <row r="4811">
          <cell r="C4811" t="str">
            <v>S070201030</v>
          </cell>
          <cell r="D4811" t="str">
            <v>JOB-MW-09-001 แม่พิมพ์ SLOT 13X63</v>
          </cell>
          <cell r="F4811" t="str">
            <v>JV0209038</v>
          </cell>
          <cell r="G4811">
            <v>37529</v>
          </cell>
          <cell r="H4811">
            <v>1</v>
          </cell>
          <cell r="I4811">
            <v>2275.25</v>
          </cell>
          <cell r="J4811">
            <v>1</v>
          </cell>
          <cell r="K4811">
            <v>37529</v>
          </cell>
          <cell r="N4811">
            <v>0</v>
          </cell>
          <cell r="O4811">
            <v>2274.25</v>
          </cell>
          <cell r="P4811">
            <v>2274.25</v>
          </cell>
          <cell r="Q4811">
            <v>2274.25</v>
          </cell>
          <cell r="R4811">
            <v>2274.25</v>
          </cell>
          <cell r="S4811">
            <v>2274.25</v>
          </cell>
          <cell r="T4811">
            <v>0</v>
          </cell>
          <cell r="U4811">
            <v>0</v>
          </cell>
          <cell r="V4811">
            <v>0</v>
          </cell>
          <cell r="W4811">
            <v>0</v>
          </cell>
          <cell r="X4811">
            <v>0</v>
          </cell>
          <cell r="Y4811">
            <v>0</v>
          </cell>
          <cell r="Z4811">
            <v>0</v>
          </cell>
          <cell r="AA4811">
            <v>0</v>
          </cell>
          <cell r="AB4811">
            <v>0</v>
          </cell>
          <cell r="AC4811">
            <v>0</v>
          </cell>
          <cell r="AD4811">
            <v>0</v>
          </cell>
          <cell r="AE4811">
            <v>0</v>
          </cell>
        </row>
        <row r="4812">
          <cell r="C4812" t="str">
            <v>S070300127</v>
          </cell>
          <cell r="D4812" t="str">
            <v>JOB-FIN-02-09-008 พิมพ์ เครื่อง H#4</v>
          </cell>
          <cell r="F4812" t="str">
            <v>JV0209038</v>
          </cell>
          <cell r="G4812">
            <v>37529</v>
          </cell>
          <cell r="H4812">
            <v>1</v>
          </cell>
          <cell r="I4812">
            <v>1796.25</v>
          </cell>
          <cell r="J4812">
            <v>1</v>
          </cell>
          <cell r="K4812">
            <v>37529</v>
          </cell>
          <cell r="N4812">
            <v>0</v>
          </cell>
          <cell r="O4812">
            <v>1795.25</v>
          </cell>
          <cell r="P4812">
            <v>1795.25</v>
          </cell>
          <cell r="Q4812">
            <v>1795.25</v>
          </cell>
          <cell r="R4812">
            <v>1795.25</v>
          </cell>
          <cell r="S4812">
            <v>1795.25</v>
          </cell>
          <cell r="T4812">
            <v>0</v>
          </cell>
          <cell r="U4812">
            <v>0</v>
          </cell>
          <cell r="V4812">
            <v>0</v>
          </cell>
          <cell r="W4812">
            <v>0</v>
          </cell>
          <cell r="X4812">
            <v>0</v>
          </cell>
          <cell r="Y4812">
            <v>0</v>
          </cell>
          <cell r="Z4812">
            <v>0</v>
          </cell>
          <cell r="AA4812">
            <v>0</v>
          </cell>
          <cell r="AB4812">
            <v>0</v>
          </cell>
          <cell r="AC4812">
            <v>0</v>
          </cell>
          <cell r="AD4812">
            <v>0</v>
          </cell>
          <cell r="AE4812">
            <v>0</v>
          </cell>
        </row>
        <row r="4813">
          <cell r="C4813" t="str">
            <v>S070300128</v>
          </cell>
          <cell r="D4813" t="str">
            <v>JOB-FIN-09-015 พิมพ์ปั้ม FIN เครื่อง J#1</v>
          </cell>
          <cell r="F4813" t="str">
            <v>JV0209038</v>
          </cell>
          <cell r="G4813">
            <v>37529</v>
          </cell>
          <cell r="H4813">
            <v>1</v>
          </cell>
          <cell r="I4813">
            <v>1916</v>
          </cell>
          <cell r="J4813">
            <v>1</v>
          </cell>
          <cell r="K4813">
            <v>37529</v>
          </cell>
          <cell r="N4813">
            <v>0</v>
          </cell>
          <cell r="O4813">
            <v>1915</v>
          </cell>
          <cell r="P4813">
            <v>1915</v>
          </cell>
          <cell r="Q4813">
            <v>1915</v>
          </cell>
          <cell r="R4813">
            <v>1915</v>
          </cell>
          <cell r="S4813">
            <v>1915</v>
          </cell>
          <cell r="T4813">
            <v>0</v>
          </cell>
          <cell r="U4813">
            <v>0</v>
          </cell>
          <cell r="V4813">
            <v>0</v>
          </cell>
          <cell r="W4813">
            <v>0</v>
          </cell>
          <cell r="X4813">
            <v>0</v>
          </cell>
          <cell r="Y4813">
            <v>0</v>
          </cell>
          <cell r="Z4813">
            <v>0</v>
          </cell>
          <cell r="AA4813">
            <v>0</v>
          </cell>
          <cell r="AB4813">
            <v>0</v>
          </cell>
          <cell r="AC4813">
            <v>0</v>
          </cell>
          <cell r="AD4813">
            <v>0</v>
          </cell>
          <cell r="AE4813">
            <v>0</v>
          </cell>
        </row>
        <row r="4814">
          <cell r="C4814" t="str">
            <v>S070300129</v>
          </cell>
          <cell r="D4814" t="str">
            <v>JOB-FIN-09-023 พิมพ์ CUTTING S#6</v>
          </cell>
          <cell r="F4814" t="str">
            <v>JV0209038</v>
          </cell>
          <cell r="G4814">
            <v>37529</v>
          </cell>
          <cell r="H4814">
            <v>1</v>
          </cell>
          <cell r="I4814">
            <v>1317.25</v>
          </cell>
          <cell r="J4814">
            <v>1</v>
          </cell>
          <cell r="K4814">
            <v>37529</v>
          </cell>
          <cell r="N4814">
            <v>0</v>
          </cell>
          <cell r="O4814">
            <v>1316.25</v>
          </cell>
          <cell r="P4814">
            <v>1316.25</v>
          </cell>
          <cell r="Q4814">
            <v>1316.25</v>
          </cell>
          <cell r="R4814">
            <v>1316.25</v>
          </cell>
          <cell r="S4814">
            <v>1316.25</v>
          </cell>
          <cell r="T4814">
            <v>0</v>
          </cell>
          <cell r="U4814">
            <v>0</v>
          </cell>
          <cell r="V4814">
            <v>0</v>
          </cell>
          <cell r="W4814">
            <v>0</v>
          </cell>
          <cell r="X4814">
            <v>0</v>
          </cell>
          <cell r="Y4814">
            <v>0</v>
          </cell>
          <cell r="Z4814">
            <v>0</v>
          </cell>
          <cell r="AA4814">
            <v>0</v>
          </cell>
          <cell r="AB4814">
            <v>0</v>
          </cell>
          <cell r="AC4814">
            <v>0</v>
          </cell>
          <cell r="AD4814">
            <v>0</v>
          </cell>
          <cell r="AE4814">
            <v>0</v>
          </cell>
        </row>
        <row r="4815">
          <cell r="C4815" t="str">
            <v>S070300130</v>
          </cell>
          <cell r="D4815" t="str">
            <v>JOB FIN-09-025 028 พิมพ์แขน FEED J#1</v>
          </cell>
          <cell r="F4815" t="str">
            <v>JV0209038</v>
          </cell>
          <cell r="G4815">
            <v>37529</v>
          </cell>
          <cell r="H4815">
            <v>1</v>
          </cell>
          <cell r="I4815">
            <v>1197.5</v>
          </cell>
          <cell r="J4815">
            <v>1</v>
          </cell>
          <cell r="K4815">
            <v>37529</v>
          </cell>
          <cell r="N4815">
            <v>0</v>
          </cell>
          <cell r="O4815">
            <v>1196.5</v>
          </cell>
          <cell r="P4815">
            <v>1196.5</v>
          </cell>
          <cell r="Q4815">
            <v>1196.5</v>
          </cell>
          <cell r="R4815">
            <v>1196.5</v>
          </cell>
          <cell r="S4815">
            <v>1196.5</v>
          </cell>
          <cell r="T4815">
            <v>0</v>
          </cell>
          <cell r="U4815">
            <v>0</v>
          </cell>
          <cell r="V4815">
            <v>0</v>
          </cell>
          <cell r="W4815">
            <v>0</v>
          </cell>
          <cell r="X4815">
            <v>0</v>
          </cell>
          <cell r="Y4815">
            <v>0</v>
          </cell>
          <cell r="Z4815">
            <v>0</v>
          </cell>
          <cell r="AA4815">
            <v>0</v>
          </cell>
          <cell r="AB4815">
            <v>0</v>
          </cell>
          <cell r="AC4815">
            <v>0</v>
          </cell>
          <cell r="AD4815">
            <v>0</v>
          </cell>
          <cell r="AE4815">
            <v>0</v>
          </cell>
        </row>
        <row r="4816">
          <cell r="C4816" t="str">
            <v>S070300131</v>
          </cell>
          <cell r="D4816" t="str">
            <v>JOB MW-09-029-032 พิมพ์แขน FEED S#8</v>
          </cell>
          <cell r="F4816" t="str">
            <v>JV0209038</v>
          </cell>
          <cell r="G4816">
            <v>37529</v>
          </cell>
          <cell r="H4816">
            <v>1</v>
          </cell>
          <cell r="I4816">
            <v>1437</v>
          </cell>
          <cell r="J4816">
            <v>1</v>
          </cell>
          <cell r="K4816">
            <v>37529</v>
          </cell>
          <cell r="N4816">
            <v>0</v>
          </cell>
          <cell r="O4816">
            <v>1436</v>
          </cell>
          <cell r="P4816">
            <v>1436</v>
          </cell>
          <cell r="Q4816">
            <v>1436</v>
          </cell>
          <cell r="R4816">
            <v>1436</v>
          </cell>
          <cell r="S4816">
            <v>1436</v>
          </cell>
          <cell r="T4816">
            <v>0</v>
          </cell>
          <cell r="U4816">
            <v>0</v>
          </cell>
          <cell r="V4816">
            <v>0</v>
          </cell>
          <cell r="W4816">
            <v>0</v>
          </cell>
          <cell r="X4816">
            <v>0</v>
          </cell>
          <cell r="Y4816">
            <v>0</v>
          </cell>
          <cell r="Z4816">
            <v>0</v>
          </cell>
          <cell r="AA4816">
            <v>0</v>
          </cell>
          <cell r="AB4816">
            <v>0</v>
          </cell>
          <cell r="AC4816">
            <v>0</v>
          </cell>
          <cell r="AD4816">
            <v>0</v>
          </cell>
          <cell r="AE4816">
            <v>0</v>
          </cell>
        </row>
        <row r="4817">
          <cell r="C4817" t="str">
            <v>S070300132</v>
          </cell>
          <cell r="D4817" t="str">
            <v>JOB-FIN-09-0372 พิมพ์ปั้ม DOUBLE CUT เครื่อง S#8</v>
          </cell>
          <cell r="F4817" t="str">
            <v>JV0209038</v>
          </cell>
          <cell r="G4817">
            <v>37529</v>
          </cell>
          <cell r="H4817">
            <v>1</v>
          </cell>
          <cell r="I4817">
            <v>42968.27</v>
          </cell>
          <cell r="J4817">
            <v>1</v>
          </cell>
          <cell r="K4817">
            <v>37529</v>
          </cell>
          <cell r="N4817">
            <v>0</v>
          </cell>
          <cell r="O4817">
            <v>42967.27</v>
          </cell>
          <cell r="P4817">
            <v>42967.27</v>
          </cell>
          <cell r="Q4817">
            <v>42967.27</v>
          </cell>
          <cell r="R4817">
            <v>42967.27</v>
          </cell>
          <cell r="S4817">
            <v>42967.27</v>
          </cell>
          <cell r="T4817">
            <v>0</v>
          </cell>
          <cell r="U4817">
            <v>0</v>
          </cell>
          <cell r="V4817">
            <v>0</v>
          </cell>
          <cell r="W4817">
            <v>0</v>
          </cell>
          <cell r="X4817">
            <v>0</v>
          </cell>
          <cell r="Y4817">
            <v>0</v>
          </cell>
          <cell r="Z4817">
            <v>0</v>
          </cell>
          <cell r="AA4817">
            <v>0</v>
          </cell>
          <cell r="AB4817">
            <v>0</v>
          </cell>
          <cell r="AC4817">
            <v>0</v>
          </cell>
          <cell r="AD4817">
            <v>0</v>
          </cell>
          <cell r="AE4817">
            <v>0</v>
          </cell>
        </row>
        <row r="4818">
          <cell r="C4818" t="str">
            <v>S060300451</v>
          </cell>
          <cell r="D4818" t="str">
            <v>JOB-TUBE-005-006-011 แกนดันเข็มดันท่อ RB</v>
          </cell>
          <cell r="F4818" t="str">
            <v>JV0209038</v>
          </cell>
          <cell r="G4818">
            <v>37529</v>
          </cell>
          <cell r="H4818">
            <v>1</v>
          </cell>
          <cell r="I4818">
            <v>2155.5</v>
          </cell>
          <cell r="J4818">
            <v>1</v>
          </cell>
          <cell r="K4818">
            <v>37529</v>
          </cell>
          <cell r="N4818">
            <v>0</v>
          </cell>
          <cell r="O4818">
            <v>2154.5</v>
          </cell>
          <cell r="P4818">
            <v>2154.5</v>
          </cell>
          <cell r="Q4818">
            <v>2154.5</v>
          </cell>
          <cell r="R4818">
            <v>2154.5</v>
          </cell>
          <cell r="S4818">
            <v>2154.5</v>
          </cell>
          <cell r="T4818">
            <v>0</v>
          </cell>
          <cell r="U4818">
            <v>0</v>
          </cell>
          <cell r="V4818">
            <v>0</v>
          </cell>
          <cell r="W4818">
            <v>0</v>
          </cell>
          <cell r="X4818">
            <v>0</v>
          </cell>
          <cell r="Y4818">
            <v>0</v>
          </cell>
          <cell r="Z4818">
            <v>0</v>
          </cell>
          <cell r="AA4818">
            <v>0</v>
          </cell>
          <cell r="AB4818">
            <v>0</v>
          </cell>
          <cell r="AC4818">
            <v>0</v>
          </cell>
          <cell r="AD4818">
            <v>0</v>
          </cell>
          <cell r="AE4818">
            <v>0</v>
          </cell>
        </row>
        <row r="4819">
          <cell r="C4819" t="str">
            <v>S060300452</v>
          </cell>
          <cell r="D4819" t="str">
            <v>JOB-TUBE-003-007 JIGดัดท่อ CU 1/4 NO.5</v>
          </cell>
          <cell r="F4819" t="str">
            <v>JV0209038</v>
          </cell>
          <cell r="G4819">
            <v>37529</v>
          </cell>
          <cell r="H4819">
            <v>1</v>
          </cell>
          <cell r="I4819">
            <v>1051.5999999999999</v>
          </cell>
          <cell r="J4819">
            <v>1</v>
          </cell>
          <cell r="K4819">
            <v>37529</v>
          </cell>
          <cell r="N4819">
            <v>0</v>
          </cell>
          <cell r="O4819">
            <v>1050.5999999999999</v>
          </cell>
          <cell r="P4819">
            <v>1050.5999999999999</v>
          </cell>
          <cell r="Q4819">
            <v>1050.5999999999999</v>
          </cell>
          <cell r="R4819">
            <v>1050.5999999999999</v>
          </cell>
          <cell r="S4819">
            <v>1050.5999999999999</v>
          </cell>
          <cell r="T4819">
            <v>0</v>
          </cell>
          <cell r="U4819">
            <v>0</v>
          </cell>
          <cell r="V4819">
            <v>0</v>
          </cell>
          <cell r="W4819">
            <v>0</v>
          </cell>
          <cell r="X4819">
            <v>0</v>
          </cell>
          <cell r="Y4819">
            <v>0</v>
          </cell>
          <cell r="Z4819">
            <v>0</v>
          </cell>
          <cell r="AA4819">
            <v>0</v>
          </cell>
          <cell r="AB4819">
            <v>0</v>
          </cell>
          <cell r="AC4819">
            <v>0</v>
          </cell>
          <cell r="AD4819">
            <v>0</v>
          </cell>
          <cell r="AE4819">
            <v>0</v>
          </cell>
        </row>
        <row r="4820">
          <cell r="C4820" t="str">
            <v>S060300453</v>
          </cell>
          <cell r="D4820" t="str">
            <v>JOB-0314 หัวเข็มอัดแน่น 9.12-9.14</v>
          </cell>
          <cell r="F4820" t="str">
            <v>JV0209038</v>
          </cell>
          <cell r="G4820">
            <v>37529</v>
          </cell>
          <cell r="H4820">
            <v>1</v>
          </cell>
          <cell r="I4820">
            <v>53512.75</v>
          </cell>
          <cell r="J4820">
            <v>1</v>
          </cell>
          <cell r="K4820">
            <v>37529</v>
          </cell>
          <cell r="N4820">
            <v>0</v>
          </cell>
          <cell r="O4820">
            <v>53511.75</v>
          </cell>
          <cell r="P4820">
            <v>53511.75</v>
          </cell>
          <cell r="Q4820">
            <v>53511.75</v>
          </cell>
          <cell r="R4820">
            <v>53511.75</v>
          </cell>
          <cell r="S4820">
            <v>53511.75</v>
          </cell>
          <cell r="T4820">
            <v>0</v>
          </cell>
          <cell r="U4820">
            <v>0</v>
          </cell>
          <cell r="V4820">
            <v>0</v>
          </cell>
          <cell r="W4820">
            <v>0</v>
          </cell>
          <cell r="X4820">
            <v>0</v>
          </cell>
          <cell r="Y4820">
            <v>0</v>
          </cell>
          <cell r="Z4820">
            <v>0</v>
          </cell>
          <cell r="AA4820">
            <v>0</v>
          </cell>
          <cell r="AB4820">
            <v>0</v>
          </cell>
          <cell r="AC4820">
            <v>0</v>
          </cell>
          <cell r="AD4820">
            <v>0</v>
          </cell>
          <cell r="AE4820">
            <v>0</v>
          </cell>
        </row>
        <row r="4821">
          <cell r="C4821" t="str">
            <v>S060300454</v>
          </cell>
          <cell r="D4821" t="str">
            <v>JOB-0394 หัวเข็มอัดแน่น 9.38-9.40</v>
          </cell>
          <cell r="F4821" t="str">
            <v>JV0209038</v>
          </cell>
          <cell r="G4821">
            <v>37529</v>
          </cell>
          <cell r="H4821">
            <v>1</v>
          </cell>
          <cell r="I4821">
            <v>39741.5</v>
          </cell>
          <cell r="J4821">
            <v>1</v>
          </cell>
          <cell r="K4821">
            <v>37529</v>
          </cell>
          <cell r="N4821">
            <v>0</v>
          </cell>
          <cell r="O4821">
            <v>39740.5</v>
          </cell>
          <cell r="P4821">
            <v>39740.5</v>
          </cell>
          <cell r="Q4821">
            <v>39740.5</v>
          </cell>
          <cell r="R4821">
            <v>39740.5</v>
          </cell>
          <cell r="S4821">
            <v>39740.5</v>
          </cell>
          <cell r="T4821">
            <v>0</v>
          </cell>
          <cell r="U4821">
            <v>0</v>
          </cell>
          <cell r="V4821">
            <v>0</v>
          </cell>
          <cell r="W4821">
            <v>0</v>
          </cell>
          <cell r="X4821">
            <v>0</v>
          </cell>
          <cell r="Y4821">
            <v>0</v>
          </cell>
          <cell r="Z4821">
            <v>0</v>
          </cell>
          <cell r="AA4821">
            <v>0</v>
          </cell>
          <cell r="AB4821">
            <v>0</v>
          </cell>
          <cell r="AC4821">
            <v>0</v>
          </cell>
          <cell r="AD4821">
            <v>0</v>
          </cell>
          <cell r="AE4821">
            <v>0</v>
          </cell>
        </row>
        <row r="4822">
          <cell r="C4822" t="str">
            <v>S060300455</v>
          </cell>
          <cell r="D4822" t="str">
            <v>JOB-09-001 แท่นประกบข้าง COIL สำหรับอัดแน่น</v>
          </cell>
          <cell r="F4822" t="str">
            <v>JV0209038</v>
          </cell>
          <cell r="G4822">
            <v>37529</v>
          </cell>
          <cell r="H4822">
            <v>1</v>
          </cell>
          <cell r="I4822">
            <v>1477.75</v>
          </cell>
          <cell r="J4822">
            <v>1</v>
          </cell>
          <cell r="K4822">
            <v>37529</v>
          </cell>
          <cell r="N4822">
            <v>0</v>
          </cell>
          <cell r="O4822">
            <v>1476.75</v>
          </cell>
          <cell r="P4822">
            <v>1476.75</v>
          </cell>
          <cell r="Q4822">
            <v>1476.75</v>
          </cell>
          <cell r="R4822">
            <v>1476.75</v>
          </cell>
          <cell r="S4822">
            <v>1476.75</v>
          </cell>
          <cell r="T4822">
            <v>0</v>
          </cell>
          <cell r="U4822">
            <v>0</v>
          </cell>
          <cell r="V4822">
            <v>0</v>
          </cell>
          <cell r="W4822">
            <v>0</v>
          </cell>
          <cell r="X4822">
            <v>0</v>
          </cell>
          <cell r="Y4822">
            <v>0</v>
          </cell>
          <cell r="Z4822">
            <v>0</v>
          </cell>
          <cell r="AA4822">
            <v>0</v>
          </cell>
          <cell r="AB4822">
            <v>0</v>
          </cell>
          <cell r="AC4822">
            <v>0</v>
          </cell>
          <cell r="AD4822">
            <v>0</v>
          </cell>
          <cell r="AE4822">
            <v>0</v>
          </cell>
        </row>
        <row r="4823">
          <cell r="C4823" t="str">
            <v>S060400608</v>
          </cell>
          <cell r="D4823" t="str">
            <v>JOB-09-0398 JIG เชื่อมขา COIL CCX-0723</v>
          </cell>
          <cell r="F4823" t="str">
            <v>JV0209038</v>
          </cell>
          <cell r="G4823">
            <v>37529</v>
          </cell>
          <cell r="H4823">
            <v>1</v>
          </cell>
          <cell r="I4823">
            <v>7778.21</v>
          </cell>
          <cell r="J4823">
            <v>1</v>
          </cell>
          <cell r="K4823">
            <v>37529</v>
          </cell>
          <cell r="N4823">
            <v>0</v>
          </cell>
          <cell r="O4823">
            <v>7777.21</v>
          </cell>
          <cell r="P4823">
            <v>7777.21</v>
          </cell>
          <cell r="Q4823">
            <v>7777.21</v>
          </cell>
          <cell r="R4823">
            <v>7777.21</v>
          </cell>
          <cell r="S4823">
            <v>7777.21</v>
          </cell>
          <cell r="T4823">
            <v>0</v>
          </cell>
          <cell r="U4823">
            <v>0</v>
          </cell>
          <cell r="V4823">
            <v>0</v>
          </cell>
          <cell r="W4823">
            <v>0</v>
          </cell>
          <cell r="X4823">
            <v>0</v>
          </cell>
          <cell r="Y4823">
            <v>0</v>
          </cell>
          <cell r="Z4823">
            <v>0</v>
          </cell>
          <cell r="AA4823">
            <v>0</v>
          </cell>
          <cell r="AB4823">
            <v>0</v>
          </cell>
          <cell r="AC4823">
            <v>0</v>
          </cell>
          <cell r="AD4823">
            <v>0</v>
          </cell>
          <cell r="AE4823">
            <v>0</v>
          </cell>
        </row>
        <row r="4824">
          <cell r="C4824" t="str">
            <v>S060400609</v>
          </cell>
          <cell r="D4824" t="str">
            <v>JOB-0367 JIG เจาะท่อ CU. 29 12MM</v>
          </cell>
          <cell r="F4824" t="str">
            <v>JV0209038</v>
          </cell>
          <cell r="G4824">
            <v>37529</v>
          </cell>
          <cell r="H4824">
            <v>1</v>
          </cell>
          <cell r="I4824">
            <v>1219.4100000000001</v>
          </cell>
          <cell r="J4824">
            <v>1</v>
          </cell>
          <cell r="K4824">
            <v>37529</v>
          </cell>
          <cell r="N4824">
            <v>0</v>
          </cell>
          <cell r="O4824">
            <v>1218.4100000000001</v>
          </cell>
          <cell r="P4824">
            <v>1218.4100000000001</v>
          </cell>
          <cell r="Q4824">
            <v>1218.4100000000001</v>
          </cell>
          <cell r="R4824">
            <v>1218.4100000000001</v>
          </cell>
          <cell r="S4824">
            <v>1218.4100000000001</v>
          </cell>
          <cell r="T4824">
            <v>0</v>
          </cell>
          <cell r="U4824">
            <v>0</v>
          </cell>
          <cell r="V4824">
            <v>0</v>
          </cell>
          <cell r="W4824">
            <v>0</v>
          </cell>
          <cell r="X4824">
            <v>0</v>
          </cell>
          <cell r="Y4824">
            <v>0</v>
          </cell>
          <cell r="Z4824">
            <v>0</v>
          </cell>
          <cell r="AA4824">
            <v>0</v>
          </cell>
          <cell r="AB4824">
            <v>0</v>
          </cell>
          <cell r="AC4824">
            <v>0</v>
          </cell>
          <cell r="AD4824">
            <v>0</v>
          </cell>
          <cell r="AE4824">
            <v>0</v>
          </cell>
        </row>
        <row r="4825">
          <cell r="C4825" t="str">
            <v>S060400610</v>
          </cell>
          <cell r="D4825" t="str">
            <v>JOB-0346 JIGคุมระยะประกอบ IN/OUT ECA-0139</v>
          </cell>
          <cell r="F4825" t="str">
            <v>JV0209038</v>
          </cell>
          <cell r="G4825">
            <v>37529</v>
          </cell>
          <cell r="H4825">
            <v>1</v>
          </cell>
          <cell r="I4825">
            <v>8267.7000000000007</v>
          </cell>
          <cell r="J4825">
            <v>1</v>
          </cell>
          <cell r="K4825">
            <v>37529</v>
          </cell>
          <cell r="N4825">
            <v>0</v>
          </cell>
          <cell r="O4825">
            <v>8266.7000000000007</v>
          </cell>
          <cell r="P4825">
            <v>8266.7000000000007</v>
          </cell>
          <cell r="Q4825">
            <v>8266.7000000000007</v>
          </cell>
          <cell r="R4825">
            <v>8266.7000000000007</v>
          </cell>
          <cell r="S4825">
            <v>8266.7000000000007</v>
          </cell>
          <cell r="T4825">
            <v>0</v>
          </cell>
          <cell r="U4825">
            <v>0</v>
          </cell>
          <cell r="V4825">
            <v>0</v>
          </cell>
          <cell r="W4825">
            <v>0</v>
          </cell>
          <cell r="X4825">
            <v>0</v>
          </cell>
          <cell r="Y4825">
            <v>0</v>
          </cell>
          <cell r="Z4825">
            <v>0</v>
          </cell>
          <cell r="AA4825">
            <v>0</v>
          </cell>
          <cell r="AB4825">
            <v>0</v>
          </cell>
          <cell r="AC4825">
            <v>0</v>
          </cell>
          <cell r="AD4825">
            <v>0</v>
          </cell>
          <cell r="AE4825">
            <v>0</v>
          </cell>
        </row>
        <row r="4826">
          <cell r="C4826" t="str">
            <v>S060400611</v>
          </cell>
          <cell r="D4826" t="str">
            <v>JOB-0343 JIG เจาะ IN/OUT CCX-0717</v>
          </cell>
          <cell r="F4826" t="str">
            <v>JV0209038</v>
          </cell>
          <cell r="G4826">
            <v>37529</v>
          </cell>
          <cell r="H4826">
            <v>1</v>
          </cell>
          <cell r="I4826">
            <v>2543.14</v>
          </cell>
          <cell r="J4826">
            <v>1</v>
          </cell>
          <cell r="K4826">
            <v>37529</v>
          </cell>
          <cell r="N4826">
            <v>0</v>
          </cell>
          <cell r="O4826">
            <v>2542.14</v>
          </cell>
          <cell r="P4826">
            <v>2542.14</v>
          </cell>
          <cell r="Q4826">
            <v>2542.14</v>
          </cell>
          <cell r="R4826">
            <v>2542.14</v>
          </cell>
          <cell r="S4826">
            <v>2542.14</v>
          </cell>
          <cell r="T4826">
            <v>0</v>
          </cell>
          <cell r="U4826">
            <v>0</v>
          </cell>
          <cell r="V4826">
            <v>0</v>
          </cell>
          <cell r="W4826">
            <v>0</v>
          </cell>
          <cell r="X4826">
            <v>0</v>
          </cell>
          <cell r="Y4826">
            <v>0</v>
          </cell>
          <cell r="Z4826">
            <v>0</v>
          </cell>
          <cell r="AA4826">
            <v>0</v>
          </cell>
          <cell r="AB4826">
            <v>0</v>
          </cell>
          <cell r="AC4826">
            <v>0</v>
          </cell>
          <cell r="AD4826">
            <v>0</v>
          </cell>
          <cell r="AE4826">
            <v>0</v>
          </cell>
        </row>
        <row r="4827">
          <cell r="C4827" t="str">
            <v>S060400612</v>
          </cell>
          <cell r="D4827" t="str">
            <v>JOB-0453 แกนเข็ม ท่อ 1/4 อัดแน่นท่อ</v>
          </cell>
          <cell r="F4827" t="str">
            <v>JV0209038</v>
          </cell>
          <cell r="G4827">
            <v>37529</v>
          </cell>
          <cell r="H4827">
            <v>1</v>
          </cell>
          <cell r="I4827">
            <v>11625.5</v>
          </cell>
          <cell r="J4827">
            <v>1</v>
          </cell>
          <cell r="K4827">
            <v>37529</v>
          </cell>
          <cell r="N4827">
            <v>0</v>
          </cell>
          <cell r="O4827">
            <v>11624.5</v>
          </cell>
          <cell r="P4827">
            <v>11624.5</v>
          </cell>
          <cell r="Q4827">
            <v>11624.5</v>
          </cell>
          <cell r="R4827">
            <v>11624.5</v>
          </cell>
          <cell r="S4827">
            <v>11624.5</v>
          </cell>
          <cell r="T4827">
            <v>0</v>
          </cell>
          <cell r="U4827">
            <v>0</v>
          </cell>
          <cell r="V4827">
            <v>0</v>
          </cell>
          <cell r="W4827">
            <v>0</v>
          </cell>
          <cell r="X4827">
            <v>0</v>
          </cell>
          <cell r="Y4827">
            <v>0</v>
          </cell>
          <cell r="Z4827">
            <v>0</v>
          </cell>
          <cell r="AA4827">
            <v>0</v>
          </cell>
          <cell r="AB4827">
            <v>0</v>
          </cell>
          <cell r="AC4827">
            <v>0</v>
          </cell>
          <cell r="AD4827">
            <v>0</v>
          </cell>
          <cell r="AE4827">
            <v>0</v>
          </cell>
        </row>
        <row r="4828">
          <cell r="C4828" t="str">
            <v>S060400613</v>
          </cell>
          <cell r="D4828" t="str">
            <v>JOB-0400 JIG ดัดท่อ 3/16</v>
          </cell>
          <cell r="E4828" t="str">
            <v>j</v>
          </cell>
          <cell r="F4828" t="str">
            <v>JV0209038</v>
          </cell>
          <cell r="G4828">
            <v>37529</v>
          </cell>
          <cell r="H4828">
            <v>1</v>
          </cell>
          <cell r="I4828">
            <v>8777.6299999999992</v>
          </cell>
          <cell r="J4828">
            <v>1</v>
          </cell>
          <cell r="K4828">
            <v>37529</v>
          </cell>
          <cell r="N4828">
            <v>0</v>
          </cell>
          <cell r="O4828">
            <v>8776.6299999999992</v>
          </cell>
          <cell r="P4828">
            <v>8776.6299999999992</v>
          </cell>
          <cell r="Q4828">
            <v>8776.6299999999992</v>
          </cell>
          <cell r="R4828">
            <v>8776.6299999999992</v>
          </cell>
          <cell r="S4828">
            <v>8776.6299999999992</v>
          </cell>
          <cell r="T4828">
            <v>0</v>
          </cell>
          <cell r="U4828">
            <v>0</v>
          </cell>
          <cell r="V4828">
            <v>0</v>
          </cell>
          <cell r="W4828">
            <v>0</v>
          </cell>
          <cell r="X4828">
            <v>0</v>
          </cell>
          <cell r="Y4828">
            <v>0</v>
          </cell>
          <cell r="Z4828">
            <v>0</v>
          </cell>
          <cell r="AA4828">
            <v>0</v>
          </cell>
          <cell r="AB4828">
            <v>0</v>
          </cell>
          <cell r="AC4828">
            <v>0</v>
          </cell>
          <cell r="AD4828">
            <v>0</v>
          </cell>
          <cell r="AE4828">
            <v>0</v>
          </cell>
        </row>
        <row r="4829">
          <cell r="C4829" t="str">
            <v>S060400614</v>
          </cell>
          <cell r="D4829" t="str">
            <v>JOB-0460 อุปกรณ์เทสรั่ว</v>
          </cell>
          <cell r="F4829" t="str">
            <v>JV0209038</v>
          </cell>
          <cell r="G4829">
            <v>37529</v>
          </cell>
          <cell r="H4829">
            <v>3</v>
          </cell>
          <cell r="I4829">
            <v>1050.8</v>
          </cell>
          <cell r="J4829">
            <v>3</v>
          </cell>
          <cell r="K4829">
            <v>37529</v>
          </cell>
          <cell r="N4829">
            <v>0</v>
          </cell>
          <cell r="O4829">
            <v>1047.8</v>
          </cell>
          <cell r="P4829">
            <v>1047.8</v>
          </cell>
          <cell r="Q4829">
            <v>1047.8</v>
          </cell>
          <cell r="R4829">
            <v>1047.8</v>
          </cell>
          <cell r="S4829">
            <v>1047.8</v>
          </cell>
          <cell r="T4829">
            <v>0</v>
          </cell>
          <cell r="U4829">
            <v>0</v>
          </cell>
          <cell r="V4829">
            <v>0</v>
          </cell>
          <cell r="W4829">
            <v>0</v>
          </cell>
          <cell r="X4829">
            <v>0</v>
          </cell>
          <cell r="Y4829">
            <v>0</v>
          </cell>
          <cell r="Z4829">
            <v>0</v>
          </cell>
          <cell r="AA4829">
            <v>0</v>
          </cell>
          <cell r="AB4829">
            <v>0</v>
          </cell>
          <cell r="AC4829">
            <v>0</v>
          </cell>
          <cell r="AD4829">
            <v>0</v>
          </cell>
          <cell r="AE4829">
            <v>0</v>
          </cell>
        </row>
        <row r="4830">
          <cell r="C4830" t="str">
            <v>S060400615</v>
          </cell>
          <cell r="D4830" t="str">
            <v>JOB-0457 อุปกรณ์เทสรั่ว ข้อต่อ 1/4 ,ข้อต่อเกลียว</v>
          </cell>
          <cell r="F4830" t="str">
            <v>JV0209038</v>
          </cell>
          <cell r="G4830">
            <v>37529</v>
          </cell>
          <cell r="H4830">
            <v>11</v>
          </cell>
          <cell r="I4830">
            <v>1696.67</v>
          </cell>
          <cell r="J4830">
            <v>11</v>
          </cell>
          <cell r="K4830">
            <v>37529</v>
          </cell>
          <cell r="N4830">
            <v>0</v>
          </cell>
          <cell r="O4830">
            <v>1685.67</v>
          </cell>
          <cell r="P4830">
            <v>1685.67</v>
          </cell>
          <cell r="Q4830">
            <v>1685.67</v>
          </cell>
          <cell r="R4830">
            <v>1685.67</v>
          </cell>
          <cell r="S4830">
            <v>1685.67</v>
          </cell>
          <cell r="T4830">
            <v>0</v>
          </cell>
          <cell r="U4830">
            <v>0</v>
          </cell>
          <cell r="V4830">
            <v>0</v>
          </cell>
          <cell r="W4830">
            <v>0</v>
          </cell>
          <cell r="X4830">
            <v>0</v>
          </cell>
          <cell r="Y4830">
            <v>0</v>
          </cell>
          <cell r="Z4830">
            <v>0</v>
          </cell>
          <cell r="AA4830">
            <v>0</v>
          </cell>
          <cell r="AB4830">
            <v>0</v>
          </cell>
          <cell r="AC4830">
            <v>0</v>
          </cell>
          <cell r="AD4830">
            <v>0</v>
          </cell>
          <cell r="AE4830">
            <v>0</v>
          </cell>
        </row>
        <row r="4831">
          <cell r="C4831" t="str">
            <v>S060400616</v>
          </cell>
          <cell r="D4831" t="str">
            <v>JOB-PD2-09-01 ฆ้อนตอกโค้งครอบ RB</v>
          </cell>
          <cell r="F4831" t="str">
            <v>JV0209038</v>
          </cell>
          <cell r="G4831">
            <v>37529</v>
          </cell>
          <cell r="H4831">
            <v>7</v>
          </cell>
          <cell r="I4831">
            <v>3046.15</v>
          </cell>
          <cell r="J4831">
            <v>7</v>
          </cell>
          <cell r="K4831">
            <v>37529</v>
          </cell>
          <cell r="N4831">
            <v>0</v>
          </cell>
          <cell r="O4831">
            <v>3039.15</v>
          </cell>
          <cell r="P4831">
            <v>3039.15</v>
          </cell>
          <cell r="Q4831">
            <v>3039.15</v>
          </cell>
          <cell r="R4831">
            <v>3039.15</v>
          </cell>
          <cell r="S4831">
            <v>3039.15</v>
          </cell>
          <cell r="T4831">
            <v>0</v>
          </cell>
          <cell r="U4831">
            <v>0</v>
          </cell>
          <cell r="V4831">
            <v>0</v>
          </cell>
          <cell r="W4831">
            <v>0</v>
          </cell>
          <cell r="X4831">
            <v>0</v>
          </cell>
          <cell r="Y4831">
            <v>0</v>
          </cell>
          <cell r="Z4831">
            <v>0</v>
          </cell>
          <cell r="AA4831">
            <v>0</v>
          </cell>
          <cell r="AB4831">
            <v>0</v>
          </cell>
          <cell r="AC4831">
            <v>0</v>
          </cell>
          <cell r="AD4831">
            <v>0</v>
          </cell>
          <cell r="AE4831">
            <v>0</v>
          </cell>
        </row>
        <row r="4832">
          <cell r="C4832" t="str">
            <v>H047100023</v>
          </cell>
          <cell r="D4832" t="str">
            <v>COMPUTER INTEL PENTIUM 4 1.8 GH2</v>
          </cell>
          <cell r="F4832" t="str">
            <v>RR0209252</v>
          </cell>
          <cell r="G4832">
            <v>37518</v>
          </cell>
          <cell r="H4832">
            <v>1</v>
          </cell>
          <cell r="I4832">
            <v>28800</v>
          </cell>
          <cell r="J4832">
            <v>1</v>
          </cell>
          <cell r="K4832">
            <v>37518</v>
          </cell>
          <cell r="N4832">
            <v>0</v>
          </cell>
          <cell r="O4832">
            <v>28799</v>
          </cell>
          <cell r="P4832">
            <v>28799</v>
          </cell>
          <cell r="Q4832">
            <v>28799</v>
          </cell>
          <cell r="R4832">
            <v>28799</v>
          </cell>
          <cell r="S4832">
            <v>28799</v>
          </cell>
          <cell r="T4832">
            <v>0</v>
          </cell>
          <cell r="U4832">
            <v>0</v>
          </cell>
          <cell r="V4832">
            <v>0</v>
          </cell>
          <cell r="W4832">
            <v>0</v>
          </cell>
          <cell r="X4832">
            <v>0</v>
          </cell>
          <cell r="Y4832">
            <v>0</v>
          </cell>
          <cell r="Z4832">
            <v>0</v>
          </cell>
          <cell r="AA4832">
            <v>0</v>
          </cell>
          <cell r="AB4832">
            <v>0</v>
          </cell>
          <cell r="AC4832">
            <v>0</v>
          </cell>
          <cell r="AD4832">
            <v>0</v>
          </cell>
          <cell r="AE4832">
            <v>0</v>
          </cell>
        </row>
        <row r="4833">
          <cell r="C4833" t="str">
            <v>S060800291</v>
          </cell>
          <cell r="D4833" t="str">
            <v>FX 1W-40MR-ES/UL BASE UNIT</v>
          </cell>
          <cell r="F4833" t="str">
            <v>RR0209255</v>
          </cell>
          <cell r="G4833">
            <v>37519</v>
          </cell>
          <cell r="H4833">
            <v>1</v>
          </cell>
          <cell r="I4833">
            <v>23010</v>
          </cell>
          <cell r="J4833">
            <v>1</v>
          </cell>
          <cell r="K4833">
            <v>37519</v>
          </cell>
          <cell r="N4833">
            <v>0</v>
          </cell>
          <cell r="O4833">
            <v>23009</v>
          </cell>
          <cell r="P4833">
            <v>23009</v>
          </cell>
          <cell r="Q4833">
            <v>23009</v>
          </cell>
          <cell r="R4833">
            <v>23009</v>
          </cell>
          <cell r="S4833">
            <v>23009</v>
          </cell>
          <cell r="T4833">
            <v>0</v>
          </cell>
          <cell r="U4833">
            <v>0</v>
          </cell>
          <cell r="V4833">
            <v>0</v>
          </cell>
          <cell r="W4833">
            <v>0</v>
          </cell>
          <cell r="X4833">
            <v>0</v>
          </cell>
          <cell r="Y4833">
            <v>0</v>
          </cell>
          <cell r="Z4833">
            <v>0</v>
          </cell>
          <cell r="AA4833">
            <v>0</v>
          </cell>
          <cell r="AB4833">
            <v>0</v>
          </cell>
          <cell r="AC4833">
            <v>0</v>
          </cell>
          <cell r="AD4833">
            <v>0</v>
          </cell>
          <cell r="AE4833">
            <v>0</v>
          </cell>
        </row>
        <row r="4834">
          <cell r="C4834" t="str">
            <v>H067300099</v>
          </cell>
          <cell r="D4834" t="str">
            <v>โฮซอ 25MM</v>
          </cell>
          <cell r="F4834" t="str">
            <v>RR0209350</v>
          </cell>
          <cell r="G4834">
            <v>37500</v>
          </cell>
          <cell r="H4834">
            <v>1</v>
          </cell>
          <cell r="I4834">
            <v>490</v>
          </cell>
          <cell r="J4834">
            <v>1</v>
          </cell>
          <cell r="K4834">
            <v>37500</v>
          </cell>
          <cell r="N4834">
            <v>0</v>
          </cell>
          <cell r="O4834">
            <v>489</v>
          </cell>
          <cell r="P4834">
            <v>489</v>
          </cell>
          <cell r="Q4834">
            <v>489</v>
          </cell>
          <cell r="R4834">
            <v>489</v>
          </cell>
          <cell r="S4834">
            <v>489</v>
          </cell>
          <cell r="T4834">
            <v>0</v>
          </cell>
          <cell r="U4834">
            <v>0</v>
          </cell>
          <cell r="V4834">
            <v>0</v>
          </cell>
          <cell r="W4834">
            <v>0</v>
          </cell>
          <cell r="X4834">
            <v>0</v>
          </cell>
          <cell r="Y4834">
            <v>0</v>
          </cell>
          <cell r="Z4834">
            <v>0</v>
          </cell>
          <cell r="AA4834">
            <v>0</v>
          </cell>
          <cell r="AB4834">
            <v>0</v>
          </cell>
          <cell r="AC4834">
            <v>0</v>
          </cell>
          <cell r="AD4834">
            <v>0</v>
          </cell>
          <cell r="AE4834">
            <v>0</v>
          </cell>
        </row>
        <row r="4835">
          <cell r="C4835" t="str">
            <v>H067300100</v>
          </cell>
          <cell r="D4835" t="str">
            <v>โฮซอ 35MM</v>
          </cell>
          <cell r="F4835" t="str">
            <v>RR0209350</v>
          </cell>
          <cell r="G4835">
            <v>37500</v>
          </cell>
          <cell r="H4835">
            <v>1</v>
          </cell>
          <cell r="I4835">
            <v>750</v>
          </cell>
          <cell r="J4835">
            <v>1</v>
          </cell>
          <cell r="K4835">
            <v>37500</v>
          </cell>
          <cell r="N4835">
            <v>0</v>
          </cell>
          <cell r="O4835">
            <v>749</v>
          </cell>
          <cell r="P4835">
            <v>749</v>
          </cell>
          <cell r="Q4835">
            <v>749</v>
          </cell>
          <cell r="R4835">
            <v>749</v>
          </cell>
          <cell r="S4835">
            <v>749</v>
          </cell>
          <cell r="T4835">
            <v>0</v>
          </cell>
          <cell r="U4835">
            <v>0</v>
          </cell>
          <cell r="V4835">
            <v>0</v>
          </cell>
          <cell r="W4835">
            <v>0</v>
          </cell>
          <cell r="X4835">
            <v>0</v>
          </cell>
          <cell r="Y4835">
            <v>0</v>
          </cell>
          <cell r="Z4835">
            <v>0</v>
          </cell>
          <cell r="AA4835">
            <v>0</v>
          </cell>
          <cell r="AB4835">
            <v>0</v>
          </cell>
          <cell r="AC4835">
            <v>0</v>
          </cell>
          <cell r="AD4835">
            <v>0</v>
          </cell>
          <cell r="AE4835">
            <v>0</v>
          </cell>
        </row>
        <row r="4836">
          <cell r="C4836" t="str">
            <v>S049900437</v>
          </cell>
          <cell r="D4836" t="str">
            <v>พัดลมอุตสาหกรรม 24"</v>
          </cell>
          <cell r="F4836" t="str">
            <v>RR0209329</v>
          </cell>
          <cell r="G4836">
            <v>37526</v>
          </cell>
          <cell r="H4836">
            <v>1</v>
          </cell>
          <cell r="I4836">
            <v>1900</v>
          </cell>
          <cell r="J4836">
            <v>1</v>
          </cell>
          <cell r="K4836">
            <v>37526</v>
          </cell>
          <cell r="N4836">
            <v>0</v>
          </cell>
          <cell r="O4836">
            <v>1899</v>
          </cell>
          <cell r="P4836">
            <v>1899</v>
          </cell>
          <cell r="Q4836">
            <v>1899</v>
          </cell>
          <cell r="R4836">
            <v>1899</v>
          </cell>
          <cell r="S4836">
            <v>1899</v>
          </cell>
          <cell r="T4836">
            <v>0</v>
          </cell>
          <cell r="U4836">
            <v>0</v>
          </cell>
          <cell r="V4836">
            <v>0</v>
          </cell>
          <cell r="W4836">
            <v>0</v>
          </cell>
          <cell r="X4836">
            <v>0</v>
          </cell>
          <cell r="Y4836">
            <v>0</v>
          </cell>
          <cell r="Z4836">
            <v>0</v>
          </cell>
          <cell r="AA4836">
            <v>0</v>
          </cell>
          <cell r="AB4836">
            <v>0</v>
          </cell>
          <cell r="AC4836">
            <v>0</v>
          </cell>
          <cell r="AD4836">
            <v>0</v>
          </cell>
          <cell r="AE4836">
            <v>0</v>
          </cell>
        </row>
        <row r="4837">
          <cell r="C4837" t="str">
            <v>S049900435</v>
          </cell>
          <cell r="D4837" t="str">
            <v>พัดลมเพดาน ลัคกี้ 56"</v>
          </cell>
          <cell r="F4837" t="str">
            <v>RR0209128</v>
          </cell>
          <cell r="G4837">
            <v>37509</v>
          </cell>
          <cell r="H4837">
            <v>1</v>
          </cell>
          <cell r="I4837">
            <v>850</v>
          </cell>
          <cell r="J4837">
            <v>1</v>
          </cell>
          <cell r="K4837">
            <v>37509</v>
          </cell>
          <cell r="N4837">
            <v>0</v>
          </cell>
          <cell r="O4837">
            <v>849</v>
          </cell>
          <cell r="P4837">
            <v>849</v>
          </cell>
          <cell r="Q4837">
            <v>849</v>
          </cell>
          <cell r="R4837">
            <v>849</v>
          </cell>
          <cell r="S4837">
            <v>849</v>
          </cell>
          <cell r="T4837">
            <v>0</v>
          </cell>
          <cell r="U4837">
            <v>0</v>
          </cell>
          <cell r="V4837">
            <v>0</v>
          </cell>
          <cell r="W4837">
            <v>0</v>
          </cell>
          <cell r="X4837">
            <v>0</v>
          </cell>
          <cell r="Y4837">
            <v>0</v>
          </cell>
          <cell r="Z4837">
            <v>0</v>
          </cell>
          <cell r="AA4837">
            <v>0</v>
          </cell>
          <cell r="AB4837">
            <v>0</v>
          </cell>
          <cell r="AC4837">
            <v>0</v>
          </cell>
          <cell r="AD4837">
            <v>0</v>
          </cell>
          <cell r="AE4837">
            <v>0</v>
          </cell>
        </row>
        <row r="4838">
          <cell r="C4838" t="str">
            <v>S049900436</v>
          </cell>
          <cell r="D4838" t="str">
            <v>CD ROM ASUS 52X INTERNAL</v>
          </cell>
          <cell r="F4838" t="str">
            <v>RR0209251</v>
          </cell>
          <cell r="G4838">
            <v>37518</v>
          </cell>
          <cell r="H4838">
            <v>1</v>
          </cell>
          <cell r="I4838">
            <v>1100</v>
          </cell>
          <cell r="J4838">
            <v>1</v>
          </cell>
          <cell r="K4838">
            <v>37518</v>
          </cell>
          <cell r="N4838">
            <v>0</v>
          </cell>
          <cell r="O4838">
            <v>1099</v>
          </cell>
          <cell r="P4838">
            <v>1099</v>
          </cell>
          <cell r="Q4838">
            <v>1099</v>
          </cell>
          <cell r="R4838">
            <v>1099</v>
          </cell>
          <cell r="S4838">
            <v>1099</v>
          </cell>
          <cell r="T4838">
            <v>0</v>
          </cell>
          <cell r="U4838">
            <v>0</v>
          </cell>
          <cell r="V4838">
            <v>0</v>
          </cell>
          <cell r="W4838">
            <v>0</v>
          </cell>
          <cell r="X4838">
            <v>0</v>
          </cell>
          <cell r="Y4838">
            <v>0</v>
          </cell>
          <cell r="Z4838">
            <v>0</v>
          </cell>
          <cell r="AA4838">
            <v>0</v>
          </cell>
          <cell r="AB4838">
            <v>0</v>
          </cell>
          <cell r="AC4838">
            <v>0</v>
          </cell>
          <cell r="AD4838">
            <v>0</v>
          </cell>
          <cell r="AE4838">
            <v>0</v>
          </cell>
        </row>
        <row r="4839">
          <cell r="C4839" t="str">
            <v>S049900438</v>
          </cell>
          <cell r="D4839" t="str">
            <v>พัดลมโรงงาน 24"</v>
          </cell>
          <cell r="F4839" t="str">
            <v>RR0210164</v>
          </cell>
          <cell r="G4839">
            <v>37541</v>
          </cell>
          <cell r="H4839">
            <v>1</v>
          </cell>
          <cell r="I4839">
            <v>1850</v>
          </cell>
          <cell r="J4839">
            <v>1</v>
          </cell>
          <cell r="K4839">
            <v>37541</v>
          </cell>
          <cell r="N4839">
            <v>0</v>
          </cell>
          <cell r="O4839">
            <v>1849</v>
          </cell>
          <cell r="P4839">
            <v>1849</v>
          </cell>
          <cell r="Q4839">
            <v>1849</v>
          </cell>
          <cell r="R4839">
            <v>1849</v>
          </cell>
          <cell r="S4839">
            <v>1849</v>
          </cell>
          <cell r="T4839">
            <v>0</v>
          </cell>
          <cell r="U4839">
            <v>0</v>
          </cell>
          <cell r="V4839">
            <v>0</v>
          </cell>
          <cell r="W4839">
            <v>0</v>
          </cell>
          <cell r="X4839">
            <v>0</v>
          </cell>
          <cell r="Y4839">
            <v>0</v>
          </cell>
          <cell r="Z4839">
            <v>0</v>
          </cell>
          <cell r="AA4839">
            <v>0</v>
          </cell>
          <cell r="AB4839">
            <v>0</v>
          </cell>
          <cell r="AC4839">
            <v>0</v>
          </cell>
          <cell r="AD4839">
            <v>0</v>
          </cell>
          <cell r="AE4839">
            <v>0</v>
          </cell>
        </row>
        <row r="4840">
          <cell r="C4840" t="str">
            <v>S049900439</v>
          </cell>
          <cell r="D4840" t="str">
            <v>โคมฝังฝ้าแผ่นเรียบแบบสะท้อนแสง 3*36 W" LEO</v>
          </cell>
          <cell r="F4840" t="str">
            <v>RR0210197</v>
          </cell>
          <cell r="G4840">
            <v>37540</v>
          </cell>
          <cell r="H4840">
            <v>1</v>
          </cell>
          <cell r="I4840">
            <v>1420</v>
          </cell>
          <cell r="J4840">
            <v>1</v>
          </cell>
          <cell r="K4840">
            <v>37540</v>
          </cell>
          <cell r="N4840">
            <v>0</v>
          </cell>
          <cell r="O4840">
            <v>1419</v>
          </cell>
          <cell r="P4840">
            <v>1419</v>
          </cell>
          <cell r="Q4840">
            <v>1419</v>
          </cell>
          <cell r="R4840">
            <v>1419</v>
          </cell>
          <cell r="S4840">
            <v>1419</v>
          </cell>
          <cell r="T4840">
            <v>0</v>
          </cell>
          <cell r="U4840">
            <v>0</v>
          </cell>
          <cell r="V4840">
            <v>0</v>
          </cell>
          <cell r="W4840">
            <v>0</v>
          </cell>
          <cell r="X4840">
            <v>0</v>
          </cell>
          <cell r="Y4840">
            <v>0</v>
          </cell>
          <cell r="Z4840">
            <v>0</v>
          </cell>
          <cell r="AA4840">
            <v>0</v>
          </cell>
          <cell r="AB4840">
            <v>0</v>
          </cell>
          <cell r="AC4840">
            <v>0</v>
          </cell>
          <cell r="AD4840">
            <v>0</v>
          </cell>
          <cell r="AE4840">
            <v>0</v>
          </cell>
        </row>
        <row r="4841">
          <cell r="C4841" t="str">
            <v>S060800292</v>
          </cell>
          <cell r="D4841" t="str">
            <v>เครื่องเลื่อยจิ๊กซอ BOSCH</v>
          </cell>
          <cell r="F4841" t="str">
            <v>PV56628281</v>
          </cell>
          <cell r="G4841">
            <v>37519</v>
          </cell>
          <cell r="H4841">
            <v>1</v>
          </cell>
          <cell r="I4841">
            <v>2149.5300000000002</v>
          </cell>
          <cell r="J4841">
            <v>1</v>
          </cell>
          <cell r="K4841">
            <v>37519</v>
          </cell>
          <cell r="N4841">
            <v>0</v>
          </cell>
          <cell r="O4841">
            <v>2148.5300000000002</v>
          </cell>
          <cell r="P4841">
            <v>2148.5300000000002</v>
          </cell>
          <cell r="Q4841">
            <v>2148.5300000000002</v>
          </cell>
          <cell r="R4841">
            <v>2148.5300000000002</v>
          </cell>
          <cell r="S4841">
            <v>2148.5300000000002</v>
          </cell>
          <cell r="T4841">
            <v>0</v>
          </cell>
          <cell r="U4841">
            <v>0</v>
          </cell>
          <cell r="V4841">
            <v>0</v>
          </cell>
          <cell r="W4841">
            <v>0</v>
          </cell>
          <cell r="X4841">
            <v>0</v>
          </cell>
          <cell r="Y4841">
            <v>0</v>
          </cell>
          <cell r="Z4841">
            <v>0</v>
          </cell>
          <cell r="AA4841">
            <v>0</v>
          </cell>
          <cell r="AB4841">
            <v>0</v>
          </cell>
          <cell r="AC4841">
            <v>0</v>
          </cell>
          <cell r="AD4841">
            <v>0</v>
          </cell>
          <cell r="AE4841">
            <v>0</v>
          </cell>
        </row>
        <row r="4842">
          <cell r="C4842" t="str">
            <v>S060800293</v>
          </cell>
          <cell r="D4842" t="str">
            <v>แท่นยกทำด้วยสแตนเลส พร้อม SOLONOID VALVE SUBPLATE</v>
          </cell>
          <cell r="F4842" t="str">
            <v>RR0210166</v>
          </cell>
          <cell r="G4842">
            <v>37543</v>
          </cell>
          <cell r="H4842">
            <v>1</v>
          </cell>
          <cell r="I4842">
            <v>43750</v>
          </cell>
          <cell r="J4842">
            <v>1</v>
          </cell>
          <cell r="K4842">
            <v>37543</v>
          </cell>
          <cell r="N4842">
            <v>0</v>
          </cell>
          <cell r="O4842">
            <v>43749</v>
          </cell>
          <cell r="P4842">
            <v>43749</v>
          </cell>
          <cell r="Q4842">
            <v>43749</v>
          </cell>
          <cell r="R4842">
            <v>43749</v>
          </cell>
          <cell r="S4842">
            <v>43749</v>
          </cell>
          <cell r="T4842">
            <v>0</v>
          </cell>
          <cell r="U4842">
            <v>0</v>
          </cell>
          <cell r="V4842">
            <v>0</v>
          </cell>
          <cell r="W4842">
            <v>0</v>
          </cell>
          <cell r="X4842">
            <v>0</v>
          </cell>
          <cell r="Y4842">
            <v>0</v>
          </cell>
          <cell r="Z4842">
            <v>0</v>
          </cell>
          <cell r="AA4842">
            <v>0</v>
          </cell>
          <cell r="AB4842">
            <v>0</v>
          </cell>
          <cell r="AC4842">
            <v>0</v>
          </cell>
          <cell r="AD4842">
            <v>0</v>
          </cell>
          <cell r="AE4842">
            <v>0</v>
          </cell>
        </row>
        <row r="4843">
          <cell r="C4843" t="str">
            <v>S070201031</v>
          </cell>
          <cell r="D4843" t="str">
            <v>JOB 0396 แม่พิมพ์ SLOT 4X8</v>
          </cell>
          <cell r="F4843" t="str">
            <v>JV0210037</v>
          </cell>
          <cell r="G4843">
            <v>37560</v>
          </cell>
          <cell r="H4843">
            <v>1</v>
          </cell>
          <cell r="I4843">
            <v>54155.97</v>
          </cell>
          <cell r="J4843">
            <v>1</v>
          </cell>
          <cell r="K4843">
            <v>37560</v>
          </cell>
          <cell r="N4843">
            <v>0</v>
          </cell>
          <cell r="O4843">
            <v>54154.97</v>
          </cell>
          <cell r="P4843">
            <v>54154.97</v>
          </cell>
          <cell r="Q4843">
            <v>54154.97</v>
          </cell>
          <cell r="R4843">
            <v>54154.97</v>
          </cell>
          <cell r="S4843">
            <v>54154.97</v>
          </cell>
          <cell r="T4843">
            <v>0</v>
          </cell>
          <cell r="U4843">
            <v>0</v>
          </cell>
          <cell r="V4843">
            <v>0</v>
          </cell>
          <cell r="W4843">
            <v>0</v>
          </cell>
          <cell r="X4843">
            <v>0</v>
          </cell>
          <cell r="Y4843">
            <v>0</v>
          </cell>
          <cell r="Z4843">
            <v>0</v>
          </cell>
          <cell r="AA4843">
            <v>0</v>
          </cell>
          <cell r="AB4843">
            <v>0</v>
          </cell>
          <cell r="AC4843">
            <v>0</v>
          </cell>
          <cell r="AD4843">
            <v>0</v>
          </cell>
          <cell r="AE4843">
            <v>0</v>
          </cell>
        </row>
        <row r="4844">
          <cell r="C4844" t="str">
            <v>S070201032</v>
          </cell>
          <cell r="D4844" t="str">
            <v>JOB 0462 แม่พิมพ์ BRACKET HOLDER IN/OUT SMA-396</v>
          </cell>
          <cell r="F4844" t="str">
            <v>JV0210037</v>
          </cell>
          <cell r="G4844">
            <v>37560</v>
          </cell>
          <cell r="H4844">
            <v>1</v>
          </cell>
          <cell r="I4844">
            <v>16778.13</v>
          </cell>
          <cell r="J4844">
            <v>1</v>
          </cell>
          <cell r="K4844">
            <v>37560</v>
          </cell>
          <cell r="N4844">
            <v>0</v>
          </cell>
          <cell r="O4844">
            <v>16777.13</v>
          </cell>
          <cell r="P4844">
            <v>16777.13</v>
          </cell>
          <cell r="Q4844">
            <v>16777.13</v>
          </cell>
          <cell r="R4844">
            <v>16777.13</v>
          </cell>
          <cell r="S4844">
            <v>16777.13</v>
          </cell>
          <cell r="T4844">
            <v>0</v>
          </cell>
          <cell r="U4844">
            <v>0</v>
          </cell>
          <cell r="V4844">
            <v>0</v>
          </cell>
          <cell r="W4844">
            <v>0</v>
          </cell>
          <cell r="X4844">
            <v>0</v>
          </cell>
          <cell r="Y4844">
            <v>0</v>
          </cell>
          <cell r="Z4844">
            <v>0</v>
          </cell>
          <cell r="AA4844">
            <v>0</v>
          </cell>
          <cell r="AB4844">
            <v>0</v>
          </cell>
          <cell r="AC4844">
            <v>0</v>
          </cell>
          <cell r="AD4844">
            <v>0</v>
          </cell>
          <cell r="AE4844">
            <v>0</v>
          </cell>
        </row>
        <row r="4845">
          <cell r="C4845" t="str">
            <v>S070201033</v>
          </cell>
          <cell r="D4845" t="str">
            <v>JOB 02-10-017 แม่พิมพ์ BANK BRACKET HOLDER COND</v>
          </cell>
          <cell r="F4845" t="str">
            <v>JV0210037</v>
          </cell>
          <cell r="G4845">
            <v>37560</v>
          </cell>
          <cell r="H4845">
            <v>1</v>
          </cell>
          <cell r="I4845">
            <v>1088.25</v>
          </cell>
          <cell r="J4845">
            <v>1</v>
          </cell>
          <cell r="K4845">
            <v>37560</v>
          </cell>
          <cell r="N4845">
            <v>0</v>
          </cell>
          <cell r="O4845">
            <v>1087.25</v>
          </cell>
          <cell r="P4845">
            <v>1087.25</v>
          </cell>
          <cell r="Q4845">
            <v>1087.25</v>
          </cell>
          <cell r="R4845">
            <v>1087.25</v>
          </cell>
          <cell r="S4845">
            <v>1087.25</v>
          </cell>
          <cell r="T4845">
            <v>0</v>
          </cell>
          <cell r="U4845">
            <v>0</v>
          </cell>
          <cell r="V4845">
            <v>0</v>
          </cell>
          <cell r="W4845">
            <v>0</v>
          </cell>
          <cell r="X4845">
            <v>0</v>
          </cell>
          <cell r="Y4845">
            <v>0</v>
          </cell>
          <cell r="Z4845">
            <v>0</v>
          </cell>
          <cell r="AA4845">
            <v>0</v>
          </cell>
          <cell r="AB4845">
            <v>0</v>
          </cell>
          <cell r="AC4845">
            <v>0</v>
          </cell>
          <cell r="AD4845">
            <v>0</v>
          </cell>
          <cell r="AE4845">
            <v>0</v>
          </cell>
        </row>
        <row r="4846">
          <cell r="C4846" t="str">
            <v>S070201034</v>
          </cell>
          <cell r="D4846" t="str">
            <v>JOB 006 008 แม่พิมพ์เจาะรู 12MM 3.2MM</v>
          </cell>
          <cell r="F4846" t="str">
            <v>JV0210037</v>
          </cell>
          <cell r="G4846">
            <v>37560</v>
          </cell>
          <cell r="H4846">
            <v>1</v>
          </cell>
          <cell r="I4846">
            <v>1437</v>
          </cell>
          <cell r="J4846">
            <v>1</v>
          </cell>
          <cell r="K4846">
            <v>37560</v>
          </cell>
          <cell r="N4846">
            <v>0</v>
          </cell>
          <cell r="O4846">
            <v>1436</v>
          </cell>
          <cell r="P4846">
            <v>1436</v>
          </cell>
          <cell r="Q4846">
            <v>1436</v>
          </cell>
          <cell r="R4846">
            <v>1436</v>
          </cell>
          <cell r="S4846">
            <v>1436</v>
          </cell>
          <cell r="T4846">
            <v>0</v>
          </cell>
          <cell r="U4846">
            <v>0</v>
          </cell>
          <cell r="V4846">
            <v>0</v>
          </cell>
          <cell r="W4846">
            <v>0</v>
          </cell>
          <cell r="X4846">
            <v>0</v>
          </cell>
          <cell r="Y4846">
            <v>0</v>
          </cell>
          <cell r="Z4846">
            <v>0</v>
          </cell>
          <cell r="AA4846">
            <v>0</v>
          </cell>
          <cell r="AB4846">
            <v>0</v>
          </cell>
          <cell r="AC4846">
            <v>0</v>
          </cell>
          <cell r="AD4846">
            <v>0</v>
          </cell>
          <cell r="AE4846">
            <v>0</v>
          </cell>
        </row>
        <row r="4847">
          <cell r="C4847" t="str">
            <v>S070201035</v>
          </cell>
          <cell r="D4847" t="str">
            <v>JOB 022-024 แม่พิมพ์พับฉาก</v>
          </cell>
          <cell r="F4847" t="str">
            <v>JV0210037</v>
          </cell>
          <cell r="G4847">
            <v>37560</v>
          </cell>
          <cell r="H4847">
            <v>1</v>
          </cell>
          <cell r="I4847">
            <v>1556.75</v>
          </cell>
          <cell r="J4847">
            <v>1</v>
          </cell>
          <cell r="K4847">
            <v>37560</v>
          </cell>
          <cell r="N4847">
            <v>0</v>
          </cell>
          <cell r="O4847">
            <v>1555.75</v>
          </cell>
          <cell r="P4847">
            <v>1555.75</v>
          </cell>
          <cell r="Q4847">
            <v>1555.75</v>
          </cell>
          <cell r="R4847">
            <v>1555.75</v>
          </cell>
          <cell r="S4847">
            <v>1555.75</v>
          </cell>
          <cell r="T4847">
            <v>0</v>
          </cell>
          <cell r="U4847">
            <v>0</v>
          </cell>
          <cell r="V4847">
            <v>0</v>
          </cell>
          <cell r="W4847">
            <v>0</v>
          </cell>
          <cell r="X4847">
            <v>0</v>
          </cell>
          <cell r="Y4847">
            <v>0</v>
          </cell>
          <cell r="Z4847">
            <v>0</v>
          </cell>
          <cell r="AA4847">
            <v>0</v>
          </cell>
          <cell r="AB4847">
            <v>0</v>
          </cell>
          <cell r="AC4847">
            <v>0</v>
          </cell>
          <cell r="AD4847">
            <v>0</v>
          </cell>
          <cell r="AE4847">
            <v>0</v>
          </cell>
        </row>
        <row r="4848">
          <cell r="C4848" t="str">
            <v>S070201036</v>
          </cell>
          <cell r="D4848" t="str">
            <v>JOB 018 แม่พิมพ์ COLLAR GS 1.6MM</v>
          </cell>
          <cell r="F4848" t="str">
            <v>JV0210037</v>
          </cell>
          <cell r="G4848">
            <v>37560</v>
          </cell>
          <cell r="H4848">
            <v>1</v>
          </cell>
          <cell r="I4848">
            <v>6755.13</v>
          </cell>
          <cell r="J4848">
            <v>1</v>
          </cell>
          <cell r="K4848">
            <v>37560</v>
          </cell>
          <cell r="N4848">
            <v>0</v>
          </cell>
          <cell r="O4848">
            <v>6754.13</v>
          </cell>
          <cell r="P4848">
            <v>6754.13</v>
          </cell>
          <cell r="Q4848">
            <v>6754.13</v>
          </cell>
          <cell r="R4848">
            <v>6754.13</v>
          </cell>
          <cell r="S4848">
            <v>6754.13</v>
          </cell>
          <cell r="T4848">
            <v>0</v>
          </cell>
          <cell r="U4848">
            <v>0</v>
          </cell>
          <cell r="V4848">
            <v>0</v>
          </cell>
          <cell r="W4848">
            <v>0</v>
          </cell>
          <cell r="X4848">
            <v>0</v>
          </cell>
          <cell r="Y4848">
            <v>0</v>
          </cell>
          <cell r="Z4848">
            <v>0</v>
          </cell>
          <cell r="AA4848">
            <v>0</v>
          </cell>
          <cell r="AB4848">
            <v>0</v>
          </cell>
          <cell r="AC4848">
            <v>0</v>
          </cell>
          <cell r="AD4848">
            <v>0</v>
          </cell>
          <cell r="AE4848">
            <v>0</v>
          </cell>
        </row>
        <row r="4849">
          <cell r="C4849" t="str">
            <v>S070201037</v>
          </cell>
          <cell r="D4849" t="str">
            <v>JOB 021 แม่พิมพ์ COLLAR 2R 5/16</v>
          </cell>
          <cell r="F4849" t="str">
            <v>JV0210037</v>
          </cell>
          <cell r="G4849">
            <v>37560</v>
          </cell>
          <cell r="H4849">
            <v>1</v>
          </cell>
          <cell r="I4849">
            <v>1516.5</v>
          </cell>
          <cell r="J4849">
            <v>1</v>
          </cell>
          <cell r="K4849">
            <v>37560</v>
          </cell>
          <cell r="N4849">
            <v>0</v>
          </cell>
          <cell r="O4849">
            <v>1515.5</v>
          </cell>
          <cell r="P4849">
            <v>1515.5</v>
          </cell>
          <cell r="Q4849">
            <v>1515.5</v>
          </cell>
          <cell r="R4849">
            <v>1515.5</v>
          </cell>
          <cell r="S4849">
            <v>1515.5</v>
          </cell>
          <cell r="T4849">
            <v>0</v>
          </cell>
          <cell r="U4849">
            <v>0</v>
          </cell>
          <cell r="V4849">
            <v>0</v>
          </cell>
          <cell r="W4849">
            <v>0</v>
          </cell>
          <cell r="X4849">
            <v>0</v>
          </cell>
          <cell r="Y4849">
            <v>0</v>
          </cell>
          <cell r="Z4849">
            <v>0</v>
          </cell>
          <cell r="AA4849">
            <v>0</v>
          </cell>
          <cell r="AB4849">
            <v>0</v>
          </cell>
          <cell r="AC4849">
            <v>0</v>
          </cell>
          <cell r="AD4849">
            <v>0</v>
          </cell>
          <cell r="AE4849">
            <v>0</v>
          </cell>
        </row>
        <row r="4850">
          <cell r="C4850" t="str">
            <v>S070201038</v>
          </cell>
          <cell r="D4850" t="str">
            <v>JOB 02-08-015 แม่พิมพ์ปั้มรู 7mm</v>
          </cell>
          <cell r="F4850" t="str">
            <v>JV0210037</v>
          </cell>
          <cell r="G4850">
            <v>37560</v>
          </cell>
          <cell r="H4850">
            <v>1</v>
          </cell>
          <cell r="I4850">
            <v>1258.6099999999999</v>
          </cell>
          <cell r="J4850">
            <v>1</v>
          </cell>
          <cell r="K4850">
            <v>37560</v>
          </cell>
          <cell r="N4850">
            <v>0</v>
          </cell>
          <cell r="O4850">
            <v>1257.6099999999999</v>
          </cell>
          <cell r="P4850">
            <v>1257.6099999999999</v>
          </cell>
          <cell r="Q4850">
            <v>1257.6099999999999</v>
          </cell>
          <cell r="R4850">
            <v>1257.6099999999999</v>
          </cell>
          <cell r="S4850">
            <v>1257.6099999999999</v>
          </cell>
          <cell r="T4850">
            <v>0</v>
          </cell>
          <cell r="U4850">
            <v>0</v>
          </cell>
          <cell r="V4850">
            <v>0</v>
          </cell>
          <cell r="W4850">
            <v>0</v>
          </cell>
          <cell r="X4850">
            <v>0</v>
          </cell>
          <cell r="Y4850">
            <v>0</v>
          </cell>
          <cell r="Z4850">
            <v>0</v>
          </cell>
          <cell r="AA4850">
            <v>0</v>
          </cell>
          <cell r="AB4850">
            <v>0</v>
          </cell>
          <cell r="AC4850">
            <v>0</v>
          </cell>
          <cell r="AD4850">
            <v>0</v>
          </cell>
          <cell r="AE4850">
            <v>0</v>
          </cell>
        </row>
        <row r="4851">
          <cell r="C4851" t="str">
            <v>S070201039</v>
          </cell>
          <cell r="D4851" t="str">
            <v>JOB 06-003 แม่พิมพ์ BLANK BRACKET SMA-392</v>
          </cell>
          <cell r="F4851" t="str">
            <v>JV0210037</v>
          </cell>
          <cell r="G4851">
            <v>37560</v>
          </cell>
          <cell r="H4851">
            <v>1</v>
          </cell>
          <cell r="I4851">
            <v>3113.5</v>
          </cell>
          <cell r="J4851">
            <v>1</v>
          </cell>
          <cell r="K4851">
            <v>37560</v>
          </cell>
          <cell r="N4851">
            <v>0</v>
          </cell>
          <cell r="O4851">
            <v>3112.5</v>
          </cell>
          <cell r="P4851">
            <v>3112.5</v>
          </cell>
          <cell r="Q4851">
            <v>3112.5</v>
          </cell>
          <cell r="R4851">
            <v>3112.5</v>
          </cell>
          <cell r="S4851">
            <v>3112.5</v>
          </cell>
          <cell r="T4851">
            <v>0</v>
          </cell>
          <cell r="U4851">
            <v>0</v>
          </cell>
          <cell r="V4851">
            <v>0</v>
          </cell>
          <cell r="W4851">
            <v>0</v>
          </cell>
          <cell r="X4851">
            <v>0</v>
          </cell>
          <cell r="Y4851">
            <v>0</v>
          </cell>
          <cell r="Z4851">
            <v>0</v>
          </cell>
          <cell r="AA4851">
            <v>0</v>
          </cell>
          <cell r="AB4851">
            <v>0</v>
          </cell>
          <cell r="AC4851">
            <v>0</v>
          </cell>
          <cell r="AD4851">
            <v>0</v>
          </cell>
          <cell r="AE4851">
            <v>0</v>
          </cell>
        </row>
        <row r="4852">
          <cell r="C4852" t="str">
            <v>S070201040</v>
          </cell>
          <cell r="D4852" t="str">
            <v>JOB 08-012-013 แม่พิมพ์ SLOT 10X20 13X63</v>
          </cell>
          <cell r="F4852" t="str">
            <v>JV0210037</v>
          </cell>
          <cell r="G4852">
            <v>37560</v>
          </cell>
          <cell r="H4852">
            <v>1</v>
          </cell>
          <cell r="I4852">
            <v>1796.25</v>
          </cell>
          <cell r="J4852">
            <v>1</v>
          </cell>
          <cell r="K4852">
            <v>37560</v>
          </cell>
          <cell r="N4852">
            <v>0</v>
          </cell>
          <cell r="O4852">
            <v>1795.25</v>
          </cell>
          <cell r="P4852">
            <v>1795.25</v>
          </cell>
          <cell r="Q4852">
            <v>1795.25</v>
          </cell>
          <cell r="R4852">
            <v>1795.25</v>
          </cell>
          <cell r="S4852">
            <v>1795.25</v>
          </cell>
          <cell r="T4852">
            <v>0</v>
          </cell>
          <cell r="U4852">
            <v>0</v>
          </cell>
          <cell r="V4852">
            <v>0</v>
          </cell>
          <cell r="W4852">
            <v>0</v>
          </cell>
          <cell r="X4852">
            <v>0</v>
          </cell>
          <cell r="Y4852">
            <v>0</v>
          </cell>
          <cell r="Z4852">
            <v>0</v>
          </cell>
          <cell r="AA4852">
            <v>0</v>
          </cell>
          <cell r="AB4852">
            <v>0</v>
          </cell>
          <cell r="AC4852">
            <v>0</v>
          </cell>
          <cell r="AD4852">
            <v>0</v>
          </cell>
          <cell r="AE4852">
            <v>0</v>
          </cell>
        </row>
        <row r="4853">
          <cell r="C4853" t="str">
            <v>S070201041</v>
          </cell>
          <cell r="D4853" t="str">
            <v>JOB 08-020 แม่พิมพ์ตัดหน้าตู้ PU 505</v>
          </cell>
          <cell r="F4853" t="str">
            <v>JV0210037</v>
          </cell>
          <cell r="G4853">
            <v>37560</v>
          </cell>
          <cell r="H4853">
            <v>1</v>
          </cell>
          <cell r="I4853">
            <v>1077.75</v>
          </cell>
          <cell r="J4853">
            <v>1</v>
          </cell>
          <cell r="K4853">
            <v>37560</v>
          </cell>
          <cell r="N4853">
            <v>0</v>
          </cell>
          <cell r="O4853">
            <v>1076.75</v>
          </cell>
          <cell r="P4853">
            <v>1076.75</v>
          </cell>
          <cell r="Q4853">
            <v>1076.75</v>
          </cell>
          <cell r="R4853">
            <v>1076.75</v>
          </cell>
          <cell r="S4853">
            <v>1076.75</v>
          </cell>
          <cell r="T4853">
            <v>0</v>
          </cell>
          <cell r="U4853">
            <v>0</v>
          </cell>
          <cell r="V4853">
            <v>0</v>
          </cell>
          <cell r="W4853">
            <v>0</v>
          </cell>
          <cell r="X4853">
            <v>0</v>
          </cell>
          <cell r="Y4853">
            <v>0</v>
          </cell>
          <cell r="Z4853">
            <v>0</v>
          </cell>
          <cell r="AA4853">
            <v>0</v>
          </cell>
          <cell r="AB4853">
            <v>0</v>
          </cell>
          <cell r="AC4853">
            <v>0</v>
          </cell>
          <cell r="AD4853">
            <v>0</v>
          </cell>
          <cell r="AE4853">
            <v>0</v>
          </cell>
        </row>
        <row r="4854">
          <cell r="C4854" t="str">
            <v>S070201042</v>
          </cell>
          <cell r="D4854" t="str">
            <v>JOB 06-025 แม่พิมพ์ปั้มรู 3.2MM</v>
          </cell>
          <cell r="F4854" t="str">
            <v>JV0210037</v>
          </cell>
          <cell r="G4854">
            <v>37560</v>
          </cell>
          <cell r="H4854">
            <v>1</v>
          </cell>
          <cell r="I4854">
            <v>8684.06</v>
          </cell>
          <cell r="J4854">
            <v>1</v>
          </cell>
          <cell r="K4854">
            <v>37560</v>
          </cell>
          <cell r="N4854">
            <v>0</v>
          </cell>
          <cell r="O4854">
            <v>8683.06</v>
          </cell>
          <cell r="P4854">
            <v>8683.06</v>
          </cell>
          <cell r="Q4854">
            <v>8683.06</v>
          </cell>
          <cell r="R4854">
            <v>8683.06</v>
          </cell>
          <cell r="S4854">
            <v>8683.06</v>
          </cell>
          <cell r="T4854">
            <v>0</v>
          </cell>
          <cell r="U4854">
            <v>0</v>
          </cell>
          <cell r="V4854">
            <v>0</v>
          </cell>
          <cell r="W4854">
            <v>0</v>
          </cell>
          <cell r="X4854">
            <v>0</v>
          </cell>
          <cell r="Y4854">
            <v>0</v>
          </cell>
          <cell r="Z4854">
            <v>0</v>
          </cell>
          <cell r="AA4854">
            <v>0</v>
          </cell>
          <cell r="AB4854">
            <v>0</v>
          </cell>
          <cell r="AC4854">
            <v>0</v>
          </cell>
          <cell r="AD4854">
            <v>0</v>
          </cell>
          <cell r="AE4854">
            <v>0</v>
          </cell>
        </row>
        <row r="4855">
          <cell r="C4855" t="str">
            <v>S070201043</v>
          </cell>
          <cell r="D4855" t="str">
            <v>JOB 0459 แม่พิมพ์ปั้มท่อ 1/2</v>
          </cell>
          <cell r="F4855" t="str">
            <v>JV0210037</v>
          </cell>
          <cell r="G4855">
            <v>37560</v>
          </cell>
          <cell r="H4855">
            <v>1</v>
          </cell>
          <cell r="I4855">
            <v>5633.05</v>
          </cell>
          <cell r="J4855">
            <v>1</v>
          </cell>
          <cell r="K4855">
            <v>37560</v>
          </cell>
          <cell r="N4855">
            <v>0</v>
          </cell>
          <cell r="O4855">
            <v>5632.05</v>
          </cell>
          <cell r="P4855">
            <v>5632.05</v>
          </cell>
          <cell r="Q4855">
            <v>5632.05</v>
          </cell>
          <cell r="R4855">
            <v>5632.05</v>
          </cell>
          <cell r="S4855">
            <v>5632.05</v>
          </cell>
          <cell r="T4855">
            <v>0</v>
          </cell>
          <cell r="U4855">
            <v>0</v>
          </cell>
          <cell r="V4855">
            <v>0</v>
          </cell>
          <cell r="W4855">
            <v>0</v>
          </cell>
          <cell r="X4855">
            <v>0</v>
          </cell>
          <cell r="Y4855">
            <v>0</v>
          </cell>
          <cell r="Z4855">
            <v>0</v>
          </cell>
          <cell r="AA4855">
            <v>0</v>
          </cell>
          <cell r="AB4855">
            <v>0</v>
          </cell>
          <cell r="AC4855">
            <v>0</v>
          </cell>
          <cell r="AD4855">
            <v>0</v>
          </cell>
          <cell r="AE4855">
            <v>0</v>
          </cell>
        </row>
        <row r="4856">
          <cell r="C4856" t="str">
            <v>S060200291</v>
          </cell>
          <cell r="D4856" t="str">
            <v>JOB 02-10-026-027 กลึงหัว SPOT</v>
          </cell>
          <cell r="F4856" t="str">
            <v>JV0210037</v>
          </cell>
          <cell r="G4856">
            <v>37560</v>
          </cell>
          <cell r="H4856">
            <v>1</v>
          </cell>
          <cell r="I4856">
            <v>2395</v>
          </cell>
          <cell r="J4856">
            <v>1</v>
          </cell>
          <cell r="K4856">
            <v>37560</v>
          </cell>
          <cell r="N4856">
            <v>0</v>
          </cell>
          <cell r="O4856">
            <v>2394</v>
          </cell>
          <cell r="P4856">
            <v>2394</v>
          </cell>
          <cell r="Q4856">
            <v>2394</v>
          </cell>
          <cell r="R4856">
            <v>2394</v>
          </cell>
          <cell r="S4856">
            <v>2394</v>
          </cell>
          <cell r="T4856">
            <v>0</v>
          </cell>
          <cell r="U4856">
            <v>0</v>
          </cell>
          <cell r="V4856">
            <v>0</v>
          </cell>
          <cell r="W4856">
            <v>0</v>
          </cell>
          <cell r="X4856">
            <v>0</v>
          </cell>
          <cell r="Y4856">
            <v>0</v>
          </cell>
          <cell r="Z4856">
            <v>0</v>
          </cell>
          <cell r="AA4856">
            <v>0</v>
          </cell>
          <cell r="AB4856">
            <v>0</v>
          </cell>
          <cell r="AC4856">
            <v>0</v>
          </cell>
          <cell r="AD4856">
            <v>0</v>
          </cell>
          <cell r="AE4856">
            <v>0</v>
          </cell>
        </row>
        <row r="4857">
          <cell r="C4857" t="str">
            <v>S060300456</v>
          </cell>
          <cell r="D4857" t="str">
            <v>JOB 0301 PUCH &amp;DIE J#1</v>
          </cell>
          <cell r="F4857" t="str">
            <v>JV0210037</v>
          </cell>
          <cell r="G4857">
            <v>37560</v>
          </cell>
          <cell r="H4857">
            <v>1</v>
          </cell>
          <cell r="I4857">
            <v>92859.01</v>
          </cell>
          <cell r="J4857">
            <v>1</v>
          </cell>
          <cell r="K4857">
            <v>37560</v>
          </cell>
          <cell r="N4857">
            <v>0</v>
          </cell>
          <cell r="O4857">
            <v>92858.01</v>
          </cell>
          <cell r="P4857">
            <v>92858.01</v>
          </cell>
          <cell r="Q4857">
            <v>92858.01</v>
          </cell>
          <cell r="R4857">
            <v>92858.01</v>
          </cell>
          <cell r="S4857">
            <v>92858.01</v>
          </cell>
          <cell r="T4857">
            <v>0</v>
          </cell>
          <cell r="U4857">
            <v>0</v>
          </cell>
          <cell r="V4857">
            <v>0</v>
          </cell>
          <cell r="W4857">
            <v>0</v>
          </cell>
          <cell r="X4857">
            <v>0</v>
          </cell>
          <cell r="Y4857">
            <v>0</v>
          </cell>
          <cell r="Z4857">
            <v>0</v>
          </cell>
          <cell r="AA4857">
            <v>0</v>
          </cell>
          <cell r="AB4857">
            <v>0</v>
          </cell>
          <cell r="AC4857">
            <v>0</v>
          </cell>
          <cell r="AD4857">
            <v>0</v>
          </cell>
          <cell r="AE4857">
            <v>0</v>
          </cell>
        </row>
        <row r="4858">
          <cell r="C4858" t="str">
            <v>S060300457</v>
          </cell>
          <cell r="D4858" t="str">
            <v>JOB 0301 BUSH PUCH J#1</v>
          </cell>
          <cell r="F4858" t="str">
            <v>JV0210037</v>
          </cell>
          <cell r="G4858">
            <v>37560</v>
          </cell>
          <cell r="H4858">
            <v>1</v>
          </cell>
          <cell r="I4858">
            <v>50298.7</v>
          </cell>
          <cell r="J4858">
            <v>1</v>
          </cell>
          <cell r="K4858">
            <v>37560</v>
          </cell>
          <cell r="N4858">
            <v>0</v>
          </cell>
          <cell r="O4858">
            <v>50297.7</v>
          </cell>
          <cell r="P4858">
            <v>50297.7</v>
          </cell>
          <cell r="Q4858">
            <v>50297.7</v>
          </cell>
          <cell r="R4858">
            <v>50297.7</v>
          </cell>
          <cell r="S4858">
            <v>50297.7</v>
          </cell>
          <cell r="T4858">
            <v>0</v>
          </cell>
          <cell r="U4858">
            <v>0</v>
          </cell>
          <cell r="V4858">
            <v>0</v>
          </cell>
          <cell r="W4858">
            <v>0</v>
          </cell>
          <cell r="X4858">
            <v>0</v>
          </cell>
          <cell r="Y4858">
            <v>0</v>
          </cell>
          <cell r="Z4858">
            <v>0</v>
          </cell>
          <cell r="AA4858">
            <v>0</v>
          </cell>
          <cell r="AB4858">
            <v>0</v>
          </cell>
          <cell r="AC4858">
            <v>0</v>
          </cell>
          <cell r="AD4858">
            <v>0</v>
          </cell>
          <cell r="AE4858">
            <v>0</v>
          </cell>
        </row>
        <row r="4859">
          <cell r="C4859" t="str">
            <v>S060300458</v>
          </cell>
          <cell r="D4859" t="str">
            <v>JOB-0327 PUCH&amp;DIE H#4</v>
          </cell>
          <cell r="F4859" t="str">
            <v>JV0210037</v>
          </cell>
          <cell r="G4859">
            <v>37560</v>
          </cell>
          <cell r="H4859">
            <v>1</v>
          </cell>
          <cell r="I4859">
            <v>143416.65</v>
          </cell>
          <cell r="J4859">
            <v>1</v>
          </cell>
          <cell r="K4859">
            <v>37560</v>
          </cell>
          <cell r="N4859">
            <v>0</v>
          </cell>
          <cell r="O4859">
            <v>143415.65</v>
          </cell>
          <cell r="P4859">
            <v>143415.65</v>
          </cell>
          <cell r="Q4859">
            <v>143415.65</v>
          </cell>
          <cell r="R4859">
            <v>143415.65</v>
          </cell>
          <cell r="S4859">
            <v>143415.65</v>
          </cell>
          <cell r="T4859">
            <v>0</v>
          </cell>
          <cell r="U4859">
            <v>0</v>
          </cell>
          <cell r="V4859">
            <v>0</v>
          </cell>
          <cell r="W4859">
            <v>0</v>
          </cell>
          <cell r="X4859">
            <v>0</v>
          </cell>
          <cell r="Y4859">
            <v>0</v>
          </cell>
          <cell r="Z4859">
            <v>0</v>
          </cell>
          <cell r="AA4859">
            <v>0</v>
          </cell>
          <cell r="AB4859">
            <v>0</v>
          </cell>
          <cell r="AC4859">
            <v>0</v>
          </cell>
          <cell r="AD4859">
            <v>0</v>
          </cell>
          <cell r="AE4859">
            <v>0</v>
          </cell>
        </row>
        <row r="4860">
          <cell r="C4860" t="str">
            <v>S060300459</v>
          </cell>
          <cell r="D4860" t="str">
            <v>JOB 0327 PUCH &amp;DIE S#6</v>
          </cell>
          <cell r="F4860" t="str">
            <v>JV0210037</v>
          </cell>
          <cell r="G4860">
            <v>37560</v>
          </cell>
          <cell r="H4860">
            <v>1</v>
          </cell>
          <cell r="I4860">
            <v>50812.61</v>
          </cell>
          <cell r="J4860">
            <v>1</v>
          </cell>
          <cell r="K4860">
            <v>37560</v>
          </cell>
          <cell r="N4860">
            <v>0</v>
          </cell>
          <cell r="O4860">
            <v>50811.61</v>
          </cell>
          <cell r="P4860">
            <v>50811.61</v>
          </cell>
          <cell r="Q4860">
            <v>50811.61</v>
          </cell>
          <cell r="R4860">
            <v>50811.61</v>
          </cell>
          <cell r="S4860">
            <v>50811.61</v>
          </cell>
          <cell r="T4860">
            <v>0</v>
          </cell>
          <cell r="U4860">
            <v>0</v>
          </cell>
          <cell r="V4860">
            <v>0</v>
          </cell>
          <cell r="W4860">
            <v>0</v>
          </cell>
          <cell r="X4860">
            <v>0</v>
          </cell>
          <cell r="Y4860">
            <v>0</v>
          </cell>
          <cell r="Z4860">
            <v>0</v>
          </cell>
          <cell r="AA4860">
            <v>0</v>
          </cell>
          <cell r="AB4860">
            <v>0</v>
          </cell>
          <cell r="AC4860">
            <v>0</v>
          </cell>
          <cell r="AD4860">
            <v>0</v>
          </cell>
          <cell r="AE4860">
            <v>0</v>
          </cell>
        </row>
        <row r="4861">
          <cell r="C4861" t="str">
            <v>S060300460</v>
          </cell>
          <cell r="D4861" t="str">
            <v>JOB 0327 BUSH PUCH  S#6</v>
          </cell>
          <cell r="F4861" t="str">
            <v>JV0210037</v>
          </cell>
          <cell r="G4861">
            <v>37560</v>
          </cell>
          <cell r="H4861">
            <v>1</v>
          </cell>
          <cell r="I4861">
            <v>22140.55</v>
          </cell>
          <cell r="J4861">
            <v>1</v>
          </cell>
          <cell r="K4861">
            <v>37560</v>
          </cell>
          <cell r="N4861">
            <v>0</v>
          </cell>
          <cell r="O4861">
            <v>22139.55</v>
          </cell>
          <cell r="P4861">
            <v>22139.55</v>
          </cell>
          <cell r="Q4861">
            <v>22139.55</v>
          </cell>
          <cell r="R4861">
            <v>22139.55</v>
          </cell>
          <cell r="S4861">
            <v>22139.55</v>
          </cell>
          <cell r="T4861">
            <v>0</v>
          </cell>
          <cell r="U4861">
            <v>0</v>
          </cell>
          <cell r="V4861">
            <v>0</v>
          </cell>
          <cell r="W4861">
            <v>0</v>
          </cell>
          <cell r="X4861">
            <v>0</v>
          </cell>
          <cell r="Y4861">
            <v>0</v>
          </cell>
          <cell r="Z4861">
            <v>0</v>
          </cell>
          <cell r="AA4861">
            <v>0</v>
          </cell>
          <cell r="AB4861">
            <v>0</v>
          </cell>
          <cell r="AC4861">
            <v>0</v>
          </cell>
          <cell r="AD4861">
            <v>0</v>
          </cell>
          <cell r="AE4861">
            <v>0</v>
          </cell>
        </row>
        <row r="4862">
          <cell r="C4862" t="str">
            <v>S060300461</v>
          </cell>
          <cell r="D4862" t="str">
            <v>JOB 0327 CUTTING มีดซอย OAK#12</v>
          </cell>
          <cell r="F4862" t="str">
            <v>JV0210037</v>
          </cell>
          <cell r="G4862">
            <v>37560</v>
          </cell>
          <cell r="H4862">
            <v>1</v>
          </cell>
          <cell r="I4862">
            <v>57291.63</v>
          </cell>
          <cell r="J4862">
            <v>1</v>
          </cell>
          <cell r="K4862">
            <v>37560</v>
          </cell>
          <cell r="N4862">
            <v>0</v>
          </cell>
          <cell r="O4862">
            <v>57290.63</v>
          </cell>
          <cell r="P4862">
            <v>57290.63</v>
          </cell>
          <cell r="Q4862">
            <v>57290.63</v>
          </cell>
          <cell r="R4862">
            <v>57290.63</v>
          </cell>
          <cell r="S4862">
            <v>57290.63</v>
          </cell>
          <cell r="T4862">
            <v>0</v>
          </cell>
          <cell r="U4862">
            <v>0</v>
          </cell>
          <cell r="V4862">
            <v>0</v>
          </cell>
          <cell r="W4862">
            <v>0</v>
          </cell>
          <cell r="X4862">
            <v>0</v>
          </cell>
          <cell r="Y4862">
            <v>0</v>
          </cell>
          <cell r="Z4862">
            <v>0</v>
          </cell>
          <cell r="AA4862">
            <v>0</v>
          </cell>
          <cell r="AB4862">
            <v>0</v>
          </cell>
          <cell r="AC4862">
            <v>0</v>
          </cell>
          <cell r="AD4862">
            <v>0</v>
          </cell>
          <cell r="AE4862">
            <v>0</v>
          </cell>
        </row>
        <row r="4863">
          <cell r="C4863" t="str">
            <v>S070300133</v>
          </cell>
          <cell r="D4863" t="str">
            <v>JOB 02-009 แม่พิมพ์ปั้ม FIN S#6</v>
          </cell>
          <cell r="F4863" t="str">
            <v>JV0210037</v>
          </cell>
          <cell r="G4863">
            <v>37560</v>
          </cell>
          <cell r="H4863">
            <v>1</v>
          </cell>
          <cell r="I4863">
            <v>8143</v>
          </cell>
          <cell r="J4863">
            <v>1</v>
          </cell>
          <cell r="K4863">
            <v>37560</v>
          </cell>
          <cell r="N4863">
            <v>0</v>
          </cell>
          <cell r="O4863">
            <v>8142</v>
          </cell>
          <cell r="P4863">
            <v>8142</v>
          </cell>
          <cell r="Q4863">
            <v>8142</v>
          </cell>
          <cell r="R4863">
            <v>8142</v>
          </cell>
          <cell r="S4863">
            <v>8142</v>
          </cell>
          <cell r="T4863">
            <v>0</v>
          </cell>
          <cell r="U4863">
            <v>0</v>
          </cell>
          <cell r="V4863">
            <v>0</v>
          </cell>
          <cell r="W4863">
            <v>0</v>
          </cell>
          <cell r="X4863">
            <v>0</v>
          </cell>
          <cell r="Y4863">
            <v>0</v>
          </cell>
          <cell r="Z4863">
            <v>0</v>
          </cell>
          <cell r="AA4863">
            <v>0</v>
          </cell>
          <cell r="AB4863">
            <v>0</v>
          </cell>
          <cell r="AC4863">
            <v>0</v>
          </cell>
          <cell r="AD4863">
            <v>0</v>
          </cell>
          <cell r="AE4863">
            <v>0</v>
          </cell>
        </row>
        <row r="4864">
          <cell r="C4864" t="str">
            <v>S070300134</v>
          </cell>
          <cell r="D4864" t="str">
            <v>JOB 020 แม่พิมพ์ปั้ม FIN S#8</v>
          </cell>
          <cell r="F4864" t="str">
            <v>JV0210037</v>
          </cell>
          <cell r="G4864">
            <v>37560</v>
          </cell>
          <cell r="H4864">
            <v>1</v>
          </cell>
          <cell r="I4864">
            <v>7185</v>
          </cell>
          <cell r="J4864">
            <v>1</v>
          </cell>
          <cell r="K4864">
            <v>37560</v>
          </cell>
          <cell r="N4864">
            <v>0</v>
          </cell>
          <cell r="O4864">
            <v>7184</v>
          </cell>
          <cell r="P4864">
            <v>7184</v>
          </cell>
          <cell r="Q4864">
            <v>7184</v>
          </cell>
          <cell r="R4864">
            <v>7184</v>
          </cell>
          <cell r="S4864">
            <v>7184</v>
          </cell>
          <cell r="T4864">
            <v>0</v>
          </cell>
          <cell r="U4864">
            <v>0</v>
          </cell>
          <cell r="V4864">
            <v>0</v>
          </cell>
          <cell r="W4864">
            <v>0</v>
          </cell>
          <cell r="X4864">
            <v>0</v>
          </cell>
          <cell r="Y4864">
            <v>0</v>
          </cell>
          <cell r="Z4864">
            <v>0</v>
          </cell>
          <cell r="AA4864">
            <v>0</v>
          </cell>
          <cell r="AB4864">
            <v>0</v>
          </cell>
          <cell r="AC4864">
            <v>0</v>
          </cell>
          <cell r="AD4864">
            <v>0</v>
          </cell>
          <cell r="AE4864">
            <v>0</v>
          </cell>
        </row>
        <row r="4865">
          <cell r="C4865" t="str">
            <v>S070300135</v>
          </cell>
          <cell r="D4865" t="str">
            <v>JOB 054 029 แม่พิมพ์ปั้ม FIN H#4</v>
          </cell>
          <cell r="F4865" t="str">
            <v>JV0210037</v>
          </cell>
          <cell r="G4865">
            <v>37560</v>
          </cell>
          <cell r="H4865">
            <v>1</v>
          </cell>
          <cell r="I4865">
            <v>1437</v>
          </cell>
          <cell r="J4865">
            <v>1</v>
          </cell>
          <cell r="K4865">
            <v>37560</v>
          </cell>
          <cell r="N4865">
            <v>0</v>
          </cell>
          <cell r="O4865">
            <v>1436</v>
          </cell>
          <cell r="P4865">
            <v>1436</v>
          </cell>
          <cell r="Q4865">
            <v>1436</v>
          </cell>
          <cell r="R4865">
            <v>1436</v>
          </cell>
          <cell r="S4865">
            <v>1436</v>
          </cell>
          <cell r="T4865">
            <v>0</v>
          </cell>
          <cell r="U4865">
            <v>0</v>
          </cell>
          <cell r="V4865">
            <v>0</v>
          </cell>
          <cell r="W4865">
            <v>0</v>
          </cell>
          <cell r="X4865">
            <v>0</v>
          </cell>
          <cell r="Y4865">
            <v>0</v>
          </cell>
          <cell r="Z4865">
            <v>0</v>
          </cell>
          <cell r="AA4865">
            <v>0</v>
          </cell>
          <cell r="AB4865">
            <v>0</v>
          </cell>
          <cell r="AC4865">
            <v>0</v>
          </cell>
          <cell r="AD4865">
            <v>0</v>
          </cell>
          <cell r="AE4865">
            <v>0</v>
          </cell>
        </row>
        <row r="4866">
          <cell r="C4866" t="str">
            <v>S070300136</v>
          </cell>
          <cell r="D4866" t="str">
            <v>JOB 035 แม่พิมพ์ปั้ม S#8</v>
          </cell>
          <cell r="F4866" t="str">
            <v>JV0210037</v>
          </cell>
          <cell r="G4866">
            <v>37560</v>
          </cell>
          <cell r="H4866">
            <v>1</v>
          </cell>
          <cell r="I4866">
            <v>4790</v>
          </cell>
          <cell r="J4866">
            <v>1</v>
          </cell>
          <cell r="K4866">
            <v>37560</v>
          </cell>
          <cell r="N4866">
            <v>0</v>
          </cell>
          <cell r="O4866">
            <v>4789</v>
          </cell>
          <cell r="P4866">
            <v>4789</v>
          </cell>
          <cell r="Q4866">
            <v>4789</v>
          </cell>
          <cell r="R4866">
            <v>4789</v>
          </cell>
          <cell r="S4866">
            <v>4789</v>
          </cell>
          <cell r="T4866">
            <v>0</v>
          </cell>
          <cell r="U4866">
            <v>0</v>
          </cell>
          <cell r="V4866">
            <v>0</v>
          </cell>
          <cell r="W4866">
            <v>0</v>
          </cell>
          <cell r="X4866">
            <v>0</v>
          </cell>
          <cell r="Y4866">
            <v>0</v>
          </cell>
          <cell r="Z4866">
            <v>0</v>
          </cell>
          <cell r="AA4866">
            <v>0</v>
          </cell>
          <cell r="AB4866">
            <v>0</v>
          </cell>
          <cell r="AC4866">
            <v>0</v>
          </cell>
          <cell r="AD4866">
            <v>0</v>
          </cell>
          <cell r="AE4866">
            <v>0</v>
          </cell>
        </row>
        <row r="4867">
          <cell r="C4867" t="str">
            <v>S060300462</v>
          </cell>
          <cell r="D4867" t="str">
            <v>JOB 037 046 แม่พิมพ์ปั้ม FIN S#8 DIE</v>
          </cell>
          <cell r="F4867" t="str">
            <v>JV0210037</v>
          </cell>
          <cell r="G4867">
            <v>37560</v>
          </cell>
          <cell r="H4867">
            <v>1</v>
          </cell>
          <cell r="I4867">
            <v>6945.5</v>
          </cell>
          <cell r="J4867">
            <v>1</v>
          </cell>
          <cell r="K4867">
            <v>37560</v>
          </cell>
          <cell r="N4867">
            <v>0</v>
          </cell>
          <cell r="O4867">
            <v>6944.5</v>
          </cell>
          <cell r="P4867">
            <v>6944.5</v>
          </cell>
          <cell r="Q4867">
            <v>6944.5</v>
          </cell>
          <cell r="R4867">
            <v>6944.5</v>
          </cell>
          <cell r="S4867">
            <v>6944.5</v>
          </cell>
          <cell r="T4867">
            <v>0</v>
          </cell>
          <cell r="U4867">
            <v>0</v>
          </cell>
          <cell r="V4867">
            <v>0</v>
          </cell>
          <cell r="W4867">
            <v>0</v>
          </cell>
          <cell r="X4867">
            <v>0</v>
          </cell>
          <cell r="Y4867">
            <v>0</v>
          </cell>
          <cell r="Z4867">
            <v>0</v>
          </cell>
          <cell r="AA4867">
            <v>0</v>
          </cell>
          <cell r="AB4867">
            <v>0</v>
          </cell>
          <cell r="AC4867">
            <v>0</v>
          </cell>
          <cell r="AD4867">
            <v>0</v>
          </cell>
          <cell r="AE4867">
            <v>0</v>
          </cell>
        </row>
        <row r="4868">
          <cell r="C4868" t="str">
            <v>S070300137</v>
          </cell>
          <cell r="D4868" t="str">
            <v>JOB 039 แม่พิมพ์ปั้ม CUTTING S#8</v>
          </cell>
          <cell r="F4868" t="str">
            <v>JV0210037</v>
          </cell>
          <cell r="G4868">
            <v>37560</v>
          </cell>
          <cell r="H4868">
            <v>1</v>
          </cell>
          <cell r="I4868">
            <v>5508.5</v>
          </cell>
          <cell r="J4868">
            <v>1</v>
          </cell>
          <cell r="K4868">
            <v>37560</v>
          </cell>
          <cell r="N4868">
            <v>0</v>
          </cell>
          <cell r="O4868">
            <v>5507.5</v>
          </cell>
          <cell r="P4868">
            <v>5507.5</v>
          </cell>
          <cell r="Q4868">
            <v>5507.5</v>
          </cell>
          <cell r="R4868">
            <v>5507.5</v>
          </cell>
          <cell r="S4868">
            <v>5507.5</v>
          </cell>
          <cell r="T4868">
            <v>0</v>
          </cell>
          <cell r="U4868">
            <v>0</v>
          </cell>
          <cell r="V4868">
            <v>0</v>
          </cell>
          <cell r="W4868">
            <v>0</v>
          </cell>
          <cell r="X4868">
            <v>0</v>
          </cell>
          <cell r="Y4868">
            <v>0</v>
          </cell>
          <cell r="Z4868">
            <v>0</v>
          </cell>
          <cell r="AA4868">
            <v>0</v>
          </cell>
          <cell r="AB4868">
            <v>0</v>
          </cell>
          <cell r="AC4868">
            <v>0</v>
          </cell>
          <cell r="AD4868">
            <v>0</v>
          </cell>
          <cell r="AE4868">
            <v>0</v>
          </cell>
        </row>
        <row r="4869">
          <cell r="C4869" t="str">
            <v>S060300463</v>
          </cell>
          <cell r="D4869" t="str">
            <v>JOB 10-002 JIG ดัดท่อเครื่อง S#7</v>
          </cell>
          <cell r="F4869" t="str">
            <v>JV0210037</v>
          </cell>
          <cell r="G4869">
            <v>37560</v>
          </cell>
          <cell r="H4869">
            <v>1</v>
          </cell>
          <cell r="I4869">
            <v>1077.75</v>
          </cell>
          <cell r="J4869">
            <v>1</v>
          </cell>
          <cell r="K4869">
            <v>37560</v>
          </cell>
          <cell r="N4869">
            <v>0</v>
          </cell>
          <cell r="O4869">
            <v>1076.75</v>
          </cell>
          <cell r="P4869">
            <v>1076.75</v>
          </cell>
          <cell r="Q4869">
            <v>1076.75</v>
          </cell>
          <cell r="R4869">
            <v>1076.75</v>
          </cell>
          <cell r="S4869">
            <v>1076.75</v>
          </cell>
          <cell r="T4869">
            <v>0</v>
          </cell>
          <cell r="U4869">
            <v>0</v>
          </cell>
          <cell r="V4869">
            <v>0</v>
          </cell>
          <cell r="W4869">
            <v>0</v>
          </cell>
          <cell r="X4869">
            <v>0</v>
          </cell>
          <cell r="Y4869">
            <v>0</v>
          </cell>
          <cell r="Z4869">
            <v>0</v>
          </cell>
          <cell r="AA4869">
            <v>0</v>
          </cell>
          <cell r="AB4869">
            <v>0</v>
          </cell>
          <cell r="AC4869">
            <v>0</v>
          </cell>
          <cell r="AD4869">
            <v>0</v>
          </cell>
          <cell r="AE4869">
            <v>0</v>
          </cell>
        </row>
        <row r="4870">
          <cell r="C4870" t="str">
            <v>S070300138</v>
          </cell>
          <cell r="D4870" t="str">
            <v>JOB 0594 DIE LOORER COUPLE</v>
          </cell>
          <cell r="F4870" t="str">
            <v>JV0210037</v>
          </cell>
          <cell r="G4870">
            <v>37560</v>
          </cell>
          <cell r="H4870">
            <v>12</v>
          </cell>
          <cell r="I4870">
            <v>84683.99</v>
          </cell>
          <cell r="J4870">
            <v>12</v>
          </cell>
          <cell r="K4870">
            <v>37560</v>
          </cell>
          <cell r="N4870">
            <v>0</v>
          </cell>
          <cell r="O4870">
            <v>84671.99</v>
          </cell>
          <cell r="P4870">
            <v>84671.99</v>
          </cell>
          <cell r="Q4870">
            <v>84671.99</v>
          </cell>
          <cell r="R4870">
            <v>84671.99</v>
          </cell>
          <cell r="S4870">
            <v>84671.99</v>
          </cell>
          <cell r="T4870">
            <v>0</v>
          </cell>
          <cell r="U4870">
            <v>0</v>
          </cell>
          <cell r="V4870">
            <v>0</v>
          </cell>
          <cell r="W4870">
            <v>0</v>
          </cell>
          <cell r="X4870">
            <v>0</v>
          </cell>
          <cell r="Y4870">
            <v>0</v>
          </cell>
          <cell r="Z4870">
            <v>0</v>
          </cell>
          <cell r="AA4870">
            <v>0</v>
          </cell>
          <cell r="AB4870">
            <v>0</v>
          </cell>
          <cell r="AC4870">
            <v>0</v>
          </cell>
          <cell r="AD4870">
            <v>0</v>
          </cell>
          <cell r="AE4870">
            <v>0</v>
          </cell>
        </row>
        <row r="4871">
          <cell r="C4871" t="str">
            <v>S060400617</v>
          </cell>
          <cell r="D4871" t="str">
            <v>JOB 0466 ทำหัว TEST รั่ว  ECX-0998</v>
          </cell>
          <cell r="F4871" t="str">
            <v>JV0210037</v>
          </cell>
          <cell r="G4871">
            <v>37560</v>
          </cell>
          <cell r="H4871">
            <v>1</v>
          </cell>
          <cell r="I4871">
            <v>1255.96</v>
          </cell>
          <cell r="J4871">
            <v>1</v>
          </cell>
          <cell r="K4871">
            <v>37560</v>
          </cell>
          <cell r="N4871">
            <v>0</v>
          </cell>
          <cell r="O4871">
            <v>1254.96</v>
          </cell>
          <cell r="P4871">
            <v>1254.96</v>
          </cell>
          <cell r="Q4871">
            <v>1254.96</v>
          </cell>
          <cell r="R4871">
            <v>1254.96</v>
          </cell>
          <cell r="S4871">
            <v>1254.96</v>
          </cell>
          <cell r="T4871">
            <v>0</v>
          </cell>
          <cell r="U4871">
            <v>0</v>
          </cell>
          <cell r="V4871">
            <v>0</v>
          </cell>
          <cell r="W4871">
            <v>0</v>
          </cell>
          <cell r="X4871">
            <v>0</v>
          </cell>
          <cell r="Y4871">
            <v>0</v>
          </cell>
          <cell r="Z4871">
            <v>0</v>
          </cell>
          <cell r="AA4871">
            <v>0</v>
          </cell>
          <cell r="AB4871">
            <v>0</v>
          </cell>
          <cell r="AC4871">
            <v>0</v>
          </cell>
          <cell r="AD4871">
            <v>0</v>
          </cell>
          <cell r="AE4871">
            <v>0</v>
          </cell>
        </row>
        <row r="4872">
          <cell r="C4872" t="str">
            <v>S060600033</v>
          </cell>
          <cell r="D4872" t="str">
            <v>JOB 09-006 กลึงแขนชักเครื่อง JIG SAW</v>
          </cell>
          <cell r="F4872" t="str">
            <v>JV0210037</v>
          </cell>
          <cell r="G4872">
            <v>37560</v>
          </cell>
          <cell r="H4872">
            <v>1</v>
          </cell>
          <cell r="I4872">
            <v>2227.6</v>
          </cell>
          <cell r="J4872">
            <v>1</v>
          </cell>
          <cell r="K4872">
            <v>37560</v>
          </cell>
          <cell r="N4872">
            <v>0</v>
          </cell>
          <cell r="O4872">
            <v>2226.6</v>
          </cell>
          <cell r="P4872">
            <v>2226.6</v>
          </cell>
          <cell r="Q4872">
            <v>2226.6</v>
          </cell>
          <cell r="R4872">
            <v>2226.6</v>
          </cell>
          <cell r="S4872">
            <v>2226.6</v>
          </cell>
          <cell r="T4872">
            <v>0</v>
          </cell>
          <cell r="U4872">
            <v>0</v>
          </cell>
          <cell r="V4872">
            <v>0</v>
          </cell>
          <cell r="W4872">
            <v>0</v>
          </cell>
          <cell r="X4872">
            <v>0</v>
          </cell>
          <cell r="Y4872">
            <v>0</v>
          </cell>
          <cell r="Z4872">
            <v>0</v>
          </cell>
          <cell r="AA4872">
            <v>0</v>
          </cell>
          <cell r="AB4872">
            <v>0</v>
          </cell>
          <cell r="AC4872">
            <v>0</v>
          </cell>
          <cell r="AD4872">
            <v>0</v>
          </cell>
          <cell r="AE4872">
            <v>0</v>
          </cell>
        </row>
        <row r="4873">
          <cell r="C4873" t="str">
            <v>S060600034</v>
          </cell>
          <cell r="D4873" t="str">
            <v>JOB 10-007 กลึงแกนเพลา</v>
          </cell>
          <cell r="F4873" t="str">
            <v>JV0210037</v>
          </cell>
          <cell r="G4873">
            <v>37560</v>
          </cell>
          <cell r="H4873">
            <v>1</v>
          </cell>
          <cell r="I4873">
            <v>1556.75</v>
          </cell>
          <cell r="J4873">
            <v>1</v>
          </cell>
          <cell r="K4873">
            <v>37560</v>
          </cell>
          <cell r="N4873">
            <v>0</v>
          </cell>
          <cell r="O4873">
            <v>1555.75</v>
          </cell>
          <cell r="P4873">
            <v>1555.75</v>
          </cell>
          <cell r="Q4873">
            <v>1555.75</v>
          </cell>
          <cell r="R4873">
            <v>1555.75</v>
          </cell>
          <cell r="S4873">
            <v>1555.75</v>
          </cell>
          <cell r="T4873">
            <v>0</v>
          </cell>
          <cell r="U4873">
            <v>0</v>
          </cell>
          <cell r="V4873">
            <v>0</v>
          </cell>
          <cell r="W4873">
            <v>0</v>
          </cell>
          <cell r="X4873">
            <v>0</v>
          </cell>
          <cell r="Y4873">
            <v>0</v>
          </cell>
          <cell r="Z4873">
            <v>0</v>
          </cell>
          <cell r="AA4873">
            <v>0</v>
          </cell>
          <cell r="AB4873">
            <v>0</v>
          </cell>
          <cell r="AC4873">
            <v>0</v>
          </cell>
          <cell r="AD4873">
            <v>0</v>
          </cell>
          <cell r="AE4873">
            <v>0</v>
          </cell>
        </row>
        <row r="4874">
          <cell r="C4874" t="str">
            <v>S060600035</v>
          </cell>
          <cell r="D4874" t="str">
            <v>JOB 10-001 กลึง NUT เครื่องจักร</v>
          </cell>
          <cell r="F4874" t="str">
            <v>JV0210037</v>
          </cell>
          <cell r="G4874">
            <v>37560</v>
          </cell>
          <cell r="H4874">
            <v>8</v>
          </cell>
          <cell r="I4874">
            <v>1593.8</v>
          </cell>
          <cell r="J4874">
            <v>8</v>
          </cell>
          <cell r="K4874">
            <v>37560</v>
          </cell>
          <cell r="N4874">
            <v>0</v>
          </cell>
          <cell r="O4874">
            <v>1585.8</v>
          </cell>
          <cell r="P4874">
            <v>1585.8</v>
          </cell>
          <cell r="Q4874">
            <v>1585.8</v>
          </cell>
          <cell r="R4874">
            <v>1585.8</v>
          </cell>
          <cell r="S4874">
            <v>1585.8</v>
          </cell>
          <cell r="T4874">
            <v>0</v>
          </cell>
          <cell r="U4874">
            <v>0</v>
          </cell>
          <cell r="V4874">
            <v>0</v>
          </cell>
          <cell r="W4874">
            <v>0</v>
          </cell>
          <cell r="X4874">
            <v>0</v>
          </cell>
          <cell r="Y4874">
            <v>0</v>
          </cell>
          <cell r="Z4874">
            <v>0</v>
          </cell>
          <cell r="AA4874">
            <v>0</v>
          </cell>
          <cell r="AB4874">
            <v>0</v>
          </cell>
          <cell r="AC4874">
            <v>0</v>
          </cell>
          <cell r="AD4874">
            <v>0</v>
          </cell>
          <cell r="AE4874">
            <v>0</v>
          </cell>
        </row>
        <row r="4875">
          <cell r="C4875" t="str">
            <v>S060600036</v>
          </cell>
          <cell r="D4875" t="str">
            <v>JOB 10-006 กลึง NUT สลัก CLUCH เครื่อง POWER PRESS</v>
          </cell>
          <cell r="F4875" t="str">
            <v>JV0210037</v>
          </cell>
          <cell r="G4875">
            <v>37560</v>
          </cell>
          <cell r="H4875">
            <v>2</v>
          </cell>
          <cell r="I4875">
            <v>6421.53</v>
          </cell>
          <cell r="J4875">
            <v>2</v>
          </cell>
          <cell r="K4875">
            <v>37560</v>
          </cell>
          <cell r="N4875">
            <v>0</v>
          </cell>
          <cell r="O4875">
            <v>6419.53</v>
          </cell>
          <cell r="P4875">
            <v>6419.53</v>
          </cell>
          <cell r="Q4875">
            <v>6419.53</v>
          </cell>
          <cell r="R4875">
            <v>6419.53</v>
          </cell>
          <cell r="S4875">
            <v>6419.53</v>
          </cell>
          <cell r="T4875">
            <v>0</v>
          </cell>
          <cell r="U4875">
            <v>0</v>
          </cell>
          <cell r="V4875">
            <v>0</v>
          </cell>
          <cell r="W4875">
            <v>0</v>
          </cell>
          <cell r="X4875">
            <v>0</v>
          </cell>
          <cell r="Y4875">
            <v>0</v>
          </cell>
          <cell r="Z4875">
            <v>0</v>
          </cell>
          <cell r="AA4875">
            <v>0</v>
          </cell>
          <cell r="AB4875">
            <v>0</v>
          </cell>
          <cell r="AC4875">
            <v>0</v>
          </cell>
          <cell r="AD4875">
            <v>0</v>
          </cell>
          <cell r="AE4875">
            <v>0</v>
          </cell>
        </row>
        <row r="4876">
          <cell r="C4876" t="str">
            <v>S049900440</v>
          </cell>
          <cell r="D4876" t="str">
            <v>กระติกน้ำร้อน 3.2 ลิตร</v>
          </cell>
          <cell r="F4876" t="str">
            <v>RR0211015</v>
          </cell>
          <cell r="G4876">
            <v>37563</v>
          </cell>
          <cell r="H4876">
            <v>1</v>
          </cell>
          <cell r="I4876">
            <v>925.23</v>
          </cell>
          <cell r="J4876">
            <v>1</v>
          </cell>
          <cell r="K4876">
            <v>37563</v>
          </cell>
          <cell r="N4876">
            <v>0</v>
          </cell>
          <cell r="O4876">
            <v>924.23</v>
          </cell>
          <cell r="P4876">
            <v>924.23</v>
          </cell>
          <cell r="Q4876">
            <v>924.23</v>
          </cell>
          <cell r="R4876">
            <v>924.23</v>
          </cell>
          <cell r="S4876">
            <v>924.23</v>
          </cell>
          <cell r="T4876">
            <v>0</v>
          </cell>
          <cell r="U4876">
            <v>0</v>
          </cell>
          <cell r="V4876">
            <v>0</v>
          </cell>
          <cell r="W4876">
            <v>0</v>
          </cell>
          <cell r="X4876">
            <v>0</v>
          </cell>
          <cell r="Y4876">
            <v>0</v>
          </cell>
          <cell r="Z4876">
            <v>0</v>
          </cell>
          <cell r="AA4876">
            <v>0</v>
          </cell>
          <cell r="AB4876">
            <v>0</v>
          </cell>
          <cell r="AC4876">
            <v>0</v>
          </cell>
          <cell r="AD4876">
            <v>0</v>
          </cell>
          <cell r="AE4876">
            <v>0</v>
          </cell>
        </row>
        <row r="4877">
          <cell r="C4877" t="str">
            <v>S060800294</v>
          </cell>
          <cell r="D4877" t="str">
            <v>เหล็กดูดมู่เล่ย์ 8 ขา</v>
          </cell>
          <cell r="F4877" t="str">
            <v>RR0211065</v>
          </cell>
          <cell r="G4877">
            <v>37566</v>
          </cell>
          <cell r="H4877">
            <v>1</v>
          </cell>
          <cell r="I4877">
            <v>684</v>
          </cell>
          <cell r="J4877">
            <v>1</v>
          </cell>
          <cell r="K4877">
            <v>37566</v>
          </cell>
          <cell r="N4877">
            <v>0</v>
          </cell>
          <cell r="O4877">
            <v>683</v>
          </cell>
          <cell r="P4877">
            <v>683</v>
          </cell>
          <cell r="Q4877">
            <v>683</v>
          </cell>
          <cell r="R4877">
            <v>683</v>
          </cell>
          <cell r="S4877">
            <v>683</v>
          </cell>
          <cell r="T4877">
            <v>0</v>
          </cell>
          <cell r="U4877">
            <v>0</v>
          </cell>
          <cell r="V4877">
            <v>0</v>
          </cell>
          <cell r="W4877">
            <v>0</v>
          </cell>
          <cell r="X4877">
            <v>0</v>
          </cell>
          <cell r="Y4877">
            <v>0</v>
          </cell>
          <cell r="Z4877">
            <v>0</v>
          </cell>
          <cell r="AA4877">
            <v>0</v>
          </cell>
          <cell r="AB4877">
            <v>0</v>
          </cell>
          <cell r="AC4877">
            <v>0</v>
          </cell>
          <cell r="AD4877">
            <v>0</v>
          </cell>
          <cell r="AE4877">
            <v>0</v>
          </cell>
        </row>
        <row r="4878">
          <cell r="C4878" t="str">
            <v>S049900441</v>
          </cell>
          <cell r="D4878" t="str">
            <v>BALANCE BLOWER 26"</v>
          </cell>
          <cell r="F4878" t="str">
            <v>RR0211156</v>
          </cell>
          <cell r="G4878">
            <v>37571</v>
          </cell>
          <cell r="H4878">
            <v>1</v>
          </cell>
          <cell r="I4878">
            <v>4000</v>
          </cell>
          <cell r="J4878">
            <v>1</v>
          </cell>
          <cell r="K4878">
            <v>37571</v>
          </cell>
          <cell r="N4878">
            <v>0</v>
          </cell>
          <cell r="O4878">
            <v>3999</v>
          </cell>
          <cell r="P4878">
            <v>3999</v>
          </cell>
          <cell r="Q4878">
            <v>3999</v>
          </cell>
          <cell r="R4878">
            <v>3999</v>
          </cell>
          <cell r="S4878">
            <v>3999</v>
          </cell>
          <cell r="T4878">
            <v>0</v>
          </cell>
          <cell r="U4878">
            <v>0</v>
          </cell>
          <cell r="V4878">
            <v>0</v>
          </cell>
          <cell r="W4878">
            <v>0</v>
          </cell>
          <cell r="X4878">
            <v>0</v>
          </cell>
          <cell r="Y4878">
            <v>0</v>
          </cell>
          <cell r="Z4878">
            <v>0</v>
          </cell>
          <cell r="AA4878">
            <v>0</v>
          </cell>
          <cell r="AB4878">
            <v>0</v>
          </cell>
          <cell r="AC4878">
            <v>0</v>
          </cell>
          <cell r="AD4878">
            <v>0</v>
          </cell>
          <cell r="AE4878">
            <v>0</v>
          </cell>
        </row>
        <row r="4879">
          <cell r="C4879" t="str">
            <v>S049900442</v>
          </cell>
          <cell r="D4879" t="str">
            <v>ตู้ทำน้ำเย็น</v>
          </cell>
          <cell r="F4879" t="str">
            <v>RR0211168</v>
          </cell>
          <cell r="G4879">
            <v>37578</v>
          </cell>
          <cell r="H4879">
            <v>1</v>
          </cell>
          <cell r="I4879">
            <v>3100</v>
          </cell>
          <cell r="J4879">
            <v>1</v>
          </cell>
          <cell r="K4879">
            <v>37578</v>
          </cell>
          <cell r="N4879">
            <v>0</v>
          </cell>
          <cell r="O4879">
            <v>3099</v>
          </cell>
          <cell r="P4879">
            <v>3099</v>
          </cell>
          <cell r="Q4879">
            <v>3099</v>
          </cell>
          <cell r="R4879">
            <v>3099</v>
          </cell>
          <cell r="S4879">
            <v>3099</v>
          </cell>
          <cell r="T4879">
            <v>0</v>
          </cell>
          <cell r="U4879">
            <v>0</v>
          </cell>
          <cell r="V4879">
            <v>0</v>
          </cell>
          <cell r="W4879">
            <v>0</v>
          </cell>
          <cell r="X4879">
            <v>0</v>
          </cell>
          <cell r="Y4879">
            <v>0</v>
          </cell>
          <cell r="Z4879">
            <v>0</v>
          </cell>
          <cell r="AA4879">
            <v>0</v>
          </cell>
          <cell r="AB4879">
            <v>0</v>
          </cell>
          <cell r="AC4879">
            <v>0</v>
          </cell>
          <cell r="AD4879">
            <v>0</v>
          </cell>
          <cell r="AE4879">
            <v>0</v>
          </cell>
        </row>
        <row r="4880">
          <cell r="C4880" t="str">
            <v>S070201044</v>
          </cell>
          <cell r="D4880" t="str">
            <v>JOB-0278 แม่พิมพ์ปั้มรู 5mm 12mm ENDPLATE</v>
          </cell>
          <cell r="F4880" t="str">
            <v>JV0211008</v>
          </cell>
          <cell r="G4880">
            <v>37590</v>
          </cell>
          <cell r="H4880">
            <v>2</v>
          </cell>
          <cell r="I4880">
            <v>305224.53000000003</v>
          </cell>
          <cell r="J4880">
            <v>2</v>
          </cell>
          <cell r="K4880">
            <v>37590</v>
          </cell>
          <cell r="N4880">
            <v>0</v>
          </cell>
          <cell r="O4880">
            <v>305222.53000000003</v>
          </cell>
          <cell r="P4880">
            <v>305222.53000000003</v>
          </cell>
          <cell r="Q4880">
            <v>305222.53000000003</v>
          </cell>
          <cell r="R4880">
            <v>305222.53000000003</v>
          </cell>
          <cell r="S4880">
            <v>305222.53000000003</v>
          </cell>
          <cell r="T4880">
            <v>0</v>
          </cell>
          <cell r="U4880">
            <v>0</v>
          </cell>
          <cell r="V4880">
            <v>0</v>
          </cell>
          <cell r="W4880">
            <v>0</v>
          </cell>
          <cell r="X4880">
            <v>0</v>
          </cell>
          <cell r="Y4880">
            <v>0</v>
          </cell>
          <cell r="Z4880">
            <v>0</v>
          </cell>
          <cell r="AA4880">
            <v>0</v>
          </cell>
          <cell r="AB4880">
            <v>0</v>
          </cell>
          <cell r="AC4880">
            <v>0</v>
          </cell>
          <cell r="AD4880">
            <v>0</v>
          </cell>
          <cell r="AE4880">
            <v>0</v>
          </cell>
        </row>
        <row r="4881">
          <cell r="C4881" t="str">
            <v>S070201045</v>
          </cell>
          <cell r="D4881" t="str">
            <v>JOB-9756 แม่พิมพ์ BRACKET COND SMA-0963</v>
          </cell>
          <cell r="E4881" t="str">
            <v>J</v>
          </cell>
          <cell r="F4881" t="str">
            <v>JV0211008</v>
          </cell>
          <cell r="G4881">
            <v>37590</v>
          </cell>
          <cell r="H4881">
            <v>1</v>
          </cell>
          <cell r="I4881">
            <v>112449</v>
          </cell>
          <cell r="J4881">
            <v>1</v>
          </cell>
          <cell r="K4881">
            <v>37590</v>
          </cell>
          <cell r="N4881">
            <v>0</v>
          </cell>
          <cell r="O4881">
            <v>112448</v>
          </cell>
          <cell r="P4881">
            <v>112448</v>
          </cell>
          <cell r="Q4881">
            <v>112448</v>
          </cell>
          <cell r="R4881">
            <v>112448</v>
          </cell>
          <cell r="S4881">
            <v>112448</v>
          </cell>
          <cell r="T4881">
            <v>0</v>
          </cell>
          <cell r="U4881">
            <v>0</v>
          </cell>
          <cell r="V4881">
            <v>0</v>
          </cell>
          <cell r="W4881">
            <v>0</v>
          </cell>
          <cell r="X4881">
            <v>0</v>
          </cell>
          <cell r="Y4881">
            <v>0</v>
          </cell>
          <cell r="Z4881">
            <v>0</v>
          </cell>
          <cell r="AA4881">
            <v>0</v>
          </cell>
          <cell r="AB4881">
            <v>0</v>
          </cell>
          <cell r="AC4881">
            <v>0</v>
          </cell>
          <cell r="AD4881">
            <v>0</v>
          </cell>
          <cell r="AE4881">
            <v>0</v>
          </cell>
        </row>
        <row r="4882">
          <cell r="C4882" t="str">
            <v>S070201046</v>
          </cell>
          <cell r="D4882" t="str">
            <v>JOB-9756 แม่พิมพ์ BLANK BRACKET HOLDER M/B300</v>
          </cell>
          <cell r="F4882" t="str">
            <v>JV0211008</v>
          </cell>
          <cell r="G4882">
            <v>37590</v>
          </cell>
          <cell r="H4882">
            <v>1</v>
          </cell>
          <cell r="I4882">
            <v>127081.60000000001</v>
          </cell>
          <cell r="J4882">
            <v>1</v>
          </cell>
          <cell r="K4882">
            <v>37590</v>
          </cell>
          <cell r="N4882">
            <v>0</v>
          </cell>
          <cell r="O4882">
            <v>127080.6</v>
          </cell>
          <cell r="P4882">
            <v>127080.6</v>
          </cell>
          <cell r="Q4882">
            <v>127080.6</v>
          </cell>
          <cell r="R4882">
            <v>127080.6</v>
          </cell>
          <cell r="S4882">
            <v>127080.6</v>
          </cell>
          <cell r="T4882">
            <v>0</v>
          </cell>
          <cell r="U4882">
            <v>0</v>
          </cell>
          <cell r="V4882">
            <v>0</v>
          </cell>
          <cell r="W4882">
            <v>0</v>
          </cell>
          <cell r="X4882">
            <v>0</v>
          </cell>
          <cell r="Y4882">
            <v>0</v>
          </cell>
          <cell r="Z4882">
            <v>0</v>
          </cell>
          <cell r="AA4882">
            <v>0</v>
          </cell>
          <cell r="AB4882">
            <v>0</v>
          </cell>
          <cell r="AC4882">
            <v>0</v>
          </cell>
          <cell r="AD4882">
            <v>0</v>
          </cell>
          <cell r="AE4882">
            <v>0</v>
          </cell>
        </row>
        <row r="4883">
          <cell r="C4883" t="str">
            <v>S070201047</v>
          </cell>
          <cell r="D4883" t="str">
            <v>JOB-0479 แม่พิมพ์ปั้มท่อ 7/8 ORING</v>
          </cell>
          <cell r="F4883" t="str">
            <v>JV0211008</v>
          </cell>
          <cell r="G4883">
            <v>37590</v>
          </cell>
          <cell r="H4883">
            <v>1</v>
          </cell>
          <cell r="I4883">
            <v>4709.3100000000004</v>
          </cell>
          <cell r="J4883">
            <v>1</v>
          </cell>
          <cell r="K4883">
            <v>37590</v>
          </cell>
          <cell r="N4883">
            <v>0</v>
          </cell>
          <cell r="O4883">
            <v>4708.3100000000004</v>
          </cell>
          <cell r="P4883">
            <v>4708.3100000000004</v>
          </cell>
          <cell r="Q4883">
            <v>4708.3100000000004</v>
          </cell>
          <cell r="R4883">
            <v>4708.3100000000004</v>
          </cell>
          <cell r="S4883">
            <v>4708.3100000000004</v>
          </cell>
          <cell r="T4883">
            <v>0</v>
          </cell>
          <cell r="U4883">
            <v>0</v>
          </cell>
          <cell r="V4883">
            <v>0</v>
          </cell>
          <cell r="W4883">
            <v>0</v>
          </cell>
          <cell r="X4883">
            <v>0</v>
          </cell>
          <cell r="Y4883">
            <v>0</v>
          </cell>
          <cell r="Z4883">
            <v>0</v>
          </cell>
          <cell r="AA4883">
            <v>0</v>
          </cell>
          <cell r="AB4883">
            <v>0</v>
          </cell>
          <cell r="AC4883">
            <v>0</v>
          </cell>
          <cell r="AD4883">
            <v>0</v>
          </cell>
          <cell r="AE4883">
            <v>0</v>
          </cell>
        </row>
        <row r="4884">
          <cell r="C4884" t="str">
            <v>S070201048</v>
          </cell>
          <cell r="D4884" t="str">
            <v>JOB-0479 แม่พิมพ์ปั้มท่อ 1/2 oring</v>
          </cell>
          <cell r="F4884" t="str">
            <v>JV0211008</v>
          </cell>
          <cell r="G4884">
            <v>37590</v>
          </cell>
          <cell r="H4884">
            <v>1</v>
          </cell>
          <cell r="I4884">
            <v>4059.86</v>
          </cell>
          <cell r="J4884">
            <v>1</v>
          </cell>
          <cell r="K4884">
            <v>37590</v>
          </cell>
          <cell r="N4884">
            <v>0</v>
          </cell>
          <cell r="O4884">
            <v>4058.86</v>
          </cell>
          <cell r="P4884">
            <v>4058.86</v>
          </cell>
          <cell r="Q4884">
            <v>4058.86</v>
          </cell>
          <cell r="R4884">
            <v>4058.86</v>
          </cell>
          <cell r="S4884">
            <v>4058.86</v>
          </cell>
          <cell r="T4884">
            <v>0</v>
          </cell>
          <cell r="U4884">
            <v>0</v>
          </cell>
          <cell r="V4884">
            <v>0</v>
          </cell>
          <cell r="W4884">
            <v>0</v>
          </cell>
          <cell r="X4884">
            <v>0</v>
          </cell>
          <cell r="Y4884">
            <v>0</v>
          </cell>
          <cell r="Z4884">
            <v>0</v>
          </cell>
          <cell r="AA4884">
            <v>0</v>
          </cell>
          <cell r="AB4884">
            <v>0</v>
          </cell>
          <cell r="AC4884">
            <v>0</v>
          </cell>
          <cell r="AD4884">
            <v>0</v>
          </cell>
          <cell r="AE4884">
            <v>0</v>
          </cell>
        </row>
        <row r="4885">
          <cell r="C4885" t="str">
            <v>S070201049</v>
          </cell>
          <cell r="D4885" t="str">
            <v>JOB-0456 แม่พิมพ์เจาะรู ENDPATE SMA-94-243</v>
          </cell>
          <cell r="F4885" t="str">
            <v>JV0211008</v>
          </cell>
          <cell r="G4885">
            <v>37590</v>
          </cell>
          <cell r="H4885">
            <v>1</v>
          </cell>
          <cell r="I4885">
            <v>57884.1</v>
          </cell>
          <cell r="J4885">
            <v>1</v>
          </cell>
          <cell r="K4885">
            <v>37590</v>
          </cell>
          <cell r="N4885">
            <v>0</v>
          </cell>
          <cell r="O4885">
            <v>57883.1</v>
          </cell>
          <cell r="P4885">
            <v>57883.1</v>
          </cell>
          <cell r="Q4885">
            <v>57883.1</v>
          </cell>
          <cell r="R4885">
            <v>57883.1</v>
          </cell>
          <cell r="S4885">
            <v>57883.1</v>
          </cell>
          <cell r="T4885">
            <v>0</v>
          </cell>
          <cell r="U4885">
            <v>0</v>
          </cell>
          <cell r="V4885">
            <v>0</v>
          </cell>
          <cell r="W4885">
            <v>0</v>
          </cell>
          <cell r="X4885">
            <v>0</v>
          </cell>
          <cell r="Y4885">
            <v>0</v>
          </cell>
          <cell r="Z4885">
            <v>0</v>
          </cell>
          <cell r="AA4885">
            <v>0</v>
          </cell>
          <cell r="AB4885">
            <v>0</v>
          </cell>
          <cell r="AC4885">
            <v>0</v>
          </cell>
          <cell r="AD4885">
            <v>0</v>
          </cell>
          <cell r="AE4885">
            <v>0</v>
          </cell>
        </row>
        <row r="4886">
          <cell r="C4886" t="str">
            <v>S070201050</v>
          </cell>
          <cell r="D4886" t="str">
            <v>JOB-0453 แม่พิมพ์เจาะรู 3.5mm ENDPLATE</v>
          </cell>
          <cell r="F4886" t="str">
            <v>JV0211008</v>
          </cell>
          <cell r="G4886">
            <v>37590</v>
          </cell>
          <cell r="H4886">
            <v>1</v>
          </cell>
          <cell r="I4886">
            <v>19481.53</v>
          </cell>
          <cell r="J4886">
            <v>1</v>
          </cell>
          <cell r="K4886">
            <v>37590</v>
          </cell>
          <cell r="N4886">
            <v>0</v>
          </cell>
          <cell r="O4886">
            <v>19480.53</v>
          </cell>
          <cell r="P4886">
            <v>19480.53</v>
          </cell>
          <cell r="Q4886">
            <v>19480.53</v>
          </cell>
          <cell r="R4886">
            <v>19480.53</v>
          </cell>
          <cell r="S4886">
            <v>19480.53</v>
          </cell>
          <cell r="T4886">
            <v>0</v>
          </cell>
          <cell r="U4886">
            <v>0</v>
          </cell>
          <cell r="V4886">
            <v>0</v>
          </cell>
          <cell r="W4886">
            <v>0</v>
          </cell>
          <cell r="X4886">
            <v>0</v>
          </cell>
          <cell r="Y4886">
            <v>0</v>
          </cell>
          <cell r="Z4886">
            <v>0</v>
          </cell>
          <cell r="AA4886">
            <v>0</v>
          </cell>
          <cell r="AB4886">
            <v>0</v>
          </cell>
          <cell r="AC4886">
            <v>0</v>
          </cell>
          <cell r="AD4886">
            <v>0</v>
          </cell>
          <cell r="AE4886">
            <v>0</v>
          </cell>
        </row>
        <row r="4887">
          <cell r="C4887" t="str">
            <v>S070201051</v>
          </cell>
          <cell r="D4887" t="str">
            <v>JOB-9546 แม่พิมพ์ตัด SLOT สี่เหลี่ยม 5X60 10X60MM</v>
          </cell>
          <cell r="F4887" t="str">
            <v>JV0211008</v>
          </cell>
          <cell r="G4887">
            <v>37590</v>
          </cell>
          <cell r="H4887">
            <v>1</v>
          </cell>
          <cell r="I4887">
            <v>362388.25</v>
          </cell>
          <cell r="J4887">
            <v>1</v>
          </cell>
          <cell r="K4887">
            <v>37590</v>
          </cell>
          <cell r="N4887">
            <v>0</v>
          </cell>
          <cell r="O4887">
            <v>362387.25</v>
          </cell>
          <cell r="P4887">
            <v>362387.25</v>
          </cell>
          <cell r="Q4887">
            <v>362387.25</v>
          </cell>
          <cell r="R4887">
            <v>362387.25</v>
          </cell>
          <cell r="S4887">
            <v>362387.25</v>
          </cell>
          <cell r="T4887">
            <v>0</v>
          </cell>
          <cell r="U4887">
            <v>0</v>
          </cell>
          <cell r="V4887">
            <v>0</v>
          </cell>
          <cell r="W4887">
            <v>0</v>
          </cell>
          <cell r="X4887">
            <v>0</v>
          </cell>
          <cell r="Y4887">
            <v>0</v>
          </cell>
          <cell r="Z4887">
            <v>0</v>
          </cell>
          <cell r="AA4887">
            <v>0</v>
          </cell>
          <cell r="AB4887">
            <v>0</v>
          </cell>
          <cell r="AC4887">
            <v>0</v>
          </cell>
          <cell r="AD4887">
            <v>0</v>
          </cell>
          <cell r="AE4887">
            <v>0</v>
          </cell>
        </row>
        <row r="4888">
          <cell r="C4888" t="str">
            <v>S070201052</v>
          </cell>
          <cell r="D4888" t="str">
            <v>JOB-0395 แม่พิมพ์ปั้มร้อย 5/8</v>
          </cell>
          <cell r="F4888" t="str">
            <v>JV0211008</v>
          </cell>
          <cell r="G4888">
            <v>37590</v>
          </cell>
          <cell r="H4888">
            <v>1</v>
          </cell>
          <cell r="I4888">
            <v>4607.6099999999997</v>
          </cell>
          <cell r="J4888">
            <v>1</v>
          </cell>
          <cell r="K4888">
            <v>37590</v>
          </cell>
          <cell r="N4888">
            <v>0</v>
          </cell>
          <cell r="O4888">
            <v>4606.6099999999997</v>
          </cell>
          <cell r="P4888">
            <v>4606.6099999999997</v>
          </cell>
          <cell r="Q4888">
            <v>4606.6099999999997</v>
          </cell>
          <cell r="R4888">
            <v>4606.6099999999997</v>
          </cell>
          <cell r="S4888">
            <v>4606.6099999999997</v>
          </cell>
          <cell r="T4888">
            <v>0</v>
          </cell>
          <cell r="U4888">
            <v>0</v>
          </cell>
          <cell r="V4888">
            <v>0</v>
          </cell>
          <cell r="W4888">
            <v>0</v>
          </cell>
          <cell r="X4888">
            <v>0</v>
          </cell>
          <cell r="Y4888">
            <v>0</v>
          </cell>
          <cell r="Z4888">
            <v>0</v>
          </cell>
          <cell r="AA4888">
            <v>0</v>
          </cell>
          <cell r="AB4888">
            <v>0</v>
          </cell>
          <cell r="AC4888">
            <v>0</v>
          </cell>
          <cell r="AD4888">
            <v>0</v>
          </cell>
          <cell r="AE4888">
            <v>0</v>
          </cell>
        </row>
        <row r="4889">
          <cell r="C4889" t="str">
            <v>S070201053</v>
          </cell>
          <cell r="D4889" t="str">
            <v>JOB-0330 แม่พิมพ์เจาะรู 7.2mm ptt.1"x0.75</v>
          </cell>
          <cell r="F4889" t="str">
            <v>JV0211008</v>
          </cell>
          <cell r="G4889">
            <v>37590</v>
          </cell>
          <cell r="H4889">
            <v>1</v>
          </cell>
          <cell r="I4889">
            <v>156105.70000000001</v>
          </cell>
          <cell r="J4889">
            <v>1</v>
          </cell>
          <cell r="K4889">
            <v>37590</v>
          </cell>
          <cell r="N4889">
            <v>0</v>
          </cell>
          <cell r="O4889">
            <v>156104.70000000001</v>
          </cell>
          <cell r="P4889">
            <v>156104.70000000001</v>
          </cell>
          <cell r="Q4889">
            <v>156104.70000000001</v>
          </cell>
          <cell r="R4889">
            <v>156104.70000000001</v>
          </cell>
          <cell r="S4889">
            <v>156104.70000000001</v>
          </cell>
          <cell r="T4889">
            <v>0</v>
          </cell>
          <cell r="U4889">
            <v>0</v>
          </cell>
          <cell r="V4889">
            <v>0</v>
          </cell>
          <cell r="W4889">
            <v>0</v>
          </cell>
          <cell r="X4889">
            <v>0</v>
          </cell>
          <cell r="Y4889">
            <v>0</v>
          </cell>
          <cell r="Z4889">
            <v>0</v>
          </cell>
          <cell r="AA4889">
            <v>0</v>
          </cell>
          <cell r="AB4889">
            <v>0</v>
          </cell>
          <cell r="AC4889">
            <v>0</v>
          </cell>
          <cell r="AD4889">
            <v>0</v>
          </cell>
          <cell r="AE4889">
            <v>0</v>
          </cell>
        </row>
        <row r="4890">
          <cell r="C4890" t="str">
            <v>S070201054</v>
          </cell>
          <cell r="D4890" t="str">
            <v>JOB-9759 แม่พิมพ์ปั้มตัด BLANK ENDPLATE COND 5R</v>
          </cell>
          <cell r="F4890" t="str">
            <v>JV0211008</v>
          </cell>
          <cell r="G4890">
            <v>37590</v>
          </cell>
          <cell r="H4890">
            <v>1</v>
          </cell>
          <cell r="I4890">
            <v>382791.43</v>
          </cell>
          <cell r="J4890">
            <v>1</v>
          </cell>
          <cell r="K4890">
            <v>37590</v>
          </cell>
          <cell r="N4890">
            <v>0</v>
          </cell>
          <cell r="O4890">
            <v>382790.43</v>
          </cell>
          <cell r="P4890">
            <v>382790.43</v>
          </cell>
          <cell r="Q4890">
            <v>382790.43</v>
          </cell>
          <cell r="R4890">
            <v>382790.43</v>
          </cell>
          <cell r="S4890">
            <v>382790.43</v>
          </cell>
          <cell r="T4890">
            <v>0</v>
          </cell>
          <cell r="U4890">
            <v>0</v>
          </cell>
          <cell r="V4890">
            <v>0</v>
          </cell>
          <cell r="W4890">
            <v>0</v>
          </cell>
          <cell r="X4890">
            <v>0</v>
          </cell>
          <cell r="Y4890">
            <v>0</v>
          </cell>
          <cell r="Z4890">
            <v>0</v>
          </cell>
          <cell r="AA4890">
            <v>0</v>
          </cell>
          <cell r="AB4890">
            <v>0</v>
          </cell>
          <cell r="AC4890">
            <v>0</v>
          </cell>
          <cell r="AD4890">
            <v>0</v>
          </cell>
          <cell r="AE4890">
            <v>0</v>
          </cell>
        </row>
        <row r="4891">
          <cell r="C4891" t="str">
            <v>S070201055</v>
          </cell>
          <cell r="D4891" t="str">
            <v>JOB-MW02-01-005 แม่พิมพ์ปั้ม COLLAR COVER</v>
          </cell>
          <cell r="F4891" t="str">
            <v>JV0211008</v>
          </cell>
          <cell r="G4891">
            <v>37590</v>
          </cell>
          <cell r="H4891">
            <v>4</v>
          </cell>
          <cell r="I4891">
            <v>3095.97</v>
          </cell>
          <cell r="J4891">
            <v>4</v>
          </cell>
          <cell r="K4891">
            <v>37590</v>
          </cell>
          <cell r="N4891">
            <v>0</v>
          </cell>
          <cell r="O4891">
            <v>3091.97</v>
          </cell>
          <cell r="P4891">
            <v>3091.97</v>
          </cell>
          <cell r="Q4891">
            <v>3091.97</v>
          </cell>
          <cell r="R4891">
            <v>3091.97</v>
          </cell>
          <cell r="S4891">
            <v>3091.97</v>
          </cell>
          <cell r="T4891">
            <v>0</v>
          </cell>
          <cell r="U4891">
            <v>0</v>
          </cell>
          <cell r="V4891">
            <v>0</v>
          </cell>
          <cell r="W4891">
            <v>0</v>
          </cell>
          <cell r="X4891">
            <v>0</v>
          </cell>
          <cell r="Y4891">
            <v>0</v>
          </cell>
          <cell r="Z4891">
            <v>0</v>
          </cell>
          <cell r="AA4891">
            <v>0</v>
          </cell>
          <cell r="AB4891">
            <v>0</v>
          </cell>
          <cell r="AC4891">
            <v>0</v>
          </cell>
          <cell r="AD4891">
            <v>0</v>
          </cell>
          <cell r="AE4891">
            <v>0</v>
          </cell>
        </row>
        <row r="4892">
          <cell r="C4892" t="str">
            <v>S070201056</v>
          </cell>
          <cell r="D4892" t="str">
            <v>JOB-MW-02-01-009 แม่พิมพ์เจาะรู 7.0มม</v>
          </cell>
          <cell r="F4892" t="str">
            <v>JV0211008</v>
          </cell>
          <cell r="G4892">
            <v>37590</v>
          </cell>
          <cell r="H4892">
            <v>1</v>
          </cell>
          <cell r="I4892">
            <v>1556.75</v>
          </cell>
          <cell r="J4892">
            <v>1</v>
          </cell>
          <cell r="K4892">
            <v>37590</v>
          </cell>
          <cell r="N4892">
            <v>0</v>
          </cell>
          <cell r="O4892">
            <v>1555.75</v>
          </cell>
          <cell r="P4892">
            <v>1555.75</v>
          </cell>
          <cell r="Q4892">
            <v>1555.75</v>
          </cell>
          <cell r="R4892">
            <v>1555.75</v>
          </cell>
          <cell r="S4892">
            <v>1555.75</v>
          </cell>
          <cell r="T4892">
            <v>0</v>
          </cell>
          <cell r="U4892">
            <v>0</v>
          </cell>
          <cell r="V4892">
            <v>0</v>
          </cell>
          <cell r="W4892">
            <v>0</v>
          </cell>
          <cell r="X4892">
            <v>0</v>
          </cell>
          <cell r="Y4892">
            <v>0</v>
          </cell>
          <cell r="Z4892">
            <v>0</v>
          </cell>
          <cell r="AA4892">
            <v>0</v>
          </cell>
          <cell r="AB4892">
            <v>0</v>
          </cell>
          <cell r="AC4892">
            <v>0</v>
          </cell>
          <cell r="AD4892">
            <v>0</v>
          </cell>
          <cell r="AE4892">
            <v>0</v>
          </cell>
        </row>
        <row r="4893">
          <cell r="C4893" t="str">
            <v>S070201057</v>
          </cell>
          <cell r="D4893" t="str">
            <v>JOB-MW-02-01-019 แม่พิมพ์ปั้มท่อย่น</v>
          </cell>
          <cell r="F4893" t="str">
            <v>JV0211008</v>
          </cell>
          <cell r="G4893">
            <v>37590</v>
          </cell>
          <cell r="H4893">
            <v>1</v>
          </cell>
          <cell r="I4893">
            <v>1317.25</v>
          </cell>
          <cell r="J4893">
            <v>1</v>
          </cell>
          <cell r="K4893">
            <v>37590</v>
          </cell>
          <cell r="N4893">
            <v>0</v>
          </cell>
          <cell r="O4893">
            <v>1316.25</v>
          </cell>
          <cell r="P4893">
            <v>1316.25</v>
          </cell>
          <cell r="Q4893">
            <v>1316.25</v>
          </cell>
          <cell r="R4893">
            <v>1316.25</v>
          </cell>
          <cell r="S4893">
            <v>1316.25</v>
          </cell>
          <cell r="T4893">
            <v>0</v>
          </cell>
          <cell r="U4893">
            <v>0</v>
          </cell>
          <cell r="V4893">
            <v>0</v>
          </cell>
          <cell r="W4893">
            <v>0</v>
          </cell>
          <cell r="X4893">
            <v>0</v>
          </cell>
          <cell r="Y4893">
            <v>0</v>
          </cell>
          <cell r="Z4893">
            <v>0</v>
          </cell>
          <cell r="AA4893">
            <v>0</v>
          </cell>
          <cell r="AB4893">
            <v>0</v>
          </cell>
          <cell r="AC4893">
            <v>0</v>
          </cell>
          <cell r="AD4893">
            <v>0</v>
          </cell>
          <cell r="AE4893">
            <v>0</v>
          </cell>
        </row>
        <row r="4894">
          <cell r="C4894" t="str">
            <v>S070201058</v>
          </cell>
          <cell r="D4894" t="str">
            <v>JOB-MW-02-01-015 แม่พิมพ์ BLANK CLIP LOCK ลูกปิด</v>
          </cell>
          <cell r="F4894" t="str">
            <v>JV0211008</v>
          </cell>
          <cell r="G4894">
            <v>37590</v>
          </cell>
          <cell r="H4894">
            <v>1</v>
          </cell>
          <cell r="I4894">
            <v>3472.75</v>
          </cell>
          <cell r="J4894">
            <v>1</v>
          </cell>
          <cell r="K4894">
            <v>37590</v>
          </cell>
          <cell r="N4894">
            <v>0</v>
          </cell>
          <cell r="O4894">
            <v>3471.75</v>
          </cell>
          <cell r="P4894">
            <v>3471.75</v>
          </cell>
          <cell r="Q4894">
            <v>3471.75</v>
          </cell>
          <cell r="R4894">
            <v>3471.75</v>
          </cell>
          <cell r="S4894">
            <v>3471.75</v>
          </cell>
          <cell r="T4894">
            <v>0</v>
          </cell>
          <cell r="U4894">
            <v>0</v>
          </cell>
          <cell r="V4894">
            <v>0</v>
          </cell>
          <cell r="W4894">
            <v>0</v>
          </cell>
          <cell r="X4894">
            <v>0</v>
          </cell>
          <cell r="Y4894">
            <v>0</v>
          </cell>
          <cell r="Z4894">
            <v>0</v>
          </cell>
          <cell r="AA4894">
            <v>0</v>
          </cell>
          <cell r="AB4894">
            <v>0</v>
          </cell>
          <cell r="AC4894">
            <v>0</v>
          </cell>
          <cell r="AD4894">
            <v>0</v>
          </cell>
          <cell r="AE4894">
            <v>0</v>
          </cell>
        </row>
        <row r="4895">
          <cell r="C4895" t="str">
            <v>S070201059</v>
          </cell>
          <cell r="D4895" t="str">
            <v>JOB-MW-02-01-017 แม่พิมพ์ขึ้นรูป SIDE PLATE</v>
          </cell>
          <cell r="F4895" t="str">
            <v>JV0211008</v>
          </cell>
          <cell r="G4895">
            <v>37590</v>
          </cell>
          <cell r="H4895">
            <v>1</v>
          </cell>
          <cell r="I4895">
            <v>1077.75</v>
          </cell>
          <cell r="J4895">
            <v>1</v>
          </cell>
          <cell r="K4895">
            <v>37590</v>
          </cell>
          <cell r="N4895">
            <v>0</v>
          </cell>
          <cell r="O4895">
            <v>1076.75</v>
          </cell>
          <cell r="P4895">
            <v>1076.75</v>
          </cell>
          <cell r="Q4895">
            <v>1076.75</v>
          </cell>
          <cell r="R4895">
            <v>1076.75</v>
          </cell>
          <cell r="S4895">
            <v>1076.75</v>
          </cell>
          <cell r="T4895">
            <v>0</v>
          </cell>
          <cell r="U4895">
            <v>0</v>
          </cell>
          <cell r="V4895">
            <v>0</v>
          </cell>
          <cell r="W4895">
            <v>0</v>
          </cell>
          <cell r="X4895">
            <v>0</v>
          </cell>
          <cell r="Y4895">
            <v>0</v>
          </cell>
          <cell r="Z4895">
            <v>0</v>
          </cell>
          <cell r="AA4895">
            <v>0</v>
          </cell>
          <cell r="AB4895">
            <v>0</v>
          </cell>
          <cell r="AC4895">
            <v>0</v>
          </cell>
          <cell r="AD4895">
            <v>0</v>
          </cell>
          <cell r="AE4895">
            <v>0</v>
          </cell>
        </row>
        <row r="4896">
          <cell r="C4896" t="str">
            <v>S070201060</v>
          </cell>
          <cell r="D4896" t="str">
            <v>JOB-MW-02-01-018 แม่พิมพ์ BLANK BRACKET COND</v>
          </cell>
          <cell r="F4896" t="str">
            <v>JV0211008</v>
          </cell>
          <cell r="G4896">
            <v>37590</v>
          </cell>
          <cell r="H4896">
            <v>1</v>
          </cell>
          <cell r="I4896">
            <v>1317.25</v>
          </cell>
          <cell r="J4896">
            <v>1</v>
          </cell>
          <cell r="K4896">
            <v>37590</v>
          </cell>
          <cell r="N4896">
            <v>0</v>
          </cell>
          <cell r="O4896">
            <v>1316.25</v>
          </cell>
          <cell r="P4896">
            <v>1316.25</v>
          </cell>
          <cell r="Q4896">
            <v>1316.25</v>
          </cell>
          <cell r="R4896">
            <v>1316.25</v>
          </cell>
          <cell r="S4896">
            <v>1316.25</v>
          </cell>
          <cell r="T4896">
            <v>0</v>
          </cell>
          <cell r="U4896">
            <v>0</v>
          </cell>
          <cell r="V4896">
            <v>0</v>
          </cell>
          <cell r="W4896">
            <v>0</v>
          </cell>
          <cell r="X4896">
            <v>0</v>
          </cell>
          <cell r="Y4896">
            <v>0</v>
          </cell>
          <cell r="Z4896">
            <v>0</v>
          </cell>
          <cell r="AA4896">
            <v>0</v>
          </cell>
          <cell r="AB4896">
            <v>0</v>
          </cell>
          <cell r="AC4896">
            <v>0</v>
          </cell>
          <cell r="AD4896">
            <v>0</v>
          </cell>
          <cell r="AE4896">
            <v>0</v>
          </cell>
        </row>
        <row r="4897">
          <cell r="C4897" t="str">
            <v>S070201061</v>
          </cell>
          <cell r="D4897" t="str">
            <v>JOB-MW-02-01-022 แม่พิมพ์เจาะรู 10.05</v>
          </cell>
          <cell r="F4897" t="str">
            <v>JV0211008</v>
          </cell>
          <cell r="G4897">
            <v>37590</v>
          </cell>
          <cell r="H4897">
            <v>2</v>
          </cell>
          <cell r="I4897">
            <v>2056.02</v>
          </cell>
          <cell r="J4897">
            <v>2</v>
          </cell>
          <cell r="K4897">
            <v>37590</v>
          </cell>
          <cell r="N4897">
            <v>0</v>
          </cell>
          <cell r="O4897">
            <v>2054.02</v>
          </cell>
          <cell r="P4897">
            <v>2054.02</v>
          </cell>
          <cell r="Q4897">
            <v>2054.02</v>
          </cell>
          <cell r="R4897">
            <v>2054.02</v>
          </cell>
          <cell r="S4897">
            <v>2054.02</v>
          </cell>
          <cell r="T4897">
            <v>0</v>
          </cell>
          <cell r="U4897">
            <v>0</v>
          </cell>
          <cell r="V4897">
            <v>0</v>
          </cell>
          <cell r="W4897">
            <v>0</v>
          </cell>
          <cell r="X4897">
            <v>0</v>
          </cell>
          <cell r="Y4897">
            <v>0</v>
          </cell>
          <cell r="Z4897">
            <v>0</v>
          </cell>
          <cell r="AA4897">
            <v>0</v>
          </cell>
          <cell r="AB4897">
            <v>0</v>
          </cell>
          <cell r="AC4897">
            <v>0</v>
          </cell>
          <cell r="AD4897">
            <v>0</v>
          </cell>
          <cell r="AE4897">
            <v>0</v>
          </cell>
        </row>
        <row r="4898">
          <cell r="C4898" t="str">
            <v>S060200292</v>
          </cell>
          <cell r="D4898" t="str">
            <v>JOB-MW-02-01-011 ทำหัว SPOT</v>
          </cell>
          <cell r="F4898" t="str">
            <v>JV0211008</v>
          </cell>
          <cell r="G4898">
            <v>37590</v>
          </cell>
          <cell r="H4898">
            <v>1</v>
          </cell>
          <cell r="I4898">
            <v>1197.5</v>
          </cell>
          <cell r="J4898">
            <v>1</v>
          </cell>
          <cell r="K4898">
            <v>37590</v>
          </cell>
          <cell r="N4898">
            <v>0</v>
          </cell>
          <cell r="O4898">
            <v>1196.5</v>
          </cell>
          <cell r="P4898">
            <v>1196.5</v>
          </cell>
          <cell r="Q4898">
            <v>1196.5</v>
          </cell>
          <cell r="R4898">
            <v>1196.5</v>
          </cell>
          <cell r="S4898">
            <v>1196.5</v>
          </cell>
          <cell r="T4898">
            <v>0</v>
          </cell>
          <cell r="U4898">
            <v>0</v>
          </cell>
          <cell r="V4898">
            <v>0</v>
          </cell>
          <cell r="W4898">
            <v>0</v>
          </cell>
          <cell r="X4898">
            <v>0</v>
          </cell>
          <cell r="Y4898">
            <v>0</v>
          </cell>
          <cell r="Z4898">
            <v>0</v>
          </cell>
          <cell r="AA4898">
            <v>0</v>
          </cell>
          <cell r="AB4898">
            <v>0</v>
          </cell>
          <cell r="AC4898">
            <v>0</v>
          </cell>
          <cell r="AD4898">
            <v>0</v>
          </cell>
          <cell r="AE4898">
            <v>0</v>
          </cell>
        </row>
        <row r="4899">
          <cell r="C4899" t="str">
            <v>S060200293</v>
          </cell>
          <cell r="D4899" t="str">
            <v>JOB-MW-02-01-9966 สร้างฉากกั้นสเก็ตไฟ เครื่อง SPOT</v>
          </cell>
          <cell r="F4899" t="str">
            <v>JV0211008</v>
          </cell>
          <cell r="G4899">
            <v>37590</v>
          </cell>
          <cell r="H4899">
            <v>3</v>
          </cell>
          <cell r="I4899">
            <v>18266.13</v>
          </cell>
          <cell r="J4899">
            <v>3</v>
          </cell>
          <cell r="K4899">
            <v>37590</v>
          </cell>
          <cell r="N4899">
            <v>0</v>
          </cell>
          <cell r="O4899">
            <v>18263.13</v>
          </cell>
          <cell r="P4899">
            <v>18263.13</v>
          </cell>
          <cell r="Q4899">
            <v>18263.13</v>
          </cell>
          <cell r="R4899">
            <v>18263.13</v>
          </cell>
          <cell r="S4899">
            <v>18263.13</v>
          </cell>
          <cell r="T4899">
            <v>0</v>
          </cell>
          <cell r="U4899">
            <v>0</v>
          </cell>
          <cell r="V4899">
            <v>0</v>
          </cell>
          <cell r="W4899">
            <v>0</v>
          </cell>
          <cell r="X4899">
            <v>0</v>
          </cell>
          <cell r="Y4899">
            <v>0</v>
          </cell>
          <cell r="Z4899">
            <v>0</v>
          </cell>
          <cell r="AA4899">
            <v>0</v>
          </cell>
          <cell r="AB4899">
            <v>0</v>
          </cell>
          <cell r="AC4899">
            <v>0</v>
          </cell>
          <cell r="AD4899">
            <v>0</v>
          </cell>
          <cell r="AE4899">
            <v>0</v>
          </cell>
        </row>
        <row r="4900">
          <cell r="C4900" t="str">
            <v>S060200294</v>
          </cell>
          <cell r="D4900" t="str">
            <v>JOB-MW-02-01-9971 ทำชั้นวางแม่พิมพ์</v>
          </cell>
          <cell r="F4900" t="str">
            <v>JV0211008</v>
          </cell>
          <cell r="G4900">
            <v>37590</v>
          </cell>
          <cell r="H4900">
            <v>3</v>
          </cell>
          <cell r="I4900">
            <v>34886.25</v>
          </cell>
          <cell r="J4900">
            <v>3</v>
          </cell>
          <cell r="K4900">
            <v>37590</v>
          </cell>
          <cell r="N4900">
            <v>0</v>
          </cell>
          <cell r="O4900">
            <v>34883.25</v>
          </cell>
          <cell r="P4900">
            <v>34883.25</v>
          </cell>
          <cell r="Q4900">
            <v>34883.25</v>
          </cell>
          <cell r="R4900">
            <v>34883.25</v>
          </cell>
          <cell r="S4900">
            <v>34883.25</v>
          </cell>
          <cell r="T4900">
            <v>0</v>
          </cell>
          <cell r="U4900">
            <v>0</v>
          </cell>
          <cell r="V4900">
            <v>0</v>
          </cell>
          <cell r="W4900">
            <v>0</v>
          </cell>
          <cell r="X4900">
            <v>0</v>
          </cell>
          <cell r="Y4900">
            <v>0</v>
          </cell>
          <cell r="Z4900">
            <v>0</v>
          </cell>
          <cell r="AA4900">
            <v>0</v>
          </cell>
          <cell r="AB4900">
            <v>0</v>
          </cell>
          <cell r="AC4900">
            <v>0</v>
          </cell>
          <cell r="AD4900">
            <v>0</v>
          </cell>
          <cell r="AE4900">
            <v>0</v>
          </cell>
        </row>
        <row r="4901">
          <cell r="C4901" t="str">
            <v>S070300139</v>
          </cell>
          <cell r="D4901" t="str">
            <v>JOB-FIN-02-01-016 แม่พิมพ์ FIN PRESS J#2</v>
          </cell>
          <cell r="F4901" t="str">
            <v>JV0211008</v>
          </cell>
          <cell r="G4901">
            <v>37590</v>
          </cell>
          <cell r="H4901">
            <v>1</v>
          </cell>
          <cell r="I4901">
            <v>2035.75</v>
          </cell>
          <cell r="J4901">
            <v>1</v>
          </cell>
          <cell r="K4901">
            <v>37590</v>
          </cell>
          <cell r="N4901">
            <v>0</v>
          </cell>
          <cell r="O4901">
            <v>2034.75</v>
          </cell>
          <cell r="P4901">
            <v>2034.75</v>
          </cell>
          <cell r="Q4901">
            <v>2034.75</v>
          </cell>
          <cell r="R4901">
            <v>2034.75</v>
          </cell>
          <cell r="S4901">
            <v>2034.75</v>
          </cell>
          <cell r="T4901">
            <v>0</v>
          </cell>
          <cell r="U4901">
            <v>0</v>
          </cell>
          <cell r="V4901">
            <v>0</v>
          </cell>
          <cell r="W4901">
            <v>0</v>
          </cell>
          <cell r="X4901">
            <v>0</v>
          </cell>
          <cell r="Y4901">
            <v>0</v>
          </cell>
          <cell r="Z4901">
            <v>0</v>
          </cell>
          <cell r="AA4901">
            <v>0</v>
          </cell>
          <cell r="AB4901">
            <v>0</v>
          </cell>
          <cell r="AC4901">
            <v>0</v>
          </cell>
          <cell r="AD4901">
            <v>0</v>
          </cell>
          <cell r="AE4901">
            <v>0</v>
          </cell>
        </row>
        <row r="4902">
          <cell r="C4902" t="str">
            <v>S070300140</v>
          </cell>
          <cell r="D4902" t="str">
            <v>JOB-FIN-02-01-017 แม่พิมพ์ S#8 พิมพ์ CUTTING</v>
          </cell>
          <cell r="F4902" t="str">
            <v>JV0211008</v>
          </cell>
          <cell r="G4902">
            <v>37590</v>
          </cell>
          <cell r="H4902">
            <v>1</v>
          </cell>
          <cell r="I4902">
            <v>1197.5</v>
          </cell>
          <cell r="J4902">
            <v>1</v>
          </cell>
          <cell r="K4902">
            <v>37590</v>
          </cell>
          <cell r="N4902">
            <v>0</v>
          </cell>
          <cell r="O4902">
            <v>1196.5</v>
          </cell>
          <cell r="P4902">
            <v>1196.5</v>
          </cell>
          <cell r="Q4902">
            <v>1196.5</v>
          </cell>
          <cell r="R4902">
            <v>1196.5</v>
          </cell>
          <cell r="S4902">
            <v>1196.5</v>
          </cell>
          <cell r="T4902">
            <v>0</v>
          </cell>
          <cell r="U4902">
            <v>0</v>
          </cell>
          <cell r="V4902">
            <v>0</v>
          </cell>
          <cell r="W4902">
            <v>0</v>
          </cell>
          <cell r="X4902">
            <v>0</v>
          </cell>
          <cell r="Y4902">
            <v>0</v>
          </cell>
          <cell r="Z4902">
            <v>0</v>
          </cell>
          <cell r="AA4902">
            <v>0</v>
          </cell>
          <cell r="AB4902">
            <v>0</v>
          </cell>
          <cell r="AC4902">
            <v>0</v>
          </cell>
          <cell r="AD4902">
            <v>0</v>
          </cell>
          <cell r="AE4902">
            <v>0</v>
          </cell>
        </row>
        <row r="4903">
          <cell r="C4903" t="str">
            <v>S070300141</v>
          </cell>
          <cell r="D4903" t="str">
            <v>JOB-FIN-02-01-019 แม่พิมพ์ S#5 พิมพ์ FEED</v>
          </cell>
          <cell r="F4903" t="str">
            <v>JV0211008</v>
          </cell>
          <cell r="G4903">
            <v>37590</v>
          </cell>
          <cell r="H4903">
            <v>1</v>
          </cell>
          <cell r="I4903">
            <v>1317.25</v>
          </cell>
          <cell r="J4903">
            <v>1</v>
          </cell>
          <cell r="K4903">
            <v>37590</v>
          </cell>
          <cell r="N4903">
            <v>0</v>
          </cell>
          <cell r="O4903">
            <v>1316.25</v>
          </cell>
          <cell r="P4903">
            <v>1316.25</v>
          </cell>
          <cell r="Q4903">
            <v>1316.25</v>
          </cell>
          <cell r="R4903">
            <v>1316.25</v>
          </cell>
          <cell r="S4903">
            <v>1316.25</v>
          </cell>
          <cell r="T4903">
            <v>0</v>
          </cell>
          <cell r="U4903">
            <v>0</v>
          </cell>
          <cell r="V4903">
            <v>0</v>
          </cell>
          <cell r="W4903">
            <v>0</v>
          </cell>
          <cell r="X4903">
            <v>0</v>
          </cell>
          <cell r="Y4903">
            <v>0</v>
          </cell>
          <cell r="Z4903">
            <v>0</v>
          </cell>
          <cell r="AA4903">
            <v>0</v>
          </cell>
          <cell r="AB4903">
            <v>0</v>
          </cell>
          <cell r="AC4903">
            <v>0</v>
          </cell>
          <cell r="AD4903">
            <v>0</v>
          </cell>
          <cell r="AE4903">
            <v>0</v>
          </cell>
        </row>
        <row r="4904">
          <cell r="C4904" t="str">
            <v>S070300142</v>
          </cell>
          <cell r="D4904" t="str">
            <v>JOB-FIN-02-01-024 แม่พิมพ์ OAK #9 พิมพ์ CUTTING</v>
          </cell>
          <cell r="F4904" t="str">
            <v>JV0211008</v>
          </cell>
          <cell r="G4904">
            <v>37590</v>
          </cell>
          <cell r="H4904">
            <v>1</v>
          </cell>
          <cell r="I4904">
            <v>2275.25</v>
          </cell>
          <cell r="J4904">
            <v>1</v>
          </cell>
          <cell r="K4904">
            <v>37590</v>
          </cell>
          <cell r="N4904">
            <v>0</v>
          </cell>
          <cell r="O4904">
            <v>2274.25</v>
          </cell>
          <cell r="P4904">
            <v>2274.25</v>
          </cell>
          <cell r="Q4904">
            <v>2274.25</v>
          </cell>
          <cell r="R4904">
            <v>2274.25</v>
          </cell>
          <cell r="S4904">
            <v>2274.25</v>
          </cell>
          <cell r="T4904">
            <v>0</v>
          </cell>
          <cell r="U4904">
            <v>0</v>
          </cell>
          <cell r="V4904">
            <v>0</v>
          </cell>
          <cell r="W4904">
            <v>0</v>
          </cell>
          <cell r="X4904">
            <v>0</v>
          </cell>
          <cell r="Y4904">
            <v>0</v>
          </cell>
          <cell r="Z4904">
            <v>0</v>
          </cell>
          <cell r="AA4904">
            <v>0</v>
          </cell>
          <cell r="AB4904">
            <v>0</v>
          </cell>
          <cell r="AC4904">
            <v>0</v>
          </cell>
          <cell r="AD4904">
            <v>0</v>
          </cell>
          <cell r="AE4904">
            <v>0</v>
          </cell>
        </row>
        <row r="4905">
          <cell r="C4905" t="str">
            <v>S070300143</v>
          </cell>
          <cell r="D4905" t="str">
            <v>JOB-FIN-02-01-025 แม่พิมพ์ OAK#11</v>
          </cell>
          <cell r="F4905" t="str">
            <v>JV0211008</v>
          </cell>
          <cell r="G4905">
            <v>37590</v>
          </cell>
          <cell r="H4905">
            <v>1</v>
          </cell>
          <cell r="I4905">
            <v>2754.25</v>
          </cell>
          <cell r="J4905">
            <v>1</v>
          </cell>
          <cell r="K4905">
            <v>37590</v>
          </cell>
          <cell r="N4905">
            <v>0</v>
          </cell>
          <cell r="O4905">
            <v>2753.25</v>
          </cell>
          <cell r="P4905">
            <v>2753.25</v>
          </cell>
          <cell r="Q4905">
            <v>2753.25</v>
          </cell>
          <cell r="R4905">
            <v>2753.25</v>
          </cell>
          <cell r="S4905">
            <v>2753.25</v>
          </cell>
          <cell r="T4905">
            <v>0</v>
          </cell>
          <cell r="U4905">
            <v>0</v>
          </cell>
          <cell r="V4905">
            <v>0</v>
          </cell>
          <cell r="W4905">
            <v>0</v>
          </cell>
          <cell r="X4905">
            <v>0</v>
          </cell>
          <cell r="Y4905">
            <v>0</v>
          </cell>
          <cell r="Z4905">
            <v>0</v>
          </cell>
          <cell r="AA4905">
            <v>0</v>
          </cell>
          <cell r="AB4905">
            <v>0</v>
          </cell>
          <cell r="AC4905">
            <v>0</v>
          </cell>
          <cell r="AD4905">
            <v>0</v>
          </cell>
          <cell r="AE4905">
            <v>0</v>
          </cell>
        </row>
        <row r="4906">
          <cell r="C4906" t="str">
            <v>S060300464</v>
          </cell>
          <cell r="D4906" t="str">
            <v>JOB-FIN-02-01-9152 หัวเข็มเครื่อง S#8 (REPAIR)</v>
          </cell>
          <cell r="F4906" t="str">
            <v>JV0211008</v>
          </cell>
          <cell r="G4906">
            <v>37590</v>
          </cell>
          <cell r="H4906">
            <v>1</v>
          </cell>
          <cell r="I4906">
            <v>142998.25</v>
          </cell>
          <cell r="J4906">
            <v>1</v>
          </cell>
          <cell r="K4906">
            <v>37590</v>
          </cell>
          <cell r="N4906">
            <v>0</v>
          </cell>
          <cell r="O4906">
            <v>142997.25</v>
          </cell>
          <cell r="P4906">
            <v>142997.25</v>
          </cell>
          <cell r="Q4906">
            <v>142997.25</v>
          </cell>
          <cell r="R4906">
            <v>142997.25</v>
          </cell>
          <cell r="S4906">
            <v>142997.25</v>
          </cell>
          <cell r="T4906">
            <v>0</v>
          </cell>
          <cell r="U4906">
            <v>0</v>
          </cell>
          <cell r="V4906">
            <v>0</v>
          </cell>
          <cell r="W4906">
            <v>0</v>
          </cell>
          <cell r="X4906">
            <v>0</v>
          </cell>
          <cell r="Y4906">
            <v>0</v>
          </cell>
          <cell r="Z4906">
            <v>0</v>
          </cell>
          <cell r="AA4906">
            <v>0</v>
          </cell>
          <cell r="AB4906">
            <v>0</v>
          </cell>
          <cell r="AC4906">
            <v>0</v>
          </cell>
          <cell r="AD4906">
            <v>0</v>
          </cell>
          <cell r="AE4906">
            <v>0</v>
          </cell>
        </row>
        <row r="4907">
          <cell r="C4907" t="str">
            <v>S060300465</v>
          </cell>
          <cell r="D4907" t="str">
            <v>JOB-FIN-02-01-0475 JIGประกอบ FIN S#8</v>
          </cell>
          <cell r="F4907" t="str">
            <v>JV0211008</v>
          </cell>
          <cell r="G4907">
            <v>37590</v>
          </cell>
          <cell r="H4907">
            <v>2</v>
          </cell>
          <cell r="I4907">
            <v>8438.7000000000007</v>
          </cell>
          <cell r="J4907">
            <v>2</v>
          </cell>
          <cell r="K4907">
            <v>37590</v>
          </cell>
          <cell r="N4907">
            <v>0</v>
          </cell>
          <cell r="O4907">
            <v>8436.7000000000007</v>
          </cell>
          <cell r="P4907">
            <v>8436.7000000000007</v>
          </cell>
          <cell r="Q4907">
            <v>8436.7000000000007</v>
          </cell>
          <cell r="R4907">
            <v>8436.7000000000007</v>
          </cell>
          <cell r="S4907">
            <v>8436.7000000000007</v>
          </cell>
          <cell r="T4907">
            <v>0</v>
          </cell>
          <cell r="U4907">
            <v>0</v>
          </cell>
          <cell r="V4907">
            <v>0</v>
          </cell>
          <cell r="W4907">
            <v>0</v>
          </cell>
          <cell r="X4907">
            <v>0</v>
          </cell>
          <cell r="Y4907">
            <v>0</v>
          </cell>
          <cell r="Z4907">
            <v>0</v>
          </cell>
          <cell r="AA4907">
            <v>0</v>
          </cell>
          <cell r="AB4907">
            <v>0</v>
          </cell>
          <cell r="AC4907">
            <v>0</v>
          </cell>
          <cell r="AD4907">
            <v>0</v>
          </cell>
          <cell r="AE4907">
            <v>0</v>
          </cell>
        </row>
        <row r="4908">
          <cell r="C4908" t="str">
            <v>S070300144</v>
          </cell>
          <cell r="D4908" t="str">
            <v>JOB-FIN-02-01-056 FIN PRESS #2</v>
          </cell>
          <cell r="F4908" t="str">
            <v>JV0211008</v>
          </cell>
          <cell r="G4908">
            <v>37590</v>
          </cell>
          <cell r="H4908">
            <v>1</v>
          </cell>
          <cell r="I4908">
            <v>1059</v>
          </cell>
          <cell r="J4908">
            <v>1</v>
          </cell>
          <cell r="K4908">
            <v>37590</v>
          </cell>
          <cell r="N4908">
            <v>0</v>
          </cell>
          <cell r="O4908">
            <v>1058</v>
          </cell>
          <cell r="P4908">
            <v>1058</v>
          </cell>
          <cell r="Q4908">
            <v>1058</v>
          </cell>
          <cell r="R4908">
            <v>1058</v>
          </cell>
          <cell r="S4908">
            <v>1058</v>
          </cell>
          <cell r="T4908">
            <v>0</v>
          </cell>
          <cell r="U4908">
            <v>0</v>
          </cell>
          <cell r="V4908">
            <v>0</v>
          </cell>
          <cell r="W4908">
            <v>0</v>
          </cell>
          <cell r="X4908">
            <v>0</v>
          </cell>
          <cell r="Y4908">
            <v>0</v>
          </cell>
          <cell r="Z4908">
            <v>0</v>
          </cell>
          <cell r="AA4908">
            <v>0</v>
          </cell>
          <cell r="AB4908">
            <v>0</v>
          </cell>
          <cell r="AC4908">
            <v>0</v>
          </cell>
          <cell r="AD4908">
            <v>0</v>
          </cell>
          <cell r="AE4908">
            <v>0</v>
          </cell>
        </row>
        <row r="4909">
          <cell r="C4909" t="str">
            <v>S060300466</v>
          </cell>
          <cell r="D4909" t="str">
            <v>JOB-FIN-02-01-001 หัวเข็มเครื่อง H#4 3/8X3ROW</v>
          </cell>
          <cell r="F4909" t="str">
            <v>JV0211008</v>
          </cell>
          <cell r="G4909">
            <v>37590</v>
          </cell>
          <cell r="H4909">
            <v>1</v>
          </cell>
          <cell r="I4909">
            <v>64124.37</v>
          </cell>
          <cell r="J4909">
            <v>1</v>
          </cell>
          <cell r="K4909">
            <v>37590</v>
          </cell>
          <cell r="N4909">
            <v>0</v>
          </cell>
          <cell r="O4909">
            <v>64123.37</v>
          </cell>
          <cell r="P4909">
            <v>64123.37</v>
          </cell>
          <cell r="Q4909">
            <v>64123.37</v>
          </cell>
          <cell r="R4909">
            <v>64123.37</v>
          </cell>
          <cell r="S4909">
            <v>64123.37</v>
          </cell>
          <cell r="T4909">
            <v>0</v>
          </cell>
          <cell r="U4909">
            <v>0</v>
          </cell>
          <cell r="V4909">
            <v>0</v>
          </cell>
          <cell r="W4909">
            <v>0</v>
          </cell>
          <cell r="X4909">
            <v>0</v>
          </cell>
          <cell r="Y4909">
            <v>0</v>
          </cell>
          <cell r="Z4909">
            <v>0</v>
          </cell>
          <cell r="AA4909">
            <v>0</v>
          </cell>
          <cell r="AB4909">
            <v>0</v>
          </cell>
          <cell r="AC4909">
            <v>0</v>
          </cell>
          <cell r="AD4909">
            <v>0</v>
          </cell>
          <cell r="AE4909">
            <v>0</v>
          </cell>
        </row>
        <row r="4910">
          <cell r="C4910" t="str">
            <v>S060300467</v>
          </cell>
          <cell r="D4910" t="str">
            <v>JOB-FIN-02-01-011 หัวเข็ม เครื่อง H#4 พิมพ์ CUTTIN</v>
          </cell>
          <cell r="F4910" t="str">
            <v>JV0211008</v>
          </cell>
          <cell r="G4910">
            <v>37590</v>
          </cell>
          <cell r="H4910">
            <v>1</v>
          </cell>
          <cell r="I4910">
            <v>1086.25</v>
          </cell>
          <cell r="J4910">
            <v>1</v>
          </cell>
          <cell r="K4910">
            <v>37590</v>
          </cell>
          <cell r="N4910">
            <v>0</v>
          </cell>
          <cell r="O4910">
            <v>1085.25</v>
          </cell>
          <cell r="P4910">
            <v>1085.25</v>
          </cell>
          <cell r="Q4910">
            <v>1085.25</v>
          </cell>
          <cell r="R4910">
            <v>1085.25</v>
          </cell>
          <cell r="S4910">
            <v>1085.25</v>
          </cell>
          <cell r="T4910">
            <v>0</v>
          </cell>
          <cell r="U4910">
            <v>0</v>
          </cell>
          <cell r="V4910">
            <v>0</v>
          </cell>
          <cell r="W4910">
            <v>0</v>
          </cell>
          <cell r="X4910">
            <v>0</v>
          </cell>
          <cell r="Y4910">
            <v>0</v>
          </cell>
          <cell r="Z4910">
            <v>0</v>
          </cell>
          <cell r="AA4910">
            <v>0</v>
          </cell>
          <cell r="AB4910">
            <v>0</v>
          </cell>
          <cell r="AC4910">
            <v>0</v>
          </cell>
          <cell r="AD4910">
            <v>0</v>
          </cell>
          <cell r="AE4910">
            <v>0</v>
          </cell>
        </row>
        <row r="4911">
          <cell r="C4911" t="str">
            <v>S060300468</v>
          </cell>
          <cell r="D4911" t="str">
            <v>JOB-FIN-02-01-0481 PUCH&amp;DIE</v>
          </cell>
          <cell r="F4911" t="str">
            <v>JV0211008</v>
          </cell>
          <cell r="G4911">
            <v>37590</v>
          </cell>
          <cell r="H4911">
            <v>1</v>
          </cell>
          <cell r="I4911">
            <v>1697.11</v>
          </cell>
          <cell r="J4911">
            <v>1</v>
          </cell>
          <cell r="K4911">
            <v>37590</v>
          </cell>
          <cell r="N4911">
            <v>0</v>
          </cell>
          <cell r="O4911">
            <v>1696.11</v>
          </cell>
          <cell r="P4911">
            <v>1696.11</v>
          </cell>
          <cell r="Q4911">
            <v>1696.11</v>
          </cell>
          <cell r="R4911">
            <v>1696.11</v>
          </cell>
          <cell r="S4911">
            <v>1696.11</v>
          </cell>
          <cell r="T4911">
            <v>0</v>
          </cell>
          <cell r="U4911">
            <v>0</v>
          </cell>
          <cell r="V4911">
            <v>0</v>
          </cell>
          <cell r="W4911">
            <v>0</v>
          </cell>
          <cell r="X4911">
            <v>0</v>
          </cell>
          <cell r="Y4911">
            <v>0</v>
          </cell>
          <cell r="Z4911">
            <v>0</v>
          </cell>
          <cell r="AA4911">
            <v>0</v>
          </cell>
          <cell r="AB4911">
            <v>0</v>
          </cell>
          <cell r="AC4911">
            <v>0</v>
          </cell>
          <cell r="AD4911">
            <v>0</v>
          </cell>
          <cell r="AE4911">
            <v>0</v>
          </cell>
        </row>
        <row r="4912">
          <cell r="C4912" t="str">
            <v>S060300469</v>
          </cell>
          <cell r="D4912" t="str">
            <v>JOB-TUBE-02-11-002 JIG ดัดท่อCU 3/8</v>
          </cell>
          <cell r="F4912" t="str">
            <v>JV0211008</v>
          </cell>
          <cell r="G4912">
            <v>37590</v>
          </cell>
          <cell r="H4912">
            <v>1</v>
          </cell>
          <cell r="I4912">
            <v>2466.87</v>
          </cell>
          <cell r="J4912">
            <v>1</v>
          </cell>
          <cell r="K4912">
            <v>37590</v>
          </cell>
          <cell r="N4912">
            <v>0</v>
          </cell>
          <cell r="O4912">
            <v>2465.87</v>
          </cell>
          <cell r="P4912">
            <v>2465.87</v>
          </cell>
          <cell r="Q4912">
            <v>2465.87</v>
          </cell>
          <cell r="R4912">
            <v>2465.87</v>
          </cell>
          <cell r="S4912">
            <v>2465.87</v>
          </cell>
          <cell r="T4912">
            <v>0</v>
          </cell>
          <cell r="U4912">
            <v>0</v>
          </cell>
          <cell r="V4912">
            <v>0</v>
          </cell>
          <cell r="W4912">
            <v>0</v>
          </cell>
          <cell r="X4912">
            <v>0</v>
          </cell>
          <cell r="Y4912">
            <v>0</v>
          </cell>
          <cell r="Z4912">
            <v>0</v>
          </cell>
          <cell r="AA4912">
            <v>0</v>
          </cell>
          <cell r="AB4912">
            <v>0</v>
          </cell>
          <cell r="AC4912">
            <v>0</v>
          </cell>
          <cell r="AD4912">
            <v>0</v>
          </cell>
          <cell r="AE4912">
            <v>0</v>
          </cell>
        </row>
        <row r="4913">
          <cell r="C4913" t="str">
            <v>S060300470</v>
          </cell>
          <cell r="D4913" t="str">
            <v>JOB-EXP-02-11-007 ประตู เปิด-ปิด OAK</v>
          </cell>
          <cell r="F4913" t="str">
            <v>JV0211008</v>
          </cell>
          <cell r="G4913">
            <v>37590</v>
          </cell>
          <cell r="H4913">
            <v>4</v>
          </cell>
          <cell r="I4913">
            <v>1237.5</v>
          </cell>
          <cell r="J4913">
            <v>4</v>
          </cell>
          <cell r="K4913">
            <v>37590</v>
          </cell>
          <cell r="N4913">
            <v>0</v>
          </cell>
          <cell r="O4913">
            <v>1233.5</v>
          </cell>
          <cell r="P4913">
            <v>1233.5</v>
          </cell>
          <cell r="Q4913">
            <v>1233.5</v>
          </cell>
          <cell r="R4913">
            <v>1233.5</v>
          </cell>
          <cell r="S4913">
            <v>1233.5</v>
          </cell>
          <cell r="T4913">
            <v>0</v>
          </cell>
          <cell r="U4913">
            <v>0</v>
          </cell>
          <cell r="V4913">
            <v>0</v>
          </cell>
          <cell r="W4913">
            <v>0</v>
          </cell>
          <cell r="X4913">
            <v>0</v>
          </cell>
          <cell r="Y4913">
            <v>0</v>
          </cell>
          <cell r="Z4913">
            <v>0</v>
          </cell>
          <cell r="AA4913">
            <v>0</v>
          </cell>
          <cell r="AB4913">
            <v>0</v>
          </cell>
          <cell r="AC4913">
            <v>0</v>
          </cell>
          <cell r="AD4913">
            <v>0</v>
          </cell>
          <cell r="AE4913">
            <v>0</v>
          </cell>
        </row>
        <row r="4914">
          <cell r="C4914" t="str">
            <v>S060400618</v>
          </cell>
          <cell r="D4914" t="str">
            <v>JOB-0474 JIG เจาะท่อ OUTLET EX1000</v>
          </cell>
          <cell r="F4914" t="str">
            <v>JV0211008</v>
          </cell>
          <cell r="G4914">
            <v>37590</v>
          </cell>
          <cell r="H4914">
            <v>1</v>
          </cell>
          <cell r="I4914">
            <v>6839.85</v>
          </cell>
          <cell r="J4914">
            <v>1</v>
          </cell>
          <cell r="K4914">
            <v>37590</v>
          </cell>
          <cell r="N4914">
            <v>0</v>
          </cell>
          <cell r="O4914">
            <v>6838.85</v>
          </cell>
          <cell r="P4914">
            <v>6838.85</v>
          </cell>
          <cell r="Q4914">
            <v>6838.85</v>
          </cell>
          <cell r="R4914">
            <v>6838.85</v>
          </cell>
          <cell r="S4914">
            <v>6838.85</v>
          </cell>
          <cell r="T4914">
            <v>0</v>
          </cell>
          <cell r="U4914">
            <v>0</v>
          </cell>
          <cell r="V4914">
            <v>0</v>
          </cell>
          <cell r="W4914">
            <v>0</v>
          </cell>
          <cell r="X4914">
            <v>0</v>
          </cell>
          <cell r="Y4914">
            <v>0</v>
          </cell>
          <cell r="Z4914">
            <v>0</v>
          </cell>
          <cell r="AA4914">
            <v>0</v>
          </cell>
          <cell r="AB4914">
            <v>0</v>
          </cell>
          <cell r="AC4914">
            <v>0</v>
          </cell>
          <cell r="AD4914">
            <v>0</v>
          </cell>
          <cell r="AE4914">
            <v>0</v>
          </cell>
        </row>
        <row r="4915">
          <cell r="C4915" t="str">
            <v>S060400619</v>
          </cell>
          <cell r="D4915" t="str">
            <v>JOB-0486 JIG รีดท่อ 1 5/8</v>
          </cell>
          <cell r="F4915" t="str">
            <v>JV0211008</v>
          </cell>
          <cell r="G4915">
            <v>37590</v>
          </cell>
          <cell r="H4915">
            <v>1</v>
          </cell>
          <cell r="I4915">
            <v>2993.32</v>
          </cell>
          <cell r="J4915">
            <v>1</v>
          </cell>
          <cell r="K4915">
            <v>37590</v>
          </cell>
          <cell r="N4915">
            <v>0</v>
          </cell>
          <cell r="O4915">
            <v>2992.32</v>
          </cell>
          <cell r="P4915">
            <v>2992.32</v>
          </cell>
          <cell r="Q4915">
            <v>2992.32</v>
          </cell>
          <cell r="R4915">
            <v>2992.32</v>
          </cell>
          <cell r="S4915">
            <v>2992.32</v>
          </cell>
          <cell r="T4915">
            <v>0</v>
          </cell>
          <cell r="U4915">
            <v>0</v>
          </cell>
          <cell r="V4915">
            <v>0</v>
          </cell>
          <cell r="W4915">
            <v>0</v>
          </cell>
          <cell r="X4915">
            <v>0</v>
          </cell>
          <cell r="Y4915">
            <v>0</v>
          </cell>
          <cell r="Z4915">
            <v>0</v>
          </cell>
          <cell r="AA4915">
            <v>0</v>
          </cell>
          <cell r="AB4915">
            <v>0</v>
          </cell>
          <cell r="AC4915">
            <v>0</v>
          </cell>
          <cell r="AD4915">
            <v>0</v>
          </cell>
          <cell r="AE4915">
            <v>0</v>
          </cell>
        </row>
        <row r="4916">
          <cell r="C4916" t="str">
            <v>S060400620</v>
          </cell>
          <cell r="D4916" t="str">
            <v>JOB-0486 JIG เจาะท่อ 2 1/8</v>
          </cell>
          <cell r="F4916" t="str">
            <v>JV0211008</v>
          </cell>
          <cell r="G4916">
            <v>37590</v>
          </cell>
          <cell r="H4916">
            <v>1</v>
          </cell>
          <cell r="I4916">
            <v>3701.18</v>
          </cell>
          <cell r="J4916">
            <v>1</v>
          </cell>
          <cell r="K4916">
            <v>37590</v>
          </cell>
          <cell r="N4916">
            <v>0</v>
          </cell>
          <cell r="O4916">
            <v>3700.18</v>
          </cell>
          <cell r="P4916">
            <v>3700.18</v>
          </cell>
          <cell r="Q4916">
            <v>3700.18</v>
          </cell>
          <cell r="R4916">
            <v>3700.18</v>
          </cell>
          <cell r="S4916">
            <v>3700.18</v>
          </cell>
          <cell r="T4916">
            <v>0</v>
          </cell>
          <cell r="U4916">
            <v>0</v>
          </cell>
          <cell r="V4916">
            <v>0</v>
          </cell>
          <cell r="W4916">
            <v>0</v>
          </cell>
          <cell r="X4916">
            <v>0</v>
          </cell>
          <cell r="Y4916">
            <v>0</v>
          </cell>
          <cell r="Z4916">
            <v>0</v>
          </cell>
          <cell r="AA4916">
            <v>0</v>
          </cell>
          <cell r="AB4916">
            <v>0</v>
          </cell>
          <cell r="AC4916">
            <v>0</v>
          </cell>
          <cell r="AD4916">
            <v>0</v>
          </cell>
          <cell r="AE4916">
            <v>0</v>
          </cell>
        </row>
        <row r="4917">
          <cell r="C4917" t="str">
            <v>S060400621</v>
          </cell>
          <cell r="D4917" t="str">
            <v>JOB-0486 JIG เจาะท่อ 1 5/8</v>
          </cell>
          <cell r="F4917" t="str">
            <v>JV0211008</v>
          </cell>
          <cell r="G4917">
            <v>37590</v>
          </cell>
          <cell r="H4917">
            <v>1</v>
          </cell>
          <cell r="I4917">
            <v>2814.63</v>
          </cell>
          <cell r="J4917">
            <v>1</v>
          </cell>
          <cell r="K4917">
            <v>37590</v>
          </cell>
          <cell r="N4917">
            <v>0</v>
          </cell>
          <cell r="O4917">
            <v>2813.63</v>
          </cell>
          <cell r="P4917">
            <v>2813.63</v>
          </cell>
          <cell r="Q4917">
            <v>2813.63</v>
          </cell>
          <cell r="R4917">
            <v>2813.63</v>
          </cell>
          <cell r="S4917">
            <v>2813.63</v>
          </cell>
          <cell r="T4917">
            <v>0</v>
          </cell>
          <cell r="U4917">
            <v>0</v>
          </cell>
          <cell r="V4917">
            <v>0</v>
          </cell>
          <cell r="W4917">
            <v>0</v>
          </cell>
          <cell r="X4917">
            <v>0</v>
          </cell>
          <cell r="Y4917">
            <v>0</v>
          </cell>
          <cell r="Z4917">
            <v>0</v>
          </cell>
          <cell r="AA4917">
            <v>0</v>
          </cell>
          <cell r="AB4917">
            <v>0</v>
          </cell>
          <cell r="AC4917">
            <v>0</v>
          </cell>
          <cell r="AD4917">
            <v>0</v>
          </cell>
          <cell r="AE4917">
            <v>0</v>
          </cell>
        </row>
        <row r="4918">
          <cell r="C4918" t="str">
            <v>S070400154</v>
          </cell>
          <cell r="D4918" t="str">
            <v>JOB-0488 JIG ปั้มท่อ 3/16 TUB-210</v>
          </cell>
          <cell r="F4918" t="str">
            <v>JV0211008</v>
          </cell>
          <cell r="G4918">
            <v>37590</v>
          </cell>
          <cell r="H4918">
            <v>1</v>
          </cell>
          <cell r="I4918">
            <v>2431.77</v>
          </cell>
          <cell r="J4918">
            <v>1</v>
          </cell>
          <cell r="K4918">
            <v>37590</v>
          </cell>
          <cell r="N4918">
            <v>0</v>
          </cell>
          <cell r="O4918">
            <v>2430.77</v>
          </cell>
          <cell r="P4918">
            <v>2430.77</v>
          </cell>
          <cell r="Q4918">
            <v>2430.77</v>
          </cell>
          <cell r="R4918">
            <v>2430.77</v>
          </cell>
          <cell r="S4918">
            <v>2430.77</v>
          </cell>
          <cell r="T4918">
            <v>0</v>
          </cell>
          <cell r="U4918">
            <v>0</v>
          </cell>
          <cell r="V4918">
            <v>0</v>
          </cell>
          <cell r="W4918">
            <v>0</v>
          </cell>
          <cell r="X4918">
            <v>0</v>
          </cell>
          <cell r="Y4918">
            <v>0</v>
          </cell>
          <cell r="Z4918">
            <v>0</v>
          </cell>
          <cell r="AA4918">
            <v>0</v>
          </cell>
          <cell r="AB4918">
            <v>0</v>
          </cell>
          <cell r="AC4918">
            <v>0</v>
          </cell>
          <cell r="AD4918">
            <v>0</v>
          </cell>
          <cell r="AE4918">
            <v>0</v>
          </cell>
        </row>
        <row r="4919">
          <cell r="C4919" t="str">
            <v>S070400155</v>
          </cell>
          <cell r="D4919" t="str">
            <v>JOB-0488 JIG ปั้มท่อ 1/4 TUB-312</v>
          </cell>
          <cell r="F4919" t="str">
            <v>JV0211008</v>
          </cell>
          <cell r="G4919">
            <v>37590</v>
          </cell>
          <cell r="H4919">
            <v>1</v>
          </cell>
          <cell r="I4919">
            <v>2431.7800000000002</v>
          </cell>
          <cell r="J4919">
            <v>1</v>
          </cell>
          <cell r="K4919">
            <v>37590</v>
          </cell>
          <cell r="N4919">
            <v>0</v>
          </cell>
          <cell r="O4919">
            <v>2430.7800000000002</v>
          </cell>
          <cell r="P4919">
            <v>2430.7800000000002</v>
          </cell>
          <cell r="Q4919">
            <v>2430.7800000000002</v>
          </cell>
          <cell r="R4919">
            <v>2430.7800000000002</v>
          </cell>
          <cell r="S4919">
            <v>2430.7800000000002</v>
          </cell>
          <cell r="T4919">
            <v>0</v>
          </cell>
          <cell r="U4919">
            <v>0</v>
          </cell>
          <cell r="V4919">
            <v>0</v>
          </cell>
          <cell r="W4919">
            <v>0</v>
          </cell>
          <cell r="X4919">
            <v>0</v>
          </cell>
          <cell r="Y4919">
            <v>0</v>
          </cell>
          <cell r="Z4919">
            <v>0</v>
          </cell>
          <cell r="AA4919">
            <v>0</v>
          </cell>
          <cell r="AB4919">
            <v>0</v>
          </cell>
          <cell r="AC4919">
            <v>0</v>
          </cell>
          <cell r="AD4919">
            <v>0</v>
          </cell>
          <cell r="AE4919">
            <v>0</v>
          </cell>
        </row>
        <row r="4920">
          <cell r="C4920" t="str">
            <v>S070400156</v>
          </cell>
          <cell r="D4920" t="str">
            <v>JOB-0488 JIG ปั้มท่อ 1/4 TUB-02-006</v>
          </cell>
          <cell r="F4920" t="str">
            <v>JV0211008</v>
          </cell>
          <cell r="G4920">
            <v>37590</v>
          </cell>
          <cell r="H4920">
            <v>1</v>
          </cell>
          <cell r="I4920">
            <v>2358.12</v>
          </cell>
          <cell r="J4920">
            <v>1</v>
          </cell>
          <cell r="K4920">
            <v>37590</v>
          </cell>
          <cell r="N4920">
            <v>0</v>
          </cell>
          <cell r="O4920">
            <v>2357.12</v>
          </cell>
          <cell r="P4920">
            <v>2357.12</v>
          </cell>
          <cell r="Q4920">
            <v>2357.12</v>
          </cell>
          <cell r="R4920">
            <v>2357.12</v>
          </cell>
          <cell r="S4920">
            <v>2357.12</v>
          </cell>
          <cell r="T4920">
            <v>0</v>
          </cell>
          <cell r="U4920">
            <v>0</v>
          </cell>
          <cell r="V4920">
            <v>0</v>
          </cell>
          <cell r="W4920">
            <v>0</v>
          </cell>
          <cell r="X4920">
            <v>0</v>
          </cell>
          <cell r="Y4920">
            <v>0</v>
          </cell>
          <cell r="Z4920">
            <v>0</v>
          </cell>
          <cell r="AA4920">
            <v>0</v>
          </cell>
          <cell r="AB4920">
            <v>0</v>
          </cell>
          <cell r="AC4920">
            <v>0</v>
          </cell>
          <cell r="AD4920">
            <v>0</v>
          </cell>
          <cell r="AE4920">
            <v>0</v>
          </cell>
        </row>
        <row r="4921">
          <cell r="C4921" t="str">
            <v>S060400622</v>
          </cell>
          <cell r="D4921" t="str">
            <v>JOB-0474 หัว TEST รั่ว EX-1000</v>
          </cell>
          <cell r="F4921" t="str">
            <v>JV0211008</v>
          </cell>
          <cell r="G4921">
            <v>37590</v>
          </cell>
          <cell r="H4921">
            <v>4</v>
          </cell>
          <cell r="I4921">
            <v>1161.02</v>
          </cell>
          <cell r="J4921">
            <v>4</v>
          </cell>
          <cell r="K4921">
            <v>37590</v>
          </cell>
          <cell r="N4921">
            <v>0</v>
          </cell>
          <cell r="O4921">
            <v>1157.02</v>
          </cell>
          <cell r="P4921">
            <v>1157.02</v>
          </cell>
          <cell r="Q4921">
            <v>1157.02</v>
          </cell>
          <cell r="R4921">
            <v>1157.02</v>
          </cell>
          <cell r="S4921">
            <v>1157.02</v>
          </cell>
          <cell r="T4921">
            <v>0</v>
          </cell>
          <cell r="U4921">
            <v>0</v>
          </cell>
          <cell r="V4921">
            <v>0</v>
          </cell>
          <cell r="W4921">
            <v>0</v>
          </cell>
          <cell r="X4921">
            <v>0</v>
          </cell>
          <cell r="Y4921">
            <v>0</v>
          </cell>
          <cell r="Z4921">
            <v>0</v>
          </cell>
          <cell r="AA4921">
            <v>0</v>
          </cell>
          <cell r="AB4921">
            <v>0</v>
          </cell>
          <cell r="AC4921">
            <v>0</v>
          </cell>
          <cell r="AD4921">
            <v>0</v>
          </cell>
          <cell r="AE4921">
            <v>0</v>
          </cell>
        </row>
        <row r="4922">
          <cell r="C4922" t="str">
            <v>S060400623</v>
          </cell>
          <cell r="D4922" t="str">
            <v>JOB-0489 หัว TEST รั่ว ORING 7/8</v>
          </cell>
          <cell r="F4922" t="str">
            <v>JV0211008</v>
          </cell>
          <cell r="G4922">
            <v>37590</v>
          </cell>
          <cell r="H4922">
            <v>4</v>
          </cell>
          <cell r="I4922">
            <v>2927.1</v>
          </cell>
          <cell r="J4922">
            <v>4</v>
          </cell>
          <cell r="K4922">
            <v>37590</v>
          </cell>
          <cell r="N4922">
            <v>0</v>
          </cell>
          <cell r="O4922">
            <v>2923.1</v>
          </cell>
          <cell r="P4922">
            <v>2923.1</v>
          </cell>
          <cell r="Q4922">
            <v>2923.1</v>
          </cell>
          <cell r="R4922">
            <v>2923.1</v>
          </cell>
          <cell r="S4922">
            <v>2923.1</v>
          </cell>
          <cell r="T4922">
            <v>0</v>
          </cell>
          <cell r="U4922">
            <v>0</v>
          </cell>
          <cell r="V4922">
            <v>0</v>
          </cell>
          <cell r="W4922">
            <v>0</v>
          </cell>
          <cell r="X4922">
            <v>0</v>
          </cell>
          <cell r="Y4922">
            <v>0</v>
          </cell>
          <cell r="Z4922">
            <v>0</v>
          </cell>
          <cell r="AA4922">
            <v>0</v>
          </cell>
          <cell r="AB4922">
            <v>0</v>
          </cell>
          <cell r="AC4922">
            <v>0</v>
          </cell>
          <cell r="AD4922">
            <v>0</v>
          </cell>
          <cell r="AE4922">
            <v>0</v>
          </cell>
        </row>
        <row r="4923">
          <cell r="C4923" t="str">
            <v>S060400624</v>
          </cell>
          <cell r="D4923" t="str">
            <v>JOB-0489 หัว TEST รั่ว ORING 1 1/8</v>
          </cell>
          <cell r="F4923" t="str">
            <v>JV0211008</v>
          </cell>
          <cell r="G4923">
            <v>37590</v>
          </cell>
          <cell r="H4923">
            <v>4</v>
          </cell>
          <cell r="I4923">
            <v>3439.94</v>
          </cell>
          <cell r="J4923">
            <v>4</v>
          </cell>
          <cell r="K4923">
            <v>37590</v>
          </cell>
          <cell r="N4923">
            <v>0</v>
          </cell>
          <cell r="O4923">
            <v>3435.94</v>
          </cell>
          <cell r="P4923">
            <v>3435.94</v>
          </cell>
          <cell r="Q4923">
            <v>3435.94</v>
          </cell>
          <cell r="R4923">
            <v>3435.94</v>
          </cell>
          <cell r="S4923">
            <v>3435.94</v>
          </cell>
          <cell r="T4923">
            <v>0</v>
          </cell>
          <cell r="U4923">
            <v>0</v>
          </cell>
          <cell r="V4923">
            <v>0</v>
          </cell>
          <cell r="W4923">
            <v>0</v>
          </cell>
          <cell r="X4923">
            <v>0</v>
          </cell>
          <cell r="Y4923">
            <v>0</v>
          </cell>
          <cell r="Z4923">
            <v>0</v>
          </cell>
          <cell r="AA4923">
            <v>0</v>
          </cell>
          <cell r="AB4923">
            <v>0</v>
          </cell>
          <cell r="AC4923">
            <v>0</v>
          </cell>
          <cell r="AD4923">
            <v>0</v>
          </cell>
          <cell r="AE4923">
            <v>0</v>
          </cell>
        </row>
        <row r="4924">
          <cell r="C4924" t="str">
            <v>S060400625</v>
          </cell>
          <cell r="D4924" t="str">
            <v>JOB-0402 เครื่องอบแห้ง แผนก COIL</v>
          </cell>
          <cell r="F4924" t="str">
            <v>JV0211008</v>
          </cell>
          <cell r="G4924">
            <v>37590</v>
          </cell>
          <cell r="H4924">
            <v>1</v>
          </cell>
          <cell r="I4924">
            <v>36247.75</v>
          </cell>
          <cell r="J4924">
            <v>1</v>
          </cell>
          <cell r="K4924">
            <v>37590</v>
          </cell>
          <cell r="N4924">
            <v>0</v>
          </cell>
          <cell r="O4924">
            <v>36246.75</v>
          </cell>
          <cell r="P4924">
            <v>36246.75</v>
          </cell>
          <cell r="Q4924">
            <v>36246.75</v>
          </cell>
          <cell r="R4924">
            <v>36246.75</v>
          </cell>
          <cell r="S4924">
            <v>36246.75</v>
          </cell>
          <cell r="T4924">
            <v>0</v>
          </cell>
          <cell r="U4924">
            <v>0</v>
          </cell>
          <cell r="V4924">
            <v>0</v>
          </cell>
          <cell r="W4924">
            <v>0</v>
          </cell>
          <cell r="X4924">
            <v>0</v>
          </cell>
          <cell r="Y4924">
            <v>0</v>
          </cell>
          <cell r="Z4924">
            <v>0</v>
          </cell>
          <cell r="AA4924">
            <v>0</v>
          </cell>
          <cell r="AB4924">
            <v>0</v>
          </cell>
          <cell r="AC4924">
            <v>0</v>
          </cell>
          <cell r="AD4924">
            <v>0</v>
          </cell>
          <cell r="AE4924">
            <v>0</v>
          </cell>
        </row>
        <row r="4925">
          <cell r="C4925" t="str">
            <v>S060400626</v>
          </cell>
          <cell r="D4925" t="str">
            <v>JOB-104 หน้าแปลน TEST รั่ว ECX-0836</v>
          </cell>
          <cell r="F4925" t="str">
            <v>JV0211008</v>
          </cell>
          <cell r="G4925">
            <v>37590</v>
          </cell>
          <cell r="H4925">
            <v>1</v>
          </cell>
          <cell r="I4925">
            <v>3059.67</v>
          </cell>
          <cell r="J4925">
            <v>1</v>
          </cell>
          <cell r="K4925">
            <v>37590</v>
          </cell>
          <cell r="N4925">
            <v>0</v>
          </cell>
          <cell r="O4925">
            <v>3058.67</v>
          </cell>
          <cell r="P4925">
            <v>3058.67</v>
          </cell>
          <cell r="Q4925">
            <v>3058.67</v>
          </cell>
          <cell r="R4925">
            <v>3058.67</v>
          </cell>
          <cell r="S4925">
            <v>3058.67</v>
          </cell>
          <cell r="T4925">
            <v>0</v>
          </cell>
          <cell r="U4925">
            <v>0</v>
          </cell>
          <cell r="V4925">
            <v>0</v>
          </cell>
          <cell r="W4925">
            <v>0</v>
          </cell>
          <cell r="X4925">
            <v>0</v>
          </cell>
          <cell r="Y4925">
            <v>0</v>
          </cell>
          <cell r="Z4925">
            <v>0</v>
          </cell>
          <cell r="AA4925">
            <v>0</v>
          </cell>
          <cell r="AB4925">
            <v>0</v>
          </cell>
          <cell r="AC4925">
            <v>0</v>
          </cell>
          <cell r="AD4925">
            <v>0</v>
          </cell>
          <cell r="AE4925">
            <v>0</v>
          </cell>
        </row>
        <row r="4926">
          <cell r="C4926" t="str">
            <v>S070300146</v>
          </cell>
          <cell r="D4926" t="str">
            <v>JOB-0478 แม่พิมพ์ขึ้นรูปท่อ 15มม</v>
          </cell>
          <cell r="F4926" t="str">
            <v>JV0211008</v>
          </cell>
          <cell r="G4926">
            <v>37590</v>
          </cell>
          <cell r="H4926">
            <v>1</v>
          </cell>
          <cell r="I4926">
            <v>4428.99</v>
          </cell>
          <cell r="J4926">
            <v>1</v>
          </cell>
          <cell r="K4926">
            <v>37590</v>
          </cell>
          <cell r="N4926">
            <v>0</v>
          </cell>
          <cell r="O4926">
            <v>4427.99</v>
          </cell>
          <cell r="P4926">
            <v>4427.99</v>
          </cell>
          <cell r="Q4926">
            <v>4427.99</v>
          </cell>
          <cell r="R4926">
            <v>4427.99</v>
          </cell>
          <cell r="S4926">
            <v>4427.99</v>
          </cell>
          <cell r="T4926">
            <v>0</v>
          </cell>
          <cell r="U4926">
            <v>0</v>
          </cell>
          <cell r="V4926">
            <v>0</v>
          </cell>
          <cell r="W4926">
            <v>0</v>
          </cell>
          <cell r="X4926">
            <v>0</v>
          </cell>
          <cell r="Y4926">
            <v>0</v>
          </cell>
          <cell r="Z4926">
            <v>0</v>
          </cell>
          <cell r="AA4926">
            <v>0</v>
          </cell>
          <cell r="AB4926">
            <v>0</v>
          </cell>
          <cell r="AC4926">
            <v>0</v>
          </cell>
          <cell r="AD4926">
            <v>0</v>
          </cell>
          <cell r="AE4926">
            <v>0</v>
          </cell>
        </row>
        <row r="4927">
          <cell r="C4927" t="str">
            <v>S060600037</v>
          </cell>
          <cell r="D4927" t="str">
            <v>JOB-02-01-001 สลักชุดกรองกระบอกสูบ</v>
          </cell>
          <cell r="F4927" t="str">
            <v>JV0211008</v>
          </cell>
          <cell r="G4927">
            <v>37590</v>
          </cell>
          <cell r="H4927">
            <v>1</v>
          </cell>
          <cell r="I4927">
            <v>1088.8399999999999</v>
          </cell>
          <cell r="J4927">
            <v>1</v>
          </cell>
          <cell r="K4927">
            <v>37590</v>
          </cell>
          <cell r="N4927">
            <v>0</v>
          </cell>
          <cell r="O4927">
            <v>1087.8399999999999</v>
          </cell>
          <cell r="P4927">
            <v>1087.8399999999999</v>
          </cell>
          <cell r="Q4927">
            <v>1087.8399999999999</v>
          </cell>
          <cell r="R4927">
            <v>1087.8399999999999</v>
          </cell>
          <cell r="S4927">
            <v>1087.8399999999999</v>
          </cell>
          <cell r="T4927">
            <v>0</v>
          </cell>
          <cell r="U4927">
            <v>0</v>
          </cell>
          <cell r="V4927">
            <v>0</v>
          </cell>
          <cell r="W4927">
            <v>0</v>
          </cell>
          <cell r="X4927">
            <v>0</v>
          </cell>
          <cell r="Y4927">
            <v>0</v>
          </cell>
          <cell r="Z4927">
            <v>0</v>
          </cell>
          <cell r="AA4927">
            <v>0</v>
          </cell>
          <cell r="AB4927">
            <v>0</v>
          </cell>
          <cell r="AC4927">
            <v>0</v>
          </cell>
          <cell r="AD4927">
            <v>0</v>
          </cell>
          <cell r="AE4927">
            <v>0</v>
          </cell>
        </row>
        <row r="4928">
          <cell r="C4928" t="str">
            <v>S060500389</v>
          </cell>
          <cell r="D4928" t="str">
            <v>JOB-02-01-004 กรรไกร</v>
          </cell>
          <cell r="F4928" t="str">
            <v>JV0211008</v>
          </cell>
          <cell r="G4928">
            <v>37590</v>
          </cell>
          <cell r="H4928">
            <v>1</v>
          </cell>
          <cell r="I4928">
            <v>1077.75</v>
          </cell>
          <cell r="J4928">
            <v>1</v>
          </cell>
          <cell r="K4928">
            <v>37590</v>
          </cell>
          <cell r="N4928">
            <v>0</v>
          </cell>
          <cell r="O4928">
            <v>1076.75</v>
          </cell>
          <cell r="P4928">
            <v>1076.75</v>
          </cell>
          <cell r="Q4928">
            <v>1076.75</v>
          </cell>
          <cell r="R4928">
            <v>1076.75</v>
          </cell>
          <cell r="S4928">
            <v>1076.75</v>
          </cell>
          <cell r="T4928">
            <v>0</v>
          </cell>
          <cell r="U4928">
            <v>0</v>
          </cell>
          <cell r="V4928">
            <v>0</v>
          </cell>
          <cell r="W4928">
            <v>0</v>
          </cell>
          <cell r="X4928">
            <v>0</v>
          </cell>
          <cell r="Y4928">
            <v>0</v>
          </cell>
          <cell r="Z4928">
            <v>0</v>
          </cell>
          <cell r="AA4928">
            <v>0</v>
          </cell>
          <cell r="AB4928">
            <v>0</v>
          </cell>
          <cell r="AC4928">
            <v>0</v>
          </cell>
          <cell r="AD4928">
            <v>0</v>
          </cell>
          <cell r="AE4928">
            <v>0</v>
          </cell>
        </row>
        <row r="4929">
          <cell r="C4929" t="str">
            <v>S060200295</v>
          </cell>
          <cell r="D4929" t="str">
            <v>JOB-02-01-844 ทำชั้นวางของแม่พิมพ์</v>
          </cell>
          <cell r="F4929" t="str">
            <v>JV0211008</v>
          </cell>
          <cell r="G4929">
            <v>37590</v>
          </cell>
          <cell r="H4929">
            <v>6</v>
          </cell>
          <cell r="I4929">
            <v>40072.5</v>
          </cell>
          <cell r="J4929">
            <v>6</v>
          </cell>
          <cell r="K4929">
            <v>37590</v>
          </cell>
          <cell r="N4929">
            <v>0</v>
          </cell>
          <cell r="O4929">
            <v>40066.5</v>
          </cell>
          <cell r="P4929">
            <v>40066.5</v>
          </cell>
          <cell r="Q4929">
            <v>40066.5</v>
          </cell>
          <cell r="R4929">
            <v>40066.5</v>
          </cell>
          <cell r="S4929">
            <v>40066.5</v>
          </cell>
          <cell r="T4929">
            <v>0</v>
          </cell>
          <cell r="U4929">
            <v>0</v>
          </cell>
          <cell r="V4929">
            <v>0</v>
          </cell>
          <cell r="W4929">
            <v>0</v>
          </cell>
          <cell r="X4929">
            <v>0</v>
          </cell>
          <cell r="Y4929">
            <v>0</v>
          </cell>
          <cell r="Z4929">
            <v>0</v>
          </cell>
          <cell r="AA4929">
            <v>0</v>
          </cell>
          <cell r="AB4929">
            <v>0</v>
          </cell>
          <cell r="AC4929">
            <v>0</v>
          </cell>
          <cell r="AD4929">
            <v>0</v>
          </cell>
          <cell r="AE4929">
            <v>0</v>
          </cell>
        </row>
        <row r="4930">
          <cell r="C4930" t="str">
            <v>S070300145</v>
          </cell>
          <cell r="D4930" t="str">
            <v>JOB-9559 แม่พิมพ์ FIN PRESS H#2</v>
          </cell>
          <cell r="F4930" t="str">
            <v>JV0211008</v>
          </cell>
          <cell r="G4930">
            <v>37590</v>
          </cell>
          <cell r="H4930">
            <v>1</v>
          </cell>
          <cell r="I4930">
            <v>462725</v>
          </cell>
          <cell r="J4930">
            <v>1</v>
          </cell>
          <cell r="K4930">
            <v>37590</v>
          </cell>
          <cell r="N4930">
            <v>0</v>
          </cell>
          <cell r="O4930">
            <v>462724</v>
          </cell>
          <cell r="P4930">
            <v>462724</v>
          </cell>
          <cell r="Q4930">
            <v>462724</v>
          </cell>
          <cell r="R4930">
            <v>462724</v>
          </cell>
          <cell r="S4930">
            <v>462724</v>
          </cell>
          <cell r="T4930">
            <v>0</v>
          </cell>
          <cell r="U4930">
            <v>0</v>
          </cell>
          <cell r="V4930">
            <v>0</v>
          </cell>
          <cell r="W4930">
            <v>0</v>
          </cell>
          <cell r="X4930">
            <v>0</v>
          </cell>
          <cell r="Y4930">
            <v>0</v>
          </cell>
          <cell r="Z4930">
            <v>0</v>
          </cell>
          <cell r="AA4930">
            <v>0</v>
          </cell>
          <cell r="AB4930">
            <v>0</v>
          </cell>
          <cell r="AC4930">
            <v>0</v>
          </cell>
          <cell r="AD4930">
            <v>0</v>
          </cell>
          <cell r="AE4930">
            <v>0</v>
          </cell>
        </row>
        <row r="4931">
          <cell r="C4931" t="str">
            <v>S070201062</v>
          </cell>
          <cell r="D4931" t="str">
            <v>แม่พิมพ์ลูกยาง RUB-321</v>
          </cell>
          <cell r="F4931" t="str">
            <v>RR0211102</v>
          </cell>
          <cell r="G4931">
            <v>37569</v>
          </cell>
          <cell r="H4931">
            <v>1</v>
          </cell>
          <cell r="I4931">
            <v>40000</v>
          </cell>
          <cell r="J4931">
            <v>1</v>
          </cell>
          <cell r="K4931">
            <v>37569</v>
          </cell>
          <cell r="N4931">
            <v>0</v>
          </cell>
          <cell r="O4931">
            <v>39999</v>
          </cell>
          <cell r="P4931">
            <v>39999</v>
          </cell>
          <cell r="Q4931">
            <v>39999</v>
          </cell>
          <cell r="R4931">
            <v>39999</v>
          </cell>
          <cell r="S4931">
            <v>39999</v>
          </cell>
          <cell r="T4931">
            <v>0</v>
          </cell>
          <cell r="U4931">
            <v>0</v>
          </cell>
          <cell r="V4931">
            <v>0</v>
          </cell>
          <cell r="W4931">
            <v>0</v>
          </cell>
          <cell r="X4931">
            <v>0</v>
          </cell>
          <cell r="Y4931">
            <v>0</v>
          </cell>
          <cell r="Z4931">
            <v>0</v>
          </cell>
          <cell r="AA4931">
            <v>0</v>
          </cell>
          <cell r="AB4931">
            <v>0</v>
          </cell>
          <cell r="AC4931">
            <v>0</v>
          </cell>
          <cell r="AD4931">
            <v>0</v>
          </cell>
          <cell r="AE4931">
            <v>0</v>
          </cell>
        </row>
        <row r="4932">
          <cell r="C4932" t="str">
            <v>S049900443</v>
          </cell>
          <cell r="D4932" t="str">
            <v>หม้อหุงข้าวแก๊ส</v>
          </cell>
          <cell r="F4932" t="str">
            <v>RR0212109</v>
          </cell>
          <cell r="G4932">
            <v>37597</v>
          </cell>
          <cell r="H4932">
            <v>2</v>
          </cell>
          <cell r="I4932">
            <v>10319.629999999999</v>
          </cell>
          <cell r="J4932">
            <v>2</v>
          </cell>
          <cell r="K4932">
            <v>37597</v>
          </cell>
          <cell r="N4932">
            <v>0</v>
          </cell>
          <cell r="O4932">
            <v>10317.629999999999</v>
          </cell>
          <cell r="P4932">
            <v>10317.629999999999</v>
          </cell>
          <cell r="Q4932">
            <v>10317.629999999999</v>
          </cell>
          <cell r="R4932">
            <v>10317.629999999999</v>
          </cell>
          <cell r="S4932">
            <v>10317.629999999999</v>
          </cell>
          <cell r="T4932">
            <v>0</v>
          </cell>
          <cell r="U4932">
            <v>0</v>
          </cell>
          <cell r="V4932">
            <v>0</v>
          </cell>
          <cell r="W4932">
            <v>0</v>
          </cell>
          <cell r="X4932">
            <v>0</v>
          </cell>
          <cell r="Y4932">
            <v>0</v>
          </cell>
          <cell r="Z4932">
            <v>0</v>
          </cell>
          <cell r="AA4932">
            <v>0</v>
          </cell>
          <cell r="AB4932">
            <v>0</v>
          </cell>
          <cell r="AC4932">
            <v>0</v>
          </cell>
          <cell r="AD4932">
            <v>0</v>
          </cell>
          <cell r="AE4932">
            <v>0</v>
          </cell>
        </row>
        <row r="4933">
          <cell r="C4933" t="str">
            <v>S060800295</v>
          </cell>
          <cell r="D4933" t="str">
            <v>ดอกสว่าน  บ๊อชGBH 2SK</v>
          </cell>
          <cell r="F4933" t="str">
            <v>RR0212229</v>
          </cell>
          <cell r="G4933">
            <v>37609</v>
          </cell>
          <cell r="H4933">
            <v>2</v>
          </cell>
          <cell r="I4933">
            <v>12000</v>
          </cell>
          <cell r="J4933">
            <v>2</v>
          </cell>
          <cell r="K4933">
            <v>37609</v>
          </cell>
          <cell r="N4933">
            <v>0</v>
          </cell>
          <cell r="O4933">
            <v>11998</v>
          </cell>
          <cell r="P4933">
            <v>11998</v>
          </cell>
          <cell r="Q4933">
            <v>11998</v>
          </cell>
          <cell r="R4933">
            <v>11998</v>
          </cell>
          <cell r="S4933">
            <v>11998</v>
          </cell>
          <cell r="T4933">
            <v>0</v>
          </cell>
          <cell r="U4933">
            <v>0</v>
          </cell>
          <cell r="V4933">
            <v>0</v>
          </cell>
          <cell r="W4933">
            <v>0</v>
          </cell>
          <cell r="X4933">
            <v>0</v>
          </cell>
          <cell r="Y4933">
            <v>0</v>
          </cell>
          <cell r="Z4933">
            <v>0</v>
          </cell>
          <cell r="AA4933">
            <v>0</v>
          </cell>
          <cell r="AB4933">
            <v>0</v>
          </cell>
          <cell r="AC4933">
            <v>0</v>
          </cell>
          <cell r="AD4933">
            <v>0</v>
          </cell>
          <cell r="AE4933">
            <v>0</v>
          </cell>
        </row>
        <row r="4934">
          <cell r="C4934" t="str">
            <v>S060300471</v>
          </cell>
          <cell r="D4934" t="str">
            <v>JOB 9791 PIN 4X20MM</v>
          </cell>
          <cell r="F4934" t="str">
            <v>JV0212109</v>
          </cell>
          <cell r="G4934">
            <v>37621</v>
          </cell>
          <cell r="H4934">
            <v>1</v>
          </cell>
          <cell r="I4934">
            <v>88228.38</v>
          </cell>
          <cell r="J4934">
            <v>1</v>
          </cell>
          <cell r="K4934">
            <v>37621</v>
          </cell>
          <cell r="N4934">
            <v>0</v>
          </cell>
          <cell r="O4934">
            <v>88227.38</v>
          </cell>
          <cell r="P4934">
            <v>88179.95</v>
          </cell>
          <cell r="Q4934">
            <v>88227.38</v>
          </cell>
          <cell r="R4934">
            <v>88227.38</v>
          </cell>
          <cell r="S4934">
            <v>88227.38</v>
          </cell>
          <cell r="T4934">
            <v>0</v>
          </cell>
          <cell r="U4934">
            <v>0</v>
          </cell>
          <cell r="V4934">
            <v>0</v>
          </cell>
          <cell r="W4934">
            <v>0</v>
          </cell>
          <cell r="X4934">
            <v>0</v>
          </cell>
          <cell r="Y4934">
            <v>0</v>
          </cell>
          <cell r="Z4934">
            <v>0</v>
          </cell>
          <cell r="AA4934">
            <v>0</v>
          </cell>
          <cell r="AB4934">
            <v>0</v>
          </cell>
          <cell r="AC4934">
            <v>0</v>
          </cell>
          <cell r="AD4934">
            <v>0</v>
          </cell>
          <cell r="AE4934">
            <v>0</v>
          </cell>
        </row>
        <row r="4935">
          <cell r="C4935" t="str">
            <v>S070300147</v>
          </cell>
          <cell r="D4935" t="str">
            <v>JOB FIN-02-12-014 แม่พิมพ์ FEED เครื่องปั้ม T#10</v>
          </cell>
          <cell r="F4935" t="str">
            <v>JV0212109</v>
          </cell>
          <cell r="G4935">
            <v>37621</v>
          </cell>
          <cell r="H4935">
            <v>1</v>
          </cell>
          <cell r="I4935">
            <v>8502.25</v>
          </cell>
          <cell r="J4935">
            <v>1</v>
          </cell>
          <cell r="K4935">
            <v>37621</v>
          </cell>
          <cell r="N4935">
            <v>0</v>
          </cell>
          <cell r="O4935">
            <v>8501.25</v>
          </cell>
          <cell r="P4935">
            <v>8497.5300000000007</v>
          </cell>
          <cell r="Q4935">
            <v>8501.25</v>
          </cell>
          <cell r="R4935">
            <v>8501.25</v>
          </cell>
          <cell r="S4935">
            <v>8501.25</v>
          </cell>
          <cell r="T4935">
            <v>0</v>
          </cell>
          <cell r="U4935">
            <v>0</v>
          </cell>
          <cell r="V4935">
            <v>0</v>
          </cell>
          <cell r="W4935">
            <v>0</v>
          </cell>
          <cell r="X4935">
            <v>0</v>
          </cell>
          <cell r="Y4935">
            <v>0</v>
          </cell>
          <cell r="Z4935">
            <v>0</v>
          </cell>
          <cell r="AA4935">
            <v>0</v>
          </cell>
          <cell r="AB4935">
            <v>0</v>
          </cell>
          <cell r="AC4935">
            <v>0</v>
          </cell>
          <cell r="AD4935">
            <v>0</v>
          </cell>
          <cell r="AE4935">
            <v>0</v>
          </cell>
        </row>
        <row r="4936">
          <cell r="C4936" t="str">
            <v>S070300148</v>
          </cell>
          <cell r="D4936" t="str">
            <v>JOB 02-12-027 แม่พิมพ์ LOUVER OAK #9</v>
          </cell>
          <cell r="F4936" t="str">
            <v>JV0212109</v>
          </cell>
          <cell r="G4936">
            <v>37621</v>
          </cell>
          <cell r="H4936">
            <v>1</v>
          </cell>
          <cell r="I4936">
            <v>4550.5</v>
          </cell>
          <cell r="J4936">
            <v>1</v>
          </cell>
          <cell r="K4936">
            <v>37621</v>
          </cell>
          <cell r="N4936">
            <v>0</v>
          </cell>
          <cell r="O4936">
            <v>4549.5</v>
          </cell>
          <cell r="P4936">
            <v>4548.05</v>
          </cell>
          <cell r="Q4936">
            <v>4549.5</v>
          </cell>
          <cell r="R4936">
            <v>4549.5</v>
          </cell>
          <cell r="S4936">
            <v>4549.5</v>
          </cell>
          <cell r="T4936">
            <v>0</v>
          </cell>
          <cell r="U4936">
            <v>0</v>
          </cell>
          <cell r="V4936">
            <v>0</v>
          </cell>
          <cell r="W4936">
            <v>0</v>
          </cell>
          <cell r="X4936">
            <v>0</v>
          </cell>
          <cell r="Y4936">
            <v>0</v>
          </cell>
          <cell r="Z4936">
            <v>0</v>
          </cell>
          <cell r="AA4936">
            <v>0</v>
          </cell>
          <cell r="AB4936">
            <v>0</v>
          </cell>
          <cell r="AC4936">
            <v>0</v>
          </cell>
          <cell r="AD4936">
            <v>0</v>
          </cell>
          <cell r="AE4936">
            <v>0</v>
          </cell>
        </row>
        <row r="4937">
          <cell r="C4937" t="str">
            <v>S070300149</v>
          </cell>
          <cell r="D4937" t="str">
            <v>JOB FIN-02-12-034 แม่พิมพ์ปั้มบ่า J#2</v>
          </cell>
          <cell r="F4937" t="str">
            <v>JV0212109</v>
          </cell>
          <cell r="G4937">
            <v>37621</v>
          </cell>
          <cell r="H4937">
            <v>1</v>
          </cell>
          <cell r="I4937">
            <v>4191.25</v>
          </cell>
          <cell r="J4937">
            <v>1</v>
          </cell>
          <cell r="K4937">
            <v>37621</v>
          </cell>
          <cell r="N4937">
            <v>0</v>
          </cell>
          <cell r="O4937">
            <v>4190.25</v>
          </cell>
          <cell r="P4937">
            <v>4188.8900000000003</v>
          </cell>
          <cell r="Q4937">
            <v>4190.25</v>
          </cell>
          <cell r="R4937">
            <v>4190.25</v>
          </cell>
          <cell r="S4937">
            <v>4190.25</v>
          </cell>
          <cell r="T4937">
            <v>0</v>
          </cell>
          <cell r="U4937">
            <v>0</v>
          </cell>
          <cell r="V4937">
            <v>0</v>
          </cell>
          <cell r="W4937">
            <v>0</v>
          </cell>
          <cell r="X4937">
            <v>0</v>
          </cell>
          <cell r="Y4937">
            <v>0</v>
          </cell>
          <cell r="Z4937">
            <v>0</v>
          </cell>
          <cell r="AA4937">
            <v>0</v>
          </cell>
          <cell r="AB4937">
            <v>0</v>
          </cell>
          <cell r="AC4937">
            <v>0</v>
          </cell>
          <cell r="AD4937">
            <v>0</v>
          </cell>
          <cell r="AE4937">
            <v>0</v>
          </cell>
        </row>
        <row r="4938">
          <cell r="C4938" t="str">
            <v>S070300150</v>
          </cell>
          <cell r="D4938" t="str">
            <v>JOB 02-12-045 แม่พิมพ์ CUTTING J#2</v>
          </cell>
          <cell r="F4938" t="str">
            <v>JV0212109</v>
          </cell>
          <cell r="G4938">
            <v>37621</v>
          </cell>
          <cell r="H4938">
            <v>1</v>
          </cell>
          <cell r="I4938">
            <v>1197.5</v>
          </cell>
          <cell r="J4938">
            <v>1</v>
          </cell>
          <cell r="K4938">
            <v>37621</v>
          </cell>
          <cell r="N4938">
            <v>0</v>
          </cell>
          <cell r="O4938">
            <v>1196.5</v>
          </cell>
          <cell r="P4938">
            <v>1196.5</v>
          </cell>
          <cell r="Q4938">
            <v>1196.5</v>
          </cell>
          <cell r="R4938">
            <v>1196.5</v>
          </cell>
          <cell r="S4938">
            <v>1196.5</v>
          </cell>
          <cell r="T4938">
            <v>0</v>
          </cell>
          <cell r="U4938">
            <v>0</v>
          </cell>
          <cell r="V4938">
            <v>0</v>
          </cell>
          <cell r="W4938">
            <v>0</v>
          </cell>
          <cell r="X4938">
            <v>0</v>
          </cell>
          <cell r="Y4938">
            <v>0</v>
          </cell>
          <cell r="Z4938">
            <v>0</v>
          </cell>
          <cell r="AA4938">
            <v>0</v>
          </cell>
          <cell r="AB4938">
            <v>0</v>
          </cell>
          <cell r="AC4938">
            <v>0</v>
          </cell>
          <cell r="AD4938">
            <v>0</v>
          </cell>
          <cell r="AE4938">
            <v>0</v>
          </cell>
        </row>
        <row r="4939">
          <cell r="C4939" t="str">
            <v>S060300472</v>
          </cell>
          <cell r="D4939" t="str">
            <v>JOB 02-12-047 ตัวรีดน้ำมัน H#4</v>
          </cell>
          <cell r="F4939" t="str">
            <v>JV0212109</v>
          </cell>
          <cell r="G4939">
            <v>37621</v>
          </cell>
          <cell r="H4939">
            <v>1</v>
          </cell>
          <cell r="I4939">
            <v>1437</v>
          </cell>
          <cell r="J4939">
            <v>1</v>
          </cell>
          <cell r="K4939">
            <v>37621</v>
          </cell>
          <cell r="N4939">
            <v>0</v>
          </cell>
          <cell r="O4939">
            <v>1436</v>
          </cell>
          <cell r="P4939">
            <v>1436</v>
          </cell>
          <cell r="Q4939">
            <v>1436</v>
          </cell>
          <cell r="R4939">
            <v>1436</v>
          </cell>
          <cell r="S4939">
            <v>1436</v>
          </cell>
          <cell r="T4939">
            <v>0</v>
          </cell>
          <cell r="U4939">
            <v>0</v>
          </cell>
          <cell r="V4939">
            <v>0</v>
          </cell>
          <cell r="W4939">
            <v>0</v>
          </cell>
          <cell r="X4939">
            <v>0</v>
          </cell>
          <cell r="Y4939">
            <v>0</v>
          </cell>
          <cell r="Z4939">
            <v>0</v>
          </cell>
          <cell r="AA4939">
            <v>0</v>
          </cell>
          <cell r="AB4939">
            <v>0</v>
          </cell>
          <cell r="AC4939">
            <v>0</v>
          </cell>
          <cell r="AD4939">
            <v>0</v>
          </cell>
          <cell r="AE4939">
            <v>0</v>
          </cell>
        </row>
        <row r="4940">
          <cell r="C4940" t="str">
            <v>S060300473</v>
          </cell>
          <cell r="D4940" t="str">
            <v>JOB02-12-041 กระบอกลมพิมพ์ CUTTING S#8</v>
          </cell>
          <cell r="F4940" t="str">
            <v>JV0212109</v>
          </cell>
          <cell r="G4940">
            <v>37621</v>
          </cell>
          <cell r="H4940">
            <v>1</v>
          </cell>
          <cell r="I4940">
            <v>3595.25</v>
          </cell>
          <cell r="J4940">
            <v>1</v>
          </cell>
          <cell r="K4940">
            <v>37621</v>
          </cell>
          <cell r="N4940">
            <v>0</v>
          </cell>
          <cell r="O4940">
            <v>3594.25</v>
          </cell>
          <cell r="P4940">
            <v>3593.26</v>
          </cell>
          <cell r="Q4940">
            <v>3594.25</v>
          </cell>
          <cell r="R4940">
            <v>3594.25</v>
          </cell>
          <cell r="S4940">
            <v>3594.25</v>
          </cell>
          <cell r="T4940">
            <v>0</v>
          </cell>
          <cell r="U4940">
            <v>0</v>
          </cell>
          <cell r="V4940">
            <v>0</v>
          </cell>
          <cell r="W4940">
            <v>0</v>
          </cell>
          <cell r="X4940">
            <v>0</v>
          </cell>
          <cell r="Y4940">
            <v>0</v>
          </cell>
          <cell r="Z4940">
            <v>0</v>
          </cell>
          <cell r="AA4940">
            <v>0</v>
          </cell>
          <cell r="AB4940">
            <v>0</v>
          </cell>
          <cell r="AC4940">
            <v>0</v>
          </cell>
          <cell r="AD4940">
            <v>0</v>
          </cell>
          <cell r="AE4940">
            <v>0</v>
          </cell>
        </row>
        <row r="4941">
          <cell r="C4941" t="str">
            <v>S060300474</v>
          </cell>
          <cell r="D4941" t="str">
            <v>JOB 02-12-003 PUNCH&amp;DIE เครื่องปั้ม FIN S#8</v>
          </cell>
          <cell r="F4941" t="str">
            <v>JV0212109</v>
          </cell>
          <cell r="G4941">
            <v>37621</v>
          </cell>
          <cell r="H4941">
            <v>1</v>
          </cell>
          <cell r="I4941">
            <v>7903.5</v>
          </cell>
          <cell r="J4941">
            <v>1</v>
          </cell>
          <cell r="K4941">
            <v>37621</v>
          </cell>
          <cell r="N4941">
            <v>0</v>
          </cell>
          <cell r="O4941">
            <v>7902.5</v>
          </cell>
          <cell r="P4941">
            <v>7899.12</v>
          </cell>
          <cell r="Q4941">
            <v>7902.5</v>
          </cell>
          <cell r="R4941">
            <v>7902.5</v>
          </cell>
          <cell r="S4941">
            <v>7902.5</v>
          </cell>
          <cell r="T4941">
            <v>0</v>
          </cell>
          <cell r="U4941">
            <v>0</v>
          </cell>
          <cell r="V4941">
            <v>0</v>
          </cell>
          <cell r="W4941">
            <v>0</v>
          </cell>
          <cell r="X4941">
            <v>0</v>
          </cell>
          <cell r="Y4941">
            <v>0</v>
          </cell>
          <cell r="Z4941">
            <v>0</v>
          </cell>
          <cell r="AA4941">
            <v>0</v>
          </cell>
          <cell r="AB4941">
            <v>0</v>
          </cell>
          <cell r="AC4941">
            <v>0</v>
          </cell>
          <cell r="AD4941">
            <v>0</v>
          </cell>
          <cell r="AE4941">
            <v>0</v>
          </cell>
        </row>
        <row r="4942">
          <cell r="C4942" t="str">
            <v>S070300151</v>
          </cell>
          <cell r="D4942" t="str">
            <v>JOB 02-12-040 แม่พิมพ์ CUTTING S#8</v>
          </cell>
          <cell r="F4942" t="str">
            <v>JV0212109</v>
          </cell>
          <cell r="G4942">
            <v>37621</v>
          </cell>
          <cell r="H4942">
            <v>1</v>
          </cell>
          <cell r="I4942">
            <v>9460.25</v>
          </cell>
          <cell r="J4942">
            <v>1</v>
          </cell>
          <cell r="K4942">
            <v>37621</v>
          </cell>
          <cell r="N4942">
            <v>0</v>
          </cell>
          <cell r="O4942">
            <v>9459.25</v>
          </cell>
          <cell r="P4942">
            <v>9454.9599999999991</v>
          </cell>
          <cell r="Q4942">
            <v>9459.25</v>
          </cell>
          <cell r="R4942">
            <v>9459.25</v>
          </cell>
          <cell r="S4942">
            <v>9459.25</v>
          </cell>
          <cell r="T4942">
            <v>0</v>
          </cell>
          <cell r="U4942">
            <v>0</v>
          </cell>
          <cell r="V4942">
            <v>0</v>
          </cell>
          <cell r="W4942">
            <v>0</v>
          </cell>
          <cell r="X4942">
            <v>0</v>
          </cell>
          <cell r="Y4942">
            <v>0</v>
          </cell>
          <cell r="Z4942">
            <v>0</v>
          </cell>
          <cell r="AA4942">
            <v>0</v>
          </cell>
          <cell r="AB4942">
            <v>0</v>
          </cell>
          <cell r="AC4942">
            <v>0</v>
          </cell>
          <cell r="AD4942">
            <v>0</v>
          </cell>
          <cell r="AE4942">
            <v>0</v>
          </cell>
        </row>
        <row r="4943">
          <cell r="C4943" t="str">
            <v>S070300152</v>
          </cell>
          <cell r="D4943" t="str">
            <v>JOB 02-12-002 แม่พิมพ์ปั้ม FIN S#5</v>
          </cell>
          <cell r="F4943" t="str">
            <v>JV0212109</v>
          </cell>
          <cell r="G4943">
            <v>37621</v>
          </cell>
          <cell r="H4943">
            <v>1</v>
          </cell>
          <cell r="I4943">
            <v>7424.5</v>
          </cell>
          <cell r="J4943">
            <v>1</v>
          </cell>
          <cell r="K4943">
            <v>37621</v>
          </cell>
          <cell r="N4943">
            <v>0</v>
          </cell>
          <cell r="O4943">
            <v>7423.5</v>
          </cell>
          <cell r="P4943">
            <v>7420.35</v>
          </cell>
          <cell r="Q4943">
            <v>7423.5</v>
          </cell>
          <cell r="R4943">
            <v>7423.5</v>
          </cell>
          <cell r="S4943">
            <v>7423.5</v>
          </cell>
          <cell r="T4943">
            <v>0</v>
          </cell>
          <cell r="U4943">
            <v>0</v>
          </cell>
          <cell r="V4943">
            <v>0</v>
          </cell>
          <cell r="W4943">
            <v>0</v>
          </cell>
          <cell r="X4943">
            <v>0</v>
          </cell>
          <cell r="Y4943">
            <v>0</v>
          </cell>
          <cell r="Z4943">
            <v>0</v>
          </cell>
          <cell r="AA4943">
            <v>0</v>
          </cell>
          <cell r="AB4943">
            <v>0</v>
          </cell>
          <cell r="AC4943">
            <v>0</v>
          </cell>
          <cell r="AD4943">
            <v>0</v>
          </cell>
          <cell r="AE4943">
            <v>0</v>
          </cell>
        </row>
        <row r="4944">
          <cell r="C4944" t="str">
            <v>S070300153</v>
          </cell>
          <cell r="D4944" t="str">
            <v>JOB 02-12-032 แม่พิมพ์ปั้มบ่า S#5</v>
          </cell>
          <cell r="F4944" t="str">
            <v>JV0212109</v>
          </cell>
          <cell r="G4944">
            <v>37621</v>
          </cell>
          <cell r="H4944">
            <v>1</v>
          </cell>
          <cell r="I4944">
            <v>3353</v>
          </cell>
          <cell r="J4944">
            <v>1</v>
          </cell>
          <cell r="K4944">
            <v>37621</v>
          </cell>
          <cell r="N4944">
            <v>0</v>
          </cell>
          <cell r="O4944">
            <v>3352</v>
          </cell>
          <cell r="P4944">
            <v>3351.33</v>
          </cell>
          <cell r="Q4944">
            <v>3352</v>
          </cell>
          <cell r="R4944">
            <v>3352</v>
          </cell>
          <cell r="S4944">
            <v>3352</v>
          </cell>
          <cell r="T4944">
            <v>0</v>
          </cell>
          <cell r="U4944">
            <v>0</v>
          </cell>
          <cell r="V4944">
            <v>0</v>
          </cell>
          <cell r="W4944">
            <v>0</v>
          </cell>
          <cell r="X4944">
            <v>0</v>
          </cell>
          <cell r="Y4944">
            <v>0</v>
          </cell>
          <cell r="Z4944">
            <v>0</v>
          </cell>
          <cell r="AA4944">
            <v>0</v>
          </cell>
          <cell r="AB4944">
            <v>0</v>
          </cell>
          <cell r="AC4944">
            <v>0</v>
          </cell>
          <cell r="AD4944">
            <v>0</v>
          </cell>
          <cell r="AE4944">
            <v>0</v>
          </cell>
        </row>
        <row r="4945">
          <cell r="C4945" t="str">
            <v>S070300154</v>
          </cell>
          <cell r="D4945" t="str">
            <v>JOB 02-12-037 แม่พิมพ์ เครื่องปั้ม OAK#11</v>
          </cell>
          <cell r="F4945" t="str">
            <v>JV0212109</v>
          </cell>
          <cell r="G4945">
            <v>37621</v>
          </cell>
          <cell r="H4945">
            <v>1</v>
          </cell>
          <cell r="I4945">
            <v>10059</v>
          </cell>
          <cell r="J4945">
            <v>1</v>
          </cell>
          <cell r="K4945">
            <v>37621</v>
          </cell>
          <cell r="N4945">
            <v>0</v>
          </cell>
          <cell r="O4945">
            <v>10058</v>
          </cell>
          <cell r="P4945">
            <v>10053.56</v>
          </cell>
          <cell r="Q4945">
            <v>10058</v>
          </cell>
          <cell r="R4945">
            <v>10058</v>
          </cell>
          <cell r="S4945">
            <v>10058</v>
          </cell>
          <cell r="T4945">
            <v>0</v>
          </cell>
          <cell r="U4945">
            <v>0</v>
          </cell>
          <cell r="V4945">
            <v>0</v>
          </cell>
          <cell r="W4945">
            <v>0</v>
          </cell>
          <cell r="X4945">
            <v>0</v>
          </cell>
          <cell r="Y4945">
            <v>0</v>
          </cell>
          <cell r="Z4945">
            <v>0</v>
          </cell>
          <cell r="AA4945">
            <v>0</v>
          </cell>
          <cell r="AB4945">
            <v>0</v>
          </cell>
          <cell r="AC4945">
            <v>0</v>
          </cell>
          <cell r="AD4945">
            <v>0</v>
          </cell>
          <cell r="AE4945">
            <v>0</v>
          </cell>
        </row>
        <row r="4946">
          <cell r="C4946" t="str">
            <v>S070300155</v>
          </cell>
          <cell r="D4946" t="str">
            <v>JOB 02-12-005 แม่พิมพ์ CUTTING T#10</v>
          </cell>
          <cell r="F4946" t="str">
            <v>JV0212109</v>
          </cell>
          <cell r="G4946">
            <v>37621</v>
          </cell>
          <cell r="H4946">
            <v>1</v>
          </cell>
          <cell r="I4946">
            <v>5508.5</v>
          </cell>
          <cell r="J4946">
            <v>1</v>
          </cell>
          <cell r="K4946">
            <v>37621</v>
          </cell>
          <cell r="N4946">
            <v>0</v>
          </cell>
          <cell r="O4946">
            <v>5507.5</v>
          </cell>
          <cell r="P4946">
            <v>5505.44</v>
          </cell>
          <cell r="Q4946">
            <v>5507.5</v>
          </cell>
          <cell r="R4946">
            <v>5507.5</v>
          </cell>
          <cell r="S4946">
            <v>5507.5</v>
          </cell>
          <cell r="T4946">
            <v>0</v>
          </cell>
          <cell r="U4946">
            <v>0</v>
          </cell>
          <cell r="V4946">
            <v>0</v>
          </cell>
          <cell r="W4946">
            <v>0</v>
          </cell>
          <cell r="X4946">
            <v>0</v>
          </cell>
          <cell r="Y4946">
            <v>0</v>
          </cell>
          <cell r="Z4946">
            <v>0</v>
          </cell>
          <cell r="AA4946">
            <v>0</v>
          </cell>
          <cell r="AB4946">
            <v>0</v>
          </cell>
          <cell r="AC4946">
            <v>0</v>
          </cell>
          <cell r="AD4946">
            <v>0</v>
          </cell>
          <cell r="AE4946">
            <v>0</v>
          </cell>
        </row>
        <row r="4947">
          <cell r="C4947" t="str">
            <v>S070300156</v>
          </cell>
          <cell r="D4947" t="str">
            <v>JOB 02-12-010 แม่พิมพ์ PUNCH&amp;DIE T#10</v>
          </cell>
          <cell r="F4947" t="str">
            <v>JV0212109</v>
          </cell>
          <cell r="G4947">
            <v>37621</v>
          </cell>
          <cell r="H4947">
            <v>1</v>
          </cell>
          <cell r="I4947">
            <v>4670.25</v>
          </cell>
          <cell r="J4947">
            <v>1</v>
          </cell>
          <cell r="K4947">
            <v>37621</v>
          </cell>
          <cell r="N4947">
            <v>0</v>
          </cell>
          <cell r="O4947">
            <v>4669.25</v>
          </cell>
          <cell r="P4947">
            <v>4667.62</v>
          </cell>
          <cell r="Q4947">
            <v>4669.25</v>
          </cell>
          <cell r="R4947">
            <v>4669.25</v>
          </cell>
          <cell r="S4947">
            <v>4669.25</v>
          </cell>
          <cell r="T4947">
            <v>0</v>
          </cell>
          <cell r="U4947">
            <v>0</v>
          </cell>
          <cell r="V4947">
            <v>0</v>
          </cell>
          <cell r="W4947">
            <v>0</v>
          </cell>
          <cell r="X4947">
            <v>0</v>
          </cell>
          <cell r="Y4947">
            <v>0</v>
          </cell>
          <cell r="Z4947">
            <v>0</v>
          </cell>
          <cell r="AA4947">
            <v>0</v>
          </cell>
          <cell r="AB4947">
            <v>0</v>
          </cell>
          <cell r="AC4947">
            <v>0</v>
          </cell>
          <cell r="AD4947">
            <v>0</v>
          </cell>
          <cell r="AE4947">
            <v>0</v>
          </cell>
        </row>
        <row r="4948">
          <cell r="C4948" t="str">
            <v>S070300157</v>
          </cell>
          <cell r="D4948" t="str">
            <v>JOB 02-12-013 แม่พิมพ์ CUTTING J#3</v>
          </cell>
          <cell r="F4948" t="str">
            <v>JV0212109</v>
          </cell>
          <cell r="G4948">
            <v>37621</v>
          </cell>
          <cell r="H4948">
            <v>1</v>
          </cell>
          <cell r="I4948">
            <v>5867.75</v>
          </cell>
          <cell r="J4948">
            <v>1</v>
          </cell>
          <cell r="K4948">
            <v>37621</v>
          </cell>
          <cell r="N4948">
            <v>0</v>
          </cell>
          <cell r="O4948">
            <v>5866.75</v>
          </cell>
          <cell r="P4948">
            <v>5864.58</v>
          </cell>
          <cell r="Q4948">
            <v>5866.75</v>
          </cell>
          <cell r="R4948">
            <v>5866.75</v>
          </cell>
          <cell r="S4948">
            <v>5866.75</v>
          </cell>
          <cell r="T4948">
            <v>0</v>
          </cell>
          <cell r="U4948">
            <v>0</v>
          </cell>
          <cell r="V4948">
            <v>0</v>
          </cell>
          <cell r="W4948">
            <v>0</v>
          </cell>
          <cell r="X4948">
            <v>0</v>
          </cell>
          <cell r="Y4948">
            <v>0</v>
          </cell>
          <cell r="Z4948">
            <v>0</v>
          </cell>
          <cell r="AA4948">
            <v>0</v>
          </cell>
          <cell r="AB4948">
            <v>0</v>
          </cell>
          <cell r="AC4948">
            <v>0</v>
          </cell>
          <cell r="AD4948">
            <v>0</v>
          </cell>
          <cell r="AE4948">
            <v>0</v>
          </cell>
        </row>
        <row r="4949">
          <cell r="C4949" t="str">
            <v>S060300475</v>
          </cell>
          <cell r="D4949" t="str">
            <v>JOB TUBE-02-12-002 เครื่องรีดและดัดท่อ</v>
          </cell>
          <cell r="F4949" t="str">
            <v>JV0212109</v>
          </cell>
          <cell r="G4949">
            <v>37621</v>
          </cell>
          <cell r="H4949">
            <v>2</v>
          </cell>
          <cell r="I4949">
            <v>1437</v>
          </cell>
          <cell r="J4949">
            <v>2</v>
          </cell>
          <cell r="K4949">
            <v>37621</v>
          </cell>
          <cell r="N4949">
            <v>0</v>
          </cell>
          <cell r="O4949">
            <v>1435</v>
          </cell>
          <cell r="P4949">
            <v>1435</v>
          </cell>
          <cell r="Q4949">
            <v>1435</v>
          </cell>
          <cell r="R4949">
            <v>1435</v>
          </cell>
          <cell r="S4949">
            <v>1435</v>
          </cell>
          <cell r="T4949">
            <v>0</v>
          </cell>
          <cell r="U4949">
            <v>0</v>
          </cell>
          <cell r="V4949">
            <v>0</v>
          </cell>
          <cell r="W4949">
            <v>0</v>
          </cell>
          <cell r="X4949">
            <v>0</v>
          </cell>
          <cell r="Y4949">
            <v>0</v>
          </cell>
          <cell r="Z4949">
            <v>0</v>
          </cell>
          <cell r="AA4949">
            <v>0</v>
          </cell>
          <cell r="AB4949">
            <v>0</v>
          </cell>
          <cell r="AC4949">
            <v>0</v>
          </cell>
          <cell r="AD4949">
            <v>0</v>
          </cell>
          <cell r="AE4949">
            <v>0</v>
          </cell>
        </row>
        <row r="4950">
          <cell r="C4950" t="str">
            <v>S060300476</v>
          </cell>
          <cell r="D4950" t="str">
            <v>JOB 9794 JIG ดัดท่อ CU 3/8XR12</v>
          </cell>
          <cell r="F4950" t="str">
            <v>JV0212109</v>
          </cell>
          <cell r="G4950">
            <v>37621</v>
          </cell>
          <cell r="H4950">
            <v>1</v>
          </cell>
          <cell r="I4950">
            <v>120384.71</v>
          </cell>
          <cell r="J4950">
            <v>1</v>
          </cell>
          <cell r="K4950">
            <v>37621</v>
          </cell>
          <cell r="N4950">
            <v>0</v>
          </cell>
          <cell r="O4950">
            <v>120383.71</v>
          </cell>
          <cell r="P4950">
            <v>120318.76</v>
          </cell>
          <cell r="Q4950">
            <v>120383.71</v>
          </cell>
          <cell r="R4950">
            <v>120383.71</v>
          </cell>
          <cell r="S4950">
            <v>120383.71</v>
          </cell>
          <cell r="T4950">
            <v>0</v>
          </cell>
          <cell r="U4950">
            <v>0</v>
          </cell>
          <cell r="V4950">
            <v>0</v>
          </cell>
          <cell r="W4950">
            <v>0</v>
          </cell>
          <cell r="X4950">
            <v>0</v>
          </cell>
          <cell r="Y4950">
            <v>0</v>
          </cell>
          <cell r="Z4950">
            <v>0</v>
          </cell>
          <cell r="AA4950">
            <v>0</v>
          </cell>
          <cell r="AB4950">
            <v>0</v>
          </cell>
          <cell r="AC4950">
            <v>0</v>
          </cell>
          <cell r="AD4950">
            <v>0</v>
          </cell>
          <cell r="AE4950">
            <v>0</v>
          </cell>
        </row>
        <row r="4951">
          <cell r="C4951" t="str">
            <v>S060300477</v>
          </cell>
          <cell r="D4951" t="str">
            <v>JOB 9761 JIG ดัดโค้ง CU 3/8 โค้ง 20.4</v>
          </cell>
          <cell r="F4951" t="str">
            <v>JV0212109</v>
          </cell>
          <cell r="G4951">
            <v>37621</v>
          </cell>
          <cell r="H4951">
            <v>2</v>
          </cell>
          <cell r="I4951">
            <v>150046.16</v>
          </cell>
          <cell r="J4951">
            <v>2</v>
          </cell>
          <cell r="K4951">
            <v>37621</v>
          </cell>
          <cell r="N4951">
            <v>0</v>
          </cell>
          <cell r="O4951">
            <v>150044.16</v>
          </cell>
          <cell r="P4951">
            <v>149963.95000000001</v>
          </cell>
          <cell r="Q4951">
            <v>150044.16</v>
          </cell>
          <cell r="R4951">
            <v>150044.16</v>
          </cell>
          <cell r="S4951">
            <v>150044.16</v>
          </cell>
          <cell r="T4951">
            <v>0</v>
          </cell>
          <cell r="U4951">
            <v>0</v>
          </cell>
          <cell r="V4951">
            <v>0</v>
          </cell>
          <cell r="W4951">
            <v>0</v>
          </cell>
          <cell r="X4951">
            <v>0</v>
          </cell>
          <cell r="Y4951">
            <v>0</v>
          </cell>
          <cell r="Z4951">
            <v>0</v>
          </cell>
          <cell r="AA4951">
            <v>0</v>
          </cell>
          <cell r="AB4951">
            <v>0</v>
          </cell>
          <cell r="AC4951">
            <v>0</v>
          </cell>
          <cell r="AD4951">
            <v>0</v>
          </cell>
          <cell r="AE4951">
            <v>0</v>
          </cell>
        </row>
        <row r="4952">
          <cell r="C4952" t="str">
            <v>S070201063</v>
          </cell>
          <cell r="D4952" t="str">
            <v>JOB 0484 แม่พิมพ์ขึ้นรูป END PLATE RB DXC-703</v>
          </cell>
          <cell r="F4952" t="str">
            <v>JV0212109</v>
          </cell>
          <cell r="G4952">
            <v>37621</v>
          </cell>
          <cell r="H4952">
            <v>1</v>
          </cell>
          <cell r="I4952">
            <v>50584.14</v>
          </cell>
          <cell r="J4952">
            <v>1</v>
          </cell>
          <cell r="K4952">
            <v>37621</v>
          </cell>
          <cell r="N4952">
            <v>0</v>
          </cell>
          <cell r="O4952">
            <v>50583.14</v>
          </cell>
          <cell r="P4952">
            <v>50556.52</v>
          </cell>
          <cell r="Q4952">
            <v>50583.14</v>
          </cell>
          <cell r="R4952">
            <v>50583.14</v>
          </cell>
          <cell r="S4952">
            <v>50583.14</v>
          </cell>
          <cell r="T4952">
            <v>0</v>
          </cell>
          <cell r="U4952">
            <v>0</v>
          </cell>
          <cell r="V4952">
            <v>0</v>
          </cell>
          <cell r="W4952">
            <v>0</v>
          </cell>
          <cell r="X4952">
            <v>0</v>
          </cell>
          <cell r="Y4952">
            <v>0</v>
          </cell>
          <cell r="Z4952">
            <v>0</v>
          </cell>
          <cell r="AA4952">
            <v>0</v>
          </cell>
          <cell r="AB4952">
            <v>0</v>
          </cell>
          <cell r="AC4952">
            <v>0</v>
          </cell>
          <cell r="AD4952">
            <v>0</v>
          </cell>
          <cell r="AE4952">
            <v>0</v>
          </cell>
        </row>
        <row r="4953">
          <cell r="C4953" t="str">
            <v>S070201064</v>
          </cell>
          <cell r="D4953" t="str">
            <v>JOB 0484 แม่พิมพ์ขึ้นรูป END PLATE HB DXC-703</v>
          </cell>
          <cell r="F4953" t="str">
            <v>JV0212109</v>
          </cell>
          <cell r="G4953">
            <v>37621</v>
          </cell>
          <cell r="H4953">
            <v>1</v>
          </cell>
          <cell r="I4953">
            <v>51288.4</v>
          </cell>
          <cell r="J4953">
            <v>1</v>
          </cell>
          <cell r="K4953">
            <v>37621</v>
          </cell>
          <cell r="N4953">
            <v>0</v>
          </cell>
          <cell r="O4953">
            <v>51287.4</v>
          </cell>
          <cell r="P4953">
            <v>51260.33</v>
          </cell>
          <cell r="Q4953">
            <v>51287.4</v>
          </cell>
          <cell r="R4953">
            <v>51287.4</v>
          </cell>
          <cell r="S4953">
            <v>51287.4</v>
          </cell>
          <cell r="T4953">
            <v>0</v>
          </cell>
          <cell r="U4953">
            <v>0</v>
          </cell>
          <cell r="V4953">
            <v>0</v>
          </cell>
          <cell r="W4953">
            <v>0</v>
          </cell>
          <cell r="X4953">
            <v>0</v>
          </cell>
          <cell r="Y4953">
            <v>0</v>
          </cell>
          <cell r="Z4953">
            <v>0</v>
          </cell>
          <cell r="AA4953">
            <v>0</v>
          </cell>
          <cell r="AB4953">
            <v>0</v>
          </cell>
          <cell r="AC4953">
            <v>0</v>
          </cell>
          <cell r="AD4953">
            <v>0</v>
          </cell>
          <cell r="AE4953">
            <v>0</v>
          </cell>
        </row>
        <row r="4954">
          <cell r="C4954" t="str">
            <v>S070201065</v>
          </cell>
          <cell r="D4954" t="str">
            <v>JOB 0461 แม่พิมพ์เจาะรู END PLATE RB CCR-411</v>
          </cell>
          <cell r="F4954" t="str">
            <v>JV0212109</v>
          </cell>
          <cell r="G4954">
            <v>37621</v>
          </cell>
          <cell r="H4954">
            <v>1</v>
          </cell>
          <cell r="I4954">
            <v>87989.81</v>
          </cell>
          <cell r="J4954">
            <v>1</v>
          </cell>
          <cell r="K4954">
            <v>37621</v>
          </cell>
          <cell r="N4954">
            <v>0</v>
          </cell>
          <cell r="O4954">
            <v>87988.81</v>
          </cell>
          <cell r="P4954">
            <v>87941.62</v>
          </cell>
          <cell r="Q4954">
            <v>87988.81</v>
          </cell>
          <cell r="R4954">
            <v>87988.81</v>
          </cell>
          <cell r="S4954">
            <v>87988.81</v>
          </cell>
          <cell r="T4954">
            <v>0</v>
          </cell>
          <cell r="U4954">
            <v>0</v>
          </cell>
          <cell r="V4954">
            <v>0</v>
          </cell>
          <cell r="W4954">
            <v>0</v>
          </cell>
          <cell r="X4954">
            <v>0</v>
          </cell>
          <cell r="Y4954">
            <v>0</v>
          </cell>
          <cell r="Z4954">
            <v>0</v>
          </cell>
          <cell r="AA4954">
            <v>0</v>
          </cell>
          <cell r="AB4954">
            <v>0</v>
          </cell>
          <cell r="AC4954">
            <v>0</v>
          </cell>
          <cell r="AD4954">
            <v>0</v>
          </cell>
          <cell r="AE4954">
            <v>0</v>
          </cell>
        </row>
        <row r="4955">
          <cell r="C4955" t="str">
            <v>S070201066</v>
          </cell>
          <cell r="D4955" t="str">
            <v>JOB 0461 แม่พิมพ์เจาะรู END PLATE HB CCR-410</v>
          </cell>
          <cell r="F4955" t="str">
            <v>JV0212109</v>
          </cell>
          <cell r="G4955">
            <v>37621</v>
          </cell>
          <cell r="H4955">
            <v>1</v>
          </cell>
          <cell r="I4955">
            <v>83562.78</v>
          </cell>
          <cell r="J4955">
            <v>1</v>
          </cell>
          <cell r="K4955">
            <v>37621</v>
          </cell>
          <cell r="N4955">
            <v>0</v>
          </cell>
          <cell r="O4955">
            <v>83561.78</v>
          </cell>
          <cell r="P4955">
            <v>83516.81</v>
          </cell>
          <cell r="Q4955">
            <v>83561.78</v>
          </cell>
          <cell r="R4955">
            <v>83561.78</v>
          </cell>
          <cell r="S4955">
            <v>83561.78</v>
          </cell>
          <cell r="T4955">
            <v>0</v>
          </cell>
          <cell r="U4955">
            <v>0</v>
          </cell>
          <cell r="V4955">
            <v>0</v>
          </cell>
          <cell r="W4955">
            <v>0</v>
          </cell>
          <cell r="X4955">
            <v>0</v>
          </cell>
          <cell r="Y4955">
            <v>0</v>
          </cell>
          <cell r="Z4955">
            <v>0</v>
          </cell>
          <cell r="AA4955">
            <v>0</v>
          </cell>
          <cell r="AB4955">
            <v>0</v>
          </cell>
          <cell r="AC4955">
            <v>0</v>
          </cell>
          <cell r="AD4955">
            <v>0</v>
          </cell>
          <cell r="AE4955">
            <v>0</v>
          </cell>
        </row>
        <row r="4956">
          <cell r="C4956" t="str">
            <v>S070201067</v>
          </cell>
          <cell r="D4956" t="str">
            <v>JOB 0462 แม่พิมพ์เจาะรู END PLATE CCR-0412</v>
          </cell>
          <cell r="F4956" t="str">
            <v>JV0212109</v>
          </cell>
          <cell r="G4956">
            <v>37621</v>
          </cell>
          <cell r="H4956">
            <v>1</v>
          </cell>
          <cell r="I4956">
            <v>79224.84</v>
          </cell>
          <cell r="J4956">
            <v>1</v>
          </cell>
          <cell r="K4956">
            <v>37621</v>
          </cell>
          <cell r="N4956">
            <v>0</v>
          </cell>
          <cell r="O4956">
            <v>79223.839999999997</v>
          </cell>
          <cell r="P4956">
            <v>79181.570000000007</v>
          </cell>
          <cell r="Q4956">
            <v>79223.839999999997</v>
          </cell>
          <cell r="R4956">
            <v>79223.839999999997</v>
          </cell>
          <cell r="S4956">
            <v>79223.839999999997</v>
          </cell>
          <cell r="T4956">
            <v>0</v>
          </cell>
          <cell r="U4956">
            <v>0</v>
          </cell>
          <cell r="V4956">
            <v>0</v>
          </cell>
          <cell r="W4956">
            <v>0</v>
          </cell>
          <cell r="X4956">
            <v>0</v>
          </cell>
          <cell r="Y4956">
            <v>0</v>
          </cell>
          <cell r="Z4956">
            <v>0</v>
          </cell>
          <cell r="AA4956">
            <v>0</v>
          </cell>
          <cell r="AB4956">
            <v>0</v>
          </cell>
          <cell r="AC4956">
            <v>0</v>
          </cell>
          <cell r="AD4956">
            <v>0</v>
          </cell>
          <cell r="AE4956">
            <v>0</v>
          </cell>
        </row>
        <row r="4957">
          <cell r="C4957" t="str">
            <v>S070201068</v>
          </cell>
          <cell r="D4957" t="str">
            <v>JOB 0476 แม่พิมพ์เจาะรู END PLATE HB DXC-674</v>
          </cell>
          <cell r="F4957" t="str">
            <v>JV0212109</v>
          </cell>
          <cell r="G4957">
            <v>37621</v>
          </cell>
          <cell r="H4957">
            <v>1</v>
          </cell>
          <cell r="I4957">
            <v>47280.85</v>
          </cell>
          <cell r="J4957">
            <v>1</v>
          </cell>
          <cell r="K4957">
            <v>37621</v>
          </cell>
          <cell r="N4957">
            <v>0</v>
          </cell>
          <cell r="O4957">
            <v>47279.85</v>
          </cell>
          <cell r="P4957">
            <v>47255.02</v>
          </cell>
          <cell r="Q4957">
            <v>47279.85</v>
          </cell>
          <cell r="R4957">
            <v>47279.85</v>
          </cell>
          <cell r="S4957">
            <v>47279.85</v>
          </cell>
          <cell r="T4957">
            <v>0</v>
          </cell>
          <cell r="U4957">
            <v>0</v>
          </cell>
          <cell r="V4957">
            <v>0</v>
          </cell>
          <cell r="W4957">
            <v>0</v>
          </cell>
          <cell r="X4957">
            <v>0</v>
          </cell>
          <cell r="Y4957">
            <v>0</v>
          </cell>
          <cell r="Z4957">
            <v>0</v>
          </cell>
          <cell r="AA4957">
            <v>0</v>
          </cell>
          <cell r="AB4957">
            <v>0</v>
          </cell>
          <cell r="AC4957">
            <v>0</v>
          </cell>
          <cell r="AD4957">
            <v>0</v>
          </cell>
          <cell r="AE4957">
            <v>0</v>
          </cell>
        </row>
        <row r="4958">
          <cell r="C4958" t="str">
            <v>S070201069</v>
          </cell>
          <cell r="D4958" t="str">
            <v>JOB 0498 แม่พิมพ์ BLANK ก้านโยก THERMOSTAT</v>
          </cell>
          <cell r="F4958" t="str">
            <v>JV0212109</v>
          </cell>
          <cell r="G4958">
            <v>37621</v>
          </cell>
          <cell r="H4958">
            <v>1</v>
          </cell>
          <cell r="I4958">
            <v>33033.86</v>
          </cell>
          <cell r="J4958">
            <v>1</v>
          </cell>
          <cell r="K4958">
            <v>37621</v>
          </cell>
          <cell r="N4958">
            <v>0</v>
          </cell>
          <cell r="O4958">
            <v>33032.86</v>
          </cell>
          <cell r="P4958">
            <v>33015.64</v>
          </cell>
          <cell r="Q4958">
            <v>33032.86</v>
          </cell>
          <cell r="R4958">
            <v>33032.86</v>
          </cell>
          <cell r="S4958">
            <v>33032.86</v>
          </cell>
          <cell r="T4958">
            <v>0</v>
          </cell>
          <cell r="U4958">
            <v>0</v>
          </cell>
          <cell r="V4958">
            <v>0</v>
          </cell>
          <cell r="W4958">
            <v>0</v>
          </cell>
          <cell r="X4958">
            <v>0</v>
          </cell>
          <cell r="Y4958">
            <v>0</v>
          </cell>
          <cell r="Z4958">
            <v>0</v>
          </cell>
          <cell r="AA4958">
            <v>0</v>
          </cell>
          <cell r="AB4958">
            <v>0</v>
          </cell>
          <cell r="AC4958">
            <v>0</v>
          </cell>
          <cell r="AD4958">
            <v>0</v>
          </cell>
          <cell r="AE4958">
            <v>0</v>
          </cell>
        </row>
        <row r="4959">
          <cell r="C4959" t="str">
            <v>S070201070</v>
          </cell>
          <cell r="D4959" t="str">
            <v>JOB 02-12-007 แม่พิมพ์ปั้ม SLOT 13X65</v>
          </cell>
          <cell r="F4959" t="str">
            <v>JV0212109</v>
          </cell>
          <cell r="G4959">
            <v>37621</v>
          </cell>
          <cell r="H4959">
            <v>1</v>
          </cell>
          <cell r="I4959">
            <v>2826.2</v>
          </cell>
          <cell r="J4959">
            <v>1</v>
          </cell>
          <cell r="K4959">
            <v>37621</v>
          </cell>
          <cell r="N4959">
            <v>0</v>
          </cell>
          <cell r="O4959">
            <v>2825.2</v>
          </cell>
          <cell r="P4959">
            <v>2824.8</v>
          </cell>
          <cell r="Q4959">
            <v>2825.2</v>
          </cell>
          <cell r="R4959">
            <v>2825.2</v>
          </cell>
          <cell r="S4959">
            <v>2825.2</v>
          </cell>
          <cell r="T4959">
            <v>0</v>
          </cell>
          <cell r="U4959">
            <v>0</v>
          </cell>
          <cell r="V4959">
            <v>0</v>
          </cell>
          <cell r="W4959">
            <v>0</v>
          </cell>
          <cell r="X4959">
            <v>0</v>
          </cell>
          <cell r="Y4959">
            <v>0</v>
          </cell>
          <cell r="Z4959">
            <v>0</v>
          </cell>
          <cell r="AA4959">
            <v>0</v>
          </cell>
          <cell r="AB4959">
            <v>0</v>
          </cell>
          <cell r="AC4959">
            <v>0</v>
          </cell>
          <cell r="AD4959">
            <v>0</v>
          </cell>
          <cell r="AE4959">
            <v>0</v>
          </cell>
        </row>
        <row r="4960">
          <cell r="C4960" t="str">
            <v>S070201071</v>
          </cell>
          <cell r="D4960" t="str">
            <v>JOB 02-11-024 แม่พิมพ์ปั้มรู 3.2มม</v>
          </cell>
          <cell r="F4960" t="str">
            <v>JV0212109</v>
          </cell>
          <cell r="G4960">
            <v>37621</v>
          </cell>
          <cell r="H4960">
            <v>1</v>
          </cell>
          <cell r="I4960">
            <v>91190.48</v>
          </cell>
          <cell r="J4960">
            <v>1</v>
          </cell>
          <cell r="K4960">
            <v>37621</v>
          </cell>
          <cell r="N4960">
            <v>0</v>
          </cell>
          <cell r="O4960">
            <v>91189.48</v>
          </cell>
          <cell r="P4960">
            <v>91140.57</v>
          </cell>
          <cell r="Q4960">
            <v>91189.48</v>
          </cell>
          <cell r="R4960">
            <v>91189.48</v>
          </cell>
          <cell r="S4960">
            <v>91189.48</v>
          </cell>
          <cell r="T4960">
            <v>0</v>
          </cell>
          <cell r="U4960">
            <v>0</v>
          </cell>
          <cell r="V4960">
            <v>0</v>
          </cell>
          <cell r="W4960">
            <v>0</v>
          </cell>
          <cell r="X4960">
            <v>0</v>
          </cell>
          <cell r="Y4960">
            <v>0</v>
          </cell>
          <cell r="Z4960">
            <v>0</v>
          </cell>
          <cell r="AA4960">
            <v>0</v>
          </cell>
          <cell r="AB4960">
            <v>0</v>
          </cell>
          <cell r="AC4960">
            <v>0</v>
          </cell>
          <cell r="AD4960">
            <v>0</v>
          </cell>
          <cell r="AE4960">
            <v>0</v>
          </cell>
        </row>
        <row r="4961">
          <cell r="C4961" t="str">
            <v>S070201072</v>
          </cell>
          <cell r="E4961" t="str">
            <v>JOB 02-12-008 แม่พิมพ์ปั้มรู 16มม</v>
          </cell>
          <cell r="F4961" t="str">
            <v>JV0212109</v>
          </cell>
          <cell r="G4961">
            <v>37621</v>
          </cell>
          <cell r="H4961">
            <v>1</v>
          </cell>
          <cell r="I4961">
            <v>71926.559999999998</v>
          </cell>
          <cell r="J4961">
            <v>1</v>
          </cell>
          <cell r="K4961">
            <v>37621</v>
          </cell>
          <cell r="N4961">
            <v>0</v>
          </cell>
          <cell r="O4961">
            <v>71925.56</v>
          </cell>
          <cell r="P4961">
            <v>71887.17</v>
          </cell>
          <cell r="Q4961">
            <v>71925.56</v>
          </cell>
          <cell r="R4961">
            <v>71925.56</v>
          </cell>
          <cell r="S4961">
            <v>71925.56</v>
          </cell>
          <cell r="T4961">
            <v>0</v>
          </cell>
          <cell r="U4961">
            <v>0</v>
          </cell>
          <cell r="V4961">
            <v>0</v>
          </cell>
          <cell r="W4961">
            <v>0</v>
          </cell>
          <cell r="X4961">
            <v>0</v>
          </cell>
          <cell r="Y4961">
            <v>0</v>
          </cell>
          <cell r="Z4961">
            <v>0</v>
          </cell>
          <cell r="AA4961">
            <v>0</v>
          </cell>
          <cell r="AB4961">
            <v>0</v>
          </cell>
          <cell r="AC4961">
            <v>0</v>
          </cell>
          <cell r="AD4961">
            <v>0</v>
          </cell>
          <cell r="AE4961">
            <v>0</v>
          </cell>
        </row>
        <row r="4962">
          <cell r="C4962" t="str">
            <v>S060200296</v>
          </cell>
          <cell r="D4962" t="str">
            <v>JOB 0507 JIG SUB-COIL COMBO-12</v>
          </cell>
          <cell r="F4962" t="str">
            <v>JV0212109</v>
          </cell>
          <cell r="G4962">
            <v>37621</v>
          </cell>
          <cell r="H4962">
            <v>1</v>
          </cell>
          <cell r="I4962">
            <v>2507</v>
          </cell>
          <cell r="J4962">
            <v>1</v>
          </cell>
          <cell r="K4962">
            <v>37621</v>
          </cell>
          <cell r="N4962">
            <v>0</v>
          </cell>
          <cell r="O4962">
            <v>2506</v>
          </cell>
          <cell r="P4962">
            <v>2505.4899999999998</v>
          </cell>
          <cell r="Q4962">
            <v>2506</v>
          </cell>
          <cell r="R4962">
            <v>2506</v>
          </cell>
          <cell r="S4962">
            <v>2506</v>
          </cell>
          <cell r="T4962">
            <v>0</v>
          </cell>
          <cell r="U4962">
            <v>0</v>
          </cell>
          <cell r="V4962">
            <v>0</v>
          </cell>
          <cell r="W4962">
            <v>0</v>
          </cell>
          <cell r="X4962">
            <v>0</v>
          </cell>
          <cell r="Y4962">
            <v>0</v>
          </cell>
          <cell r="Z4962">
            <v>0</v>
          </cell>
          <cell r="AA4962">
            <v>0</v>
          </cell>
          <cell r="AB4962">
            <v>0</v>
          </cell>
          <cell r="AC4962">
            <v>0</v>
          </cell>
          <cell r="AD4962">
            <v>0</v>
          </cell>
          <cell r="AE4962">
            <v>0</v>
          </cell>
        </row>
        <row r="4963">
          <cell r="C4963" t="str">
            <v>S060400627</v>
          </cell>
          <cell r="D4963" t="str">
            <v>JOB 0491 สร้างประแจปากตาย 1 3/4</v>
          </cell>
          <cell r="F4963" t="str">
            <v>JV0212109</v>
          </cell>
          <cell r="G4963">
            <v>37621</v>
          </cell>
          <cell r="H4963">
            <v>1</v>
          </cell>
          <cell r="I4963">
            <v>2035.31</v>
          </cell>
          <cell r="J4963">
            <v>1</v>
          </cell>
          <cell r="K4963">
            <v>37621</v>
          </cell>
          <cell r="N4963">
            <v>0</v>
          </cell>
          <cell r="O4963">
            <v>2034.31</v>
          </cell>
          <cell r="P4963">
            <v>2034.22</v>
          </cell>
          <cell r="Q4963">
            <v>2034.31</v>
          </cell>
          <cell r="R4963">
            <v>2034.31</v>
          </cell>
          <cell r="S4963">
            <v>2034.31</v>
          </cell>
          <cell r="T4963">
            <v>0</v>
          </cell>
          <cell r="U4963">
            <v>0</v>
          </cell>
          <cell r="V4963">
            <v>0</v>
          </cell>
          <cell r="W4963">
            <v>0</v>
          </cell>
          <cell r="X4963">
            <v>0</v>
          </cell>
          <cell r="Y4963">
            <v>0</v>
          </cell>
          <cell r="Z4963">
            <v>0</v>
          </cell>
          <cell r="AA4963">
            <v>0</v>
          </cell>
          <cell r="AB4963">
            <v>0</v>
          </cell>
          <cell r="AC4963">
            <v>0</v>
          </cell>
          <cell r="AD4963">
            <v>0</v>
          </cell>
          <cell r="AE4963">
            <v>0</v>
          </cell>
        </row>
        <row r="4964">
          <cell r="C4964" t="str">
            <v>S060400628</v>
          </cell>
          <cell r="D4964" t="str">
            <v>JOB 0491 สร้างประแจปากตาย 1 1/2</v>
          </cell>
          <cell r="F4964" t="str">
            <v>JV0212109</v>
          </cell>
          <cell r="G4964">
            <v>37621</v>
          </cell>
          <cell r="H4964">
            <v>1</v>
          </cell>
          <cell r="I4964">
            <v>2071.19</v>
          </cell>
          <cell r="J4964">
            <v>1</v>
          </cell>
          <cell r="K4964">
            <v>37621</v>
          </cell>
          <cell r="N4964">
            <v>0</v>
          </cell>
          <cell r="O4964">
            <v>2070.19</v>
          </cell>
          <cell r="P4964">
            <v>2070.08</v>
          </cell>
          <cell r="Q4964">
            <v>2070.19</v>
          </cell>
          <cell r="R4964">
            <v>2070.19</v>
          </cell>
          <cell r="S4964">
            <v>2070.19</v>
          </cell>
          <cell r="T4964">
            <v>0</v>
          </cell>
          <cell r="U4964">
            <v>0</v>
          </cell>
          <cell r="V4964">
            <v>0</v>
          </cell>
          <cell r="W4964">
            <v>0</v>
          </cell>
          <cell r="X4964">
            <v>0</v>
          </cell>
          <cell r="Y4964">
            <v>0</v>
          </cell>
          <cell r="Z4964">
            <v>0</v>
          </cell>
          <cell r="AA4964">
            <v>0</v>
          </cell>
          <cell r="AB4964">
            <v>0</v>
          </cell>
          <cell r="AC4964">
            <v>0</v>
          </cell>
          <cell r="AD4964">
            <v>0</v>
          </cell>
          <cell r="AE4964">
            <v>0</v>
          </cell>
        </row>
        <row r="4965">
          <cell r="C4965" t="str">
            <v>S060400629</v>
          </cell>
          <cell r="D4965" t="str">
            <v>JOB 0508 JIG เชื่อม ECX-961</v>
          </cell>
          <cell r="F4965" t="str">
            <v>JV0212109</v>
          </cell>
          <cell r="G4965">
            <v>37621</v>
          </cell>
          <cell r="H4965">
            <v>1</v>
          </cell>
          <cell r="I4965">
            <v>7765.22</v>
          </cell>
          <cell r="J4965">
            <v>1</v>
          </cell>
          <cell r="K4965">
            <v>37621</v>
          </cell>
          <cell r="N4965">
            <v>0</v>
          </cell>
          <cell r="O4965">
            <v>7764.22</v>
          </cell>
          <cell r="P4965">
            <v>7760.95</v>
          </cell>
          <cell r="Q4965">
            <v>7764.22</v>
          </cell>
          <cell r="R4965">
            <v>7764.22</v>
          </cell>
          <cell r="S4965">
            <v>7764.22</v>
          </cell>
          <cell r="T4965">
            <v>0</v>
          </cell>
          <cell r="U4965">
            <v>0</v>
          </cell>
          <cell r="V4965">
            <v>0</v>
          </cell>
          <cell r="W4965">
            <v>0</v>
          </cell>
          <cell r="X4965">
            <v>0</v>
          </cell>
          <cell r="Y4965">
            <v>0</v>
          </cell>
          <cell r="Z4965">
            <v>0</v>
          </cell>
          <cell r="AA4965">
            <v>0</v>
          </cell>
          <cell r="AB4965">
            <v>0</v>
          </cell>
          <cell r="AC4965">
            <v>0</v>
          </cell>
          <cell r="AD4965">
            <v>0</v>
          </cell>
          <cell r="AE4965">
            <v>0</v>
          </cell>
        </row>
        <row r="4966">
          <cell r="C4966" t="str">
            <v>S060500390</v>
          </cell>
          <cell r="D4966" t="str">
            <v>JOB 0495 ข้อต่อสายน้ำยา</v>
          </cell>
          <cell r="F4966" t="str">
            <v>JV0212109</v>
          </cell>
          <cell r="G4966">
            <v>37621</v>
          </cell>
          <cell r="H4966">
            <v>1</v>
          </cell>
          <cell r="I4966">
            <v>1087.44</v>
          </cell>
          <cell r="J4966">
            <v>1</v>
          </cell>
          <cell r="K4966">
            <v>37621</v>
          </cell>
          <cell r="N4966">
            <v>0</v>
          </cell>
          <cell r="O4966">
            <v>1086.44</v>
          </cell>
          <cell r="P4966">
            <v>1086.44</v>
          </cell>
          <cell r="Q4966">
            <v>1086.44</v>
          </cell>
          <cell r="R4966">
            <v>1086.44</v>
          </cell>
          <cell r="S4966">
            <v>1086.44</v>
          </cell>
          <cell r="T4966">
            <v>0</v>
          </cell>
          <cell r="U4966">
            <v>0</v>
          </cell>
          <cell r="V4966">
            <v>0</v>
          </cell>
          <cell r="W4966">
            <v>0</v>
          </cell>
          <cell r="X4966">
            <v>0</v>
          </cell>
          <cell r="Y4966">
            <v>0</v>
          </cell>
          <cell r="Z4966">
            <v>0</v>
          </cell>
          <cell r="AA4966">
            <v>0</v>
          </cell>
          <cell r="AB4966">
            <v>0</v>
          </cell>
          <cell r="AC4966">
            <v>0</v>
          </cell>
          <cell r="AD4966">
            <v>0</v>
          </cell>
          <cell r="AE4966">
            <v>0</v>
          </cell>
        </row>
        <row r="4967">
          <cell r="C4967" t="str">
            <v>S060500391</v>
          </cell>
          <cell r="D4967" t="str">
            <v>JOB 0495 สร้าง JIG คุมระยะประกอบ BLOWER SET</v>
          </cell>
          <cell r="F4967" t="str">
            <v>JV0212109</v>
          </cell>
          <cell r="G4967">
            <v>37621</v>
          </cell>
          <cell r="H4967">
            <v>1</v>
          </cell>
          <cell r="I4967">
            <v>4237.93</v>
          </cell>
          <cell r="J4967">
            <v>1</v>
          </cell>
          <cell r="K4967">
            <v>37621</v>
          </cell>
          <cell r="N4967">
            <v>0</v>
          </cell>
          <cell r="O4967">
            <v>4236.93</v>
          </cell>
          <cell r="P4967">
            <v>4235.6000000000004</v>
          </cell>
          <cell r="Q4967">
            <v>4236.93</v>
          </cell>
          <cell r="R4967">
            <v>4236.93</v>
          </cell>
          <cell r="S4967">
            <v>4236.93</v>
          </cell>
          <cell r="T4967">
            <v>0</v>
          </cell>
          <cell r="U4967">
            <v>0</v>
          </cell>
          <cell r="V4967">
            <v>0</v>
          </cell>
          <cell r="W4967">
            <v>0</v>
          </cell>
          <cell r="X4967">
            <v>0</v>
          </cell>
          <cell r="Y4967">
            <v>0</v>
          </cell>
          <cell r="Z4967">
            <v>0</v>
          </cell>
          <cell r="AA4967">
            <v>0</v>
          </cell>
          <cell r="AB4967">
            <v>0</v>
          </cell>
          <cell r="AC4967">
            <v>0</v>
          </cell>
          <cell r="AD4967">
            <v>0</v>
          </cell>
          <cell r="AE4967">
            <v>0</v>
          </cell>
        </row>
        <row r="4968">
          <cell r="C4968" t="str">
            <v>S060500392</v>
          </cell>
          <cell r="D4968" t="str">
            <v>JOB 0502 JIG ตัดยางรอง MOTOR</v>
          </cell>
          <cell r="F4968" t="str">
            <v>JV0212109</v>
          </cell>
          <cell r="G4968">
            <v>37621</v>
          </cell>
          <cell r="H4968">
            <v>1</v>
          </cell>
          <cell r="I4968">
            <v>1801.87</v>
          </cell>
          <cell r="J4968">
            <v>1</v>
          </cell>
          <cell r="K4968">
            <v>37621</v>
          </cell>
          <cell r="N4968">
            <v>0</v>
          </cell>
          <cell r="O4968">
            <v>1800.87</v>
          </cell>
          <cell r="P4968">
            <v>1800.87</v>
          </cell>
          <cell r="Q4968">
            <v>1800.87</v>
          </cell>
          <cell r="R4968">
            <v>1800.87</v>
          </cell>
          <cell r="S4968">
            <v>1800.87</v>
          </cell>
          <cell r="T4968">
            <v>0</v>
          </cell>
          <cell r="U4968">
            <v>0</v>
          </cell>
          <cell r="V4968">
            <v>0</v>
          </cell>
          <cell r="W4968">
            <v>0</v>
          </cell>
          <cell r="X4968">
            <v>0</v>
          </cell>
          <cell r="Y4968">
            <v>0</v>
          </cell>
          <cell r="Z4968">
            <v>0</v>
          </cell>
          <cell r="AA4968">
            <v>0</v>
          </cell>
          <cell r="AB4968">
            <v>0</v>
          </cell>
          <cell r="AC4968">
            <v>0</v>
          </cell>
          <cell r="AD4968">
            <v>0</v>
          </cell>
          <cell r="AE4968">
            <v>0</v>
          </cell>
        </row>
        <row r="4969">
          <cell r="C4969" t="str">
            <v>S060300478</v>
          </cell>
          <cell r="D4969" t="str">
            <v>JOB 0499 PLATE ประกอบสร้างเครื่อง EXPAN NO.6</v>
          </cell>
          <cell r="F4969" t="str">
            <v>JV0212109</v>
          </cell>
          <cell r="G4969">
            <v>37621</v>
          </cell>
          <cell r="H4969">
            <v>1</v>
          </cell>
          <cell r="I4969">
            <v>15200.07</v>
          </cell>
          <cell r="J4969">
            <v>1</v>
          </cell>
          <cell r="K4969">
            <v>37621</v>
          </cell>
          <cell r="N4969">
            <v>0</v>
          </cell>
          <cell r="O4969">
            <v>15199.07</v>
          </cell>
          <cell r="P4969">
            <v>15191.62</v>
          </cell>
          <cell r="Q4969">
            <v>15199.07</v>
          </cell>
          <cell r="R4969">
            <v>15199.07</v>
          </cell>
          <cell r="S4969">
            <v>15199.07</v>
          </cell>
          <cell r="T4969">
            <v>0</v>
          </cell>
          <cell r="U4969">
            <v>0</v>
          </cell>
          <cell r="V4969">
            <v>0</v>
          </cell>
          <cell r="W4969">
            <v>0</v>
          </cell>
          <cell r="X4969">
            <v>0</v>
          </cell>
          <cell r="Y4969">
            <v>0</v>
          </cell>
          <cell r="Z4969">
            <v>0</v>
          </cell>
          <cell r="AA4969">
            <v>0</v>
          </cell>
          <cell r="AB4969">
            <v>0</v>
          </cell>
          <cell r="AC4969">
            <v>0</v>
          </cell>
          <cell r="AD4969">
            <v>0</v>
          </cell>
          <cell r="AE4969">
            <v>0</v>
          </cell>
        </row>
        <row r="4970">
          <cell r="C4970" t="str">
            <v>S060800296</v>
          </cell>
          <cell r="D4970" t="str">
            <v>JOB 0504 ข้อต่อสายน้ำยา GUBBLE</v>
          </cell>
          <cell r="F4970" t="str">
            <v>JV0212109</v>
          </cell>
          <cell r="G4970">
            <v>37621</v>
          </cell>
          <cell r="H4970">
            <v>6</v>
          </cell>
          <cell r="I4970">
            <v>4868.75</v>
          </cell>
          <cell r="J4970">
            <v>6</v>
          </cell>
          <cell r="K4970">
            <v>37621</v>
          </cell>
          <cell r="N4970">
            <v>0</v>
          </cell>
          <cell r="O4970">
            <v>4862.75</v>
          </cell>
          <cell r="P4970">
            <v>4862.75</v>
          </cell>
          <cell r="Q4970">
            <v>4862.75</v>
          </cell>
          <cell r="R4970">
            <v>4862.75</v>
          </cell>
          <cell r="S4970">
            <v>4862.75</v>
          </cell>
          <cell r="T4970">
            <v>0</v>
          </cell>
          <cell r="U4970">
            <v>0</v>
          </cell>
          <cell r="V4970">
            <v>0</v>
          </cell>
          <cell r="W4970">
            <v>0</v>
          </cell>
          <cell r="X4970">
            <v>0</v>
          </cell>
          <cell r="Y4970">
            <v>0</v>
          </cell>
          <cell r="Z4970">
            <v>0</v>
          </cell>
          <cell r="AA4970">
            <v>0</v>
          </cell>
          <cell r="AB4970">
            <v>0</v>
          </cell>
          <cell r="AC4970">
            <v>0</v>
          </cell>
          <cell r="AD4970">
            <v>0</v>
          </cell>
          <cell r="AE4970">
            <v>0</v>
          </cell>
        </row>
        <row r="4971">
          <cell r="C4971" t="str">
            <v>S060800297</v>
          </cell>
          <cell r="D4971" t="str">
            <v>JOB 0497 ข้อต่อสายน้ำยา GUBBLE</v>
          </cell>
          <cell r="F4971" t="str">
            <v>JV0212109</v>
          </cell>
          <cell r="G4971">
            <v>37621</v>
          </cell>
          <cell r="H4971">
            <v>1</v>
          </cell>
          <cell r="I4971">
            <v>3307.31</v>
          </cell>
          <cell r="J4971">
            <v>1</v>
          </cell>
          <cell r="K4971">
            <v>37621</v>
          </cell>
          <cell r="N4971">
            <v>0</v>
          </cell>
          <cell r="O4971">
            <v>3306.31</v>
          </cell>
          <cell r="P4971">
            <v>3305.61</v>
          </cell>
          <cell r="Q4971">
            <v>3306.31</v>
          </cell>
          <cell r="R4971">
            <v>3306.31</v>
          </cell>
          <cell r="S4971">
            <v>3306.31</v>
          </cell>
          <cell r="T4971">
            <v>0</v>
          </cell>
          <cell r="U4971">
            <v>0</v>
          </cell>
          <cell r="V4971">
            <v>0</v>
          </cell>
          <cell r="W4971">
            <v>0</v>
          </cell>
          <cell r="X4971">
            <v>0</v>
          </cell>
          <cell r="Y4971">
            <v>0</v>
          </cell>
          <cell r="Z4971">
            <v>0</v>
          </cell>
          <cell r="AA4971">
            <v>0</v>
          </cell>
          <cell r="AB4971">
            <v>0</v>
          </cell>
          <cell r="AC4971">
            <v>0</v>
          </cell>
          <cell r="AD4971">
            <v>0</v>
          </cell>
          <cell r="AE4971">
            <v>0</v>
          </cell>
        </row>
        <row r="4972">
          <cell r="C4972" t="str">
            <v>S060800298</v>
          </cell>
          <cell r="D4972" t="str">
            <v>JOB 0493 ข้อต่อสายน้ำยา  GUBBLE</v>
          </cell>
          <cell r="F4972" t="str">
            <v>JV0212109</v>
          </cell>
          <cell r="G4972">
            <v>37621</v>
          </cell>
          <cell r="H4972">
            <v>1</v>
          </cell>
          <cell r="I4972">
            <v>1207</v>
          </cell>
          <cell r="J4972">
            <v>1</v>
          </cell>
          <cell r="K4972">
            <v>37621</v>
          </cell>
          <cell r="N4972">
            <v>0</v>
          </cell>
          <cell r="O4972">
            <v>1206</v>
          </cell>
          <cell r="P4972">
            <v>1206</v>
          </cell>
          <cell r="Q4972">
            <v>1206</v>
          </cell>
          <cell r="R4972">
            <v>1206</v>
          </cell>
          <cell r="S4972">
            <v>1206</v>
          </cell>
          <cell r="T4972">
            <v>0</v>
          </cell>
          <cell r="U4972">
            <v>0</v>
          </cell>
          <cell r="V4972">
            <v>0</v>
          </cell>
          <cell r="W4972">
            <v>0</v>
          </cell>
          <cell r="X4972">
            <v>0</v>
          </cell>
          <cell r="Y4972">
            <v>0</v>
          </cell>
          <cell r="Z4972">
            <v>0</v>
          </cell>
          <cell r="AA4972">
            <v>0</v>
          </cell>
          <cell r="AB4972">
            <v>0</v>
          </cell>
          <cell r="AC4972">
            <v>0</v>
          </cell>
          <cell r="AD4972">
            <v>0</v>
          </cell>
          <cell r="AE4972">
            <v>0</v>
          </cell>
        </row>
        <row r="4973">
          <cell r="C4973" t="str">
            <v>S060800299</v>
          </cell>
          <cell r="D4973" t="str">
            <v>JOB 0492 ข้อต่อสายน้ำยา GUBBLE</v>
          </cell>
          <cell r="F4973" t="str">
            <v>JV0212109</v>
          </cell>
          <cell r="G4973">
            <v>37621</v>
          </cell>
          <cell r="H4973">
            <v>1</v>
          </cell>
          <cell r="I4973">
            <v>1441.56</v>
          </cell>
          <cell r="J4973">
            <v>1</v>
          </cell>
          <cell r="K4973">
            <v>37621</v>
          </cell>
          <cell r="N4973">
            <v>0</v>
          </cell>
          <cell r="O4973">
            <v>1440.56</v>
          </cell>
          <cell r="P4973">
            <v>1440.56</v>
          </cell>
          <cell r="Q4973">
            <v>1440.56</v>
          </cell>
          <cell r="R4973">
            <v>1440.56</v>
          </cell>
          <cell r="S4973">
            <v>1440.56</v>
          </cell>
          <cell r="T4973">
            <v>0</v>
          </cell>
          <cell r="U4973">
            <v>0</v>
          </cell>
          <cell r="V4973">
            <v>0</v>
          </cell>
          <cell r="W4973">
            <v>0</v>
          </cell>
          <cell r="X4973">
            <v>0</v>
          </cell>
          <cell r="Y4973">
            <v>0</v>
          </cell>
          <cell r="Z4973">
            <v>0</v>
          </cell>
          <cell r="AA4973">
            <v>0</v>
          </cell>
          <cell r="AB4973">
            <v>0</v>
          </cell>
          <cell r="AC4973">
            <v>0</v>
          </cell>
          <cell r="AD4973">
            <v>0</v>
          </cell>
          <cell r="AE4973">
            <v>0</v>
          </cell>
        </row>
        <row r="4974">
          <cell r="C4974" t="str">
            <v>S060200297</v>
          </cell>
          <cell r="D4974" t="str">
            <v>JOB02-12-01 กลึง SLOT BLOWER</v>
          </cell>
          <cell r="F4974" t="str">
            <v>JV0212109</v>
          </cell>
          <cell r="G4974">
            <v>37621</v>
          </cell>
          <cell r="H4974">
            <v>1</v>
          </cell>
          <cell r="I4974">
            <v>1516.58</v>
          </cell>
          <cell r="J4974">
            <v>1</v>
          </cell>
          <cell r="K4974">
            <v>37621</v>
          </cell>
          <cell r="N4974">
            <v>0</v>
          </cell>
          <cell r="O4974">
            <v>1515.58</v>
          </cell>
          <cell r="P4974">
            <v>1515.58</v>
          </cell>
          <cell r="Q4974">
            <v>1515.58</v>
          </cell>
          <cell r="R4974">
            <v>1515.58</v>
          </cell>
          <cell r="S4974">
            <v>1515.58</v>
          </cell>
          <cell r="T4974">
            <v>0</v>
          </cell>
          <cell r="U4974">
            <v>0</v>
          </cell>
          <cell r="V4974">
            <v>0</v>
          </cell>
          <cell r="W4974">
            <v>0</v>
          </cell>
          <cell r="X4974">
            <v>0</v>
          </cell>
          <cell r="Y4974">
            <v>0</v>
          </cell>
          <cell r="Z4974">
            <v>0</v>
          </cell>
          <cell r="AA4974">
            <v>0</v>
          </cell>
          <cell r="AB4974">
            <v>0</v>
          </cell>
          <cell r="AC4974">
            <v>0</v>
          </cell>
          <cell r="AD4974">
            <v>0</v>
          </cell>
          <cell r="AE4974">
            <v>0</v>
          </cell>
        </row>
        <row r="4975">
          <cell r="C4975" t="str">
            <v>S060800300</v>
          </cell>
          <cell r="D4975" t="str">
            <v>JOB 0482 ใบมีดซอย S#8 ขอบตรง</v>
          </cell>
          <cell r="F4975" t="str">
            <v>JV0212109</v>
          </cell>
          <cell r="G4975">
            <v>37621</v>
          </cell>
          <cell r="H4975">
            <v>1</v>
          </cell>
          <cell r="I4975">
            <v>7015.92</v>
          </cell>
          <cell r="J4975">
            <v>1</v>
          </cell>
          <cell r="K4975">
            <v>37621</v>
          </cell>
          <cell r="N4975">
            <v>0</v>
          </cell>
          <cell r="O4975">
            <v>7014.92</v>
          </cell>
          <cell r="P4975">
            <v>7011.97</v>
          </cell>
          <cell r="Q4975">
            <v>7014.92</v>
          </cell>
          <cell r="R4975">
            <v>7014.92</v>
          </cell>
          <cell r="S4975">
            <v>7014.92</v>
          </cell>
          <cell r="T4975">
            <v>0</v>
          </cell>
          <cell r="U4975">
            <v>0</v>
          </cell>
          <cell r="V4975">
            <v>0</v>
          </cell>
          <cell r="W4975">
            <v>0</v>
          </cell>
          <cell r="X4975">
            <v>0</v>
          </cell>
          <cell r="Y4975">
            <v>0</v>
          </cell>
          <cell r="Z4975">
            <v>0</v>
          </cell>
          <cell r="AA4975">
            <v>0</v>
          </cell>
          <cell r="AB4975">
            <v>0</v>
          </cell>
          <cell r="AC4975">
            <v>0</v>
          </cell>
          <cell r="AD4975">
            <v>0</v>
          </cell>
          <cell r="AE4975">
            <v>0</v>
          </cell>
        </row>
        <row r="4976">
          <cell r="C4976" t="str">
            <v>S060800301</v>
          </cell>
          <cell r="D4976" t="str">
            <v>JOB 0502 กลึง PULLEY</v>
          </cell>
          <cell r="F4976" t="str">
            <v>JV0212109</v>
          </cell>
          <cell r="G4976">
            <v>37621</v>
          </cell>
          <cell r="H4976">
            <v>1</v>
          </cell>
          <cell r="I4976">
            <v>2672.32</v>
          </cell>
          <cell r="J4976">
            <v>1</v>
          </cell>
          <cell r="K4976">
            <v>37621</v>
          </cell>
          <cell r="N4976">
            <v>0</v>
          </cell>
          <cell r="O4976">
            <v>2671.32</v>
          </cell>
          <cell r="P4976">
            <v>2670.82</v>
          </cell>
          <cell r="Q4976">
            <v>2671.32</v>
          </cell>
          <cell r="R4976">
            <v>2671.32</v>
          </cell>
          <cell r="S4976">
            <v>2671.32</v>
          </cell>
          <cell r="T4976">
            <v>0</v>
          </cell>
          <cell r="U4976">
            <v>0</v>
          </cell>
          <cell r="V4976">
            <v>0</v>
          </cell>
          <cell r="W4976">
            <v>0</v>
          </cell>
          <cell r="X4976">
            <v>0</v>
          </cell>
          <cell r="Y4976">
            <v>0</v>
          </cell>
          <cell r="Z4976">
            <v>0</v>
          </cell>
          <cell r="AA4976">
            <v>0</v>
          </cell>
          <cell r="AB4976">
            <v>0</v>
          </cell>
          <cell r="AC4976">
            <v>0</v>
          </cell>
          <cell r="AD4976">
            <v>0</v>
          </cell>
          <cell r="AE4976">
            <v>0</v>
          </cell>
        </row>
        <row r="4977">
          <cell r="C4977" t="str">
            <v>S060600038</v>
          </cell>
          <cell r="D4977" t="str">
            <v>JOB 9790 กลึงข้อต่อเกลียวแป๊ป หัวท้าย</v>
          </cell>
          <cell r="F4977" t="str">
            <v>JV0212109</v>
          </cell>
          <cell r="G4977">
            <v>37621</v>
          </cell>
          <cell r="H4977">
            <v>1</v>
          </cell>
          <cell r="I4977">
            <v>10657.75</v>
          </cell>
          <cell r="J4977">
            <v>1</v>
          </cell>
          <cell r="K4977">
            <v>37621</v>
          </cell>
          <cell r="N4977">
            <v>0</v>
          </cell>
          <cell r="O4977">
            <v>10656.75</v>
          </cell>
          <cell r="P4977">
            <v>10652.11</v>
          </cell>
          <cell r="Q4977">
            <v>10656.75</v>
          </cell>
          <cell r="R4977">
            <v>10656.75</v>
          </cell>
          <cell r="S4977">
            <v>10656.75</v>
          </cell>
          <cell r="T4977">
            <v>0</v>
          </cell>
          <cell r="U4977">
            <v>0</v>
          </cell>
          <cell r="V4977">
            <v>0</v>
          </cell>
          <cell r="W4977">
            <v>0</v>
          </cell>
          <cell r="X4977">
            <v>0</v>
          </cell>
          <cell r="Y4977">
            <v>0</v>
          </cell>
          <cell r="Z4977">
            <v>0</v>
          </cell>
          <cell r="AA4977">
            <v>0</v>
          </cell>
          <cell r="AB4977">
            <v>0</v>
          </cell>
          <cell r="AC4977">
            <v>0</v>
          </cell>
          <cell r="AD4977">
            <v>0</v>
          </cell>
          <cell r="AE4977">
            <v>0</v>
          </cell>
        </row>
        <row r="4978">
          <cell r="C4978" t="str">
            <v>S060600040</v>
          </cell>
          <cell r="D4978" t="str">
            <v>JOB 02-12-010 กลึงเกลียวข้อต่อหัวท้าย ท่อสตีม</v>
          </cell>
          <cell r="F4978" t="str">
            <v>JV0212109</v>
          </cell>
          <cell r="G4978">
            <v>37621</v>
          </cell>
          <cell r="H4978">
            <v>1</v>
          </cell>
          <cell r="I4978">
            <v>2634.5</v>
          </cell>
          <cell r="J4978">
            <v>1</v>
          </cell>
          <cell r="K4978">
            <v>37621</v>
          </cell>
          <cell r="N4978">
            <v>0</v>
          </cell>
          <cell r="O4978">
            <v>2633.5</v>
          </cell>
          <cell r="P4978">
            <v>2633.12</v>
          </cell>
          <cell r="Q4978">
            <v>2633.5</v>
          </cell>
          <cell r="R4978">
            <v>2633.5</v>
          </cell>
          <cell r="S4978">
            <v>2633.5</v>
          </cell>
          <cell r="T4978">
            <v>0</v>
          </cell>
          <cell r="U4978">
            <v>0</v>
          </cell>
          <cell r="V4978">
            <v>0</v>
          </cell>
          <cell r="W4978">
            <v>0</v>
          </cell>
          <cell r="X4978">
            <v>0</v>
          </cell>
          <cell r="Y4978">
            <v>0</v>
          </cell>
          <cell r="Z4978">
            <v>0</v>
          </cell>
          <cell r="AA4978">
            <v>0</v>
          </cell>
          <cell r="AB4978">
            <v>0</v>
          </cell>
          <cell r="AC4978">
            <v>0</v>
          </cell>
          <cell r="AD4978">
            <v>0</v>
          </cell>
          <cell r="AE4978">
            <v>0</v>
          </cell>
        </row>
        <row r="4979">
          <cell r="C4979" t="str">
            <v>S060600041</v>
          </cell>
          <cell r="D4979" t="str">
            <v>JOB 02-12-003 005 กลึงเพลาเฟืองเกียร์ PUEELY</v>
          </cell>
          <cell r="F4979" t="str">
            <v>JV0212109</v>
          </cell>
          <cell r="G4979">
            <v>37621</v>
          </cell>
          <cell r="H4979">
            <v>2</v>
          </cell>
          <cell r="I4979">
            <v>3971.25</v>
          </cell>
          <cell r="J4979">
            <v>2</v>
          </cell>
          <cell r="K4979">
            <v>37621</v>
          </cell>
          <cell r="N4979">
            <v>0</v>
          </cell>
          <cell r="O4979">
            <v>3969.25</v>
          </cell>
          <cell r="P4979">
            <v>3969.12</v>
          </cell>
          <cell r="Q4979">
            <v>3969.25</v>
          </cell>
          <cell r="R4979">
            <v>3969.25</v>
          </cell>
          <cell r="S4979">
            <v>3969.25</v>
          </cell>
          <cell r="T4979">
            <v>0</v>
          </cell>
          <cell r="U4979">
            <v>0</v>
          </cell>
          <cell r="V4979">
            <v>0</v>
          </cell>
          <cell r="W4979">
            <v>0</v>
          </cell>
          <cell r="X4979">
            <v>0</v>
          </cell>
          <cell r="Y4979">
            <v>0</v>
          </cell>
          <cell r="Z4979">
            <v>0</v>
          </cell>
          <cell r="AA4979">
            <v>0</v>
          </cell>
          <cell r="AB4979">
            <v>0</v>
          </cell>
          <cell r="AC4979">
            <v>0</v>
          </cell>
          <cell r="AD4979">
            <v>0</v>
          </cell>
          <cell r="AE4979">
            <v>0</v>
          </cell>
        </row>
        <row r="4980">
          <cell r="C4980" t="str">
            <v>S060600042</v>
          </cell>
          <cell r="D4980" t="str">
            <v>JOB 02-12-002 กลึงเกลียวคันส่ง VOLK LIF</v>
          </cell>
          <cell r="F4980" t="str">
            <v>JV0212109</v>
          </cell>
          <cell r="G4980">
            <v>37621</v>
          </cell>
          <cell r="H4980">
            <v>1</v>
          </cell>
          <cell r="I4980">
            <v>1378.69</v>
          </cell>
          <cell r="J4980">
            <v>1</v>
          </cell>
          <cell r="K4980">
            <v>37621</v>
          </cell>
          <cell r="N4980">
            <v>0</v>
          </cell>
          <cell r="O4980">
            <v>1377.69</v>
          </cell>
          <cell r="P4980">
            <v>1377.69</v>
          </cell>
          <cell r="Q4980">
            <v>1377.69</v>
          </cell>
          <cell r="R4980">
            <v>1377.69</v>
          </cell>
          <cell r="S4980">
            <v>1377.69</v>
          </cell>
          <cell r="T4980">
            <v>0</v>
          </cell>
          <cell r="U4980">
            <v>0</v>
          </cell>
          <cell r="V4980">
            <v>0</v>
          </cell>
          <cell r="W4980">
            <v>0</v>
          </cell>
          <cell r="X4980">
            <v>0</v>
          </cell>
          <cell r="Y4980">
            <v>0</v>
          </cell>
          <cell r="Z4980">
            <v>0</v>
          </cell>
          <cell r="AA4980">
            <v>0</v>
          </cell>
          <cell r="AB4980">
            <v>0</v>
          </cell>
          <cell r="AC4980">
            <v>0</v>
          </cell>
          <cell r="AD4980">
            <v>0</v>
          </cell>
          <cell r="AE4980">
            <v>0</v>
          </cell>
        </row>
        <row r="4981">
          <cell r="C4981" t="str">
            <v>S070201073</v>
          </cell>
          <cell r="D4981" t="str">
            <v>JOB 02-12-004 แม่พิมพ์ปั้ม SLOT 10.5MM</v>
          </cell>
          <cell r="F4981" t="str">
            <v>JV0212109</v>
          </cell>
          <cell r="G4981">
            <v>37621</v>
          </cell>
          <cell r="H4981">
            <v>1</v>
          </cell>
          <cell r="I4981">
            <v>94014.13</v>
          </cell>
          <cell r="J4981">
            <v>1</v>
          </cell>
          <cell r="K4981">
            <v>37621</v>
          </cell>
          <cell r="N4981">
            <v>0</v>
          </cell>
          <cell r="O4981">
            <v>94013.13</v>
          </cell>
          <cell r="P4981">
            <v>93962.62</v>
          </cell>
          <cell r="Q4981">
            <v>94013.13</v>
          </cell>
          <cell r="R4981">
            <v>94013.13</v>
          </cell>
          <cell r="S4981">
            <v>94013.13</v>
          </cell>
          <cell r="T4981">
            <v>0</v>
          </cell>
          <cell r="U4981">
            <v>0</v>
          </cell>
          <cell r="V4981">
            <v>0</v>
          </cell>
          <cell r="W4981">
            <v>0</v>
          </cell>
          <cell r="X4981">
            <v>0</v>
          </cell>
          <cell r="Y4981">
            <v>0</v>
          </cell>
          <cell r="Z4981">
            <v>0</v>
          </cell>
          <cell r="AA4981">
            <v>0</v>
          </cell>
          <cell r="AB4981">
            <v>0</v>
          </cell>
          <cell r="AC4981">
            <v>0</v>
          </cell>
          <cell r="AD4981">
            <v>0</v>
          </cell>
          <cell r="AE4981">
            <v>0</v>
          </cell>
        </row>
        <row r="4982">
          <cell r="C4982" t="str">
            <v>S070201074</v>
          </cell>
          <cell r="D4982" t="str">
            <v>JOB 02-12-025 แม่พิมพ์ BLANK BRACKET CCX-224</v>
          </cell>
          <cell r="F4982" t="str">
            <v>JV0212109</v>
          </cell>
          <cell r="G4982">
            <v>37621</v>
          </cell>
          <cell r="H4982">
            <v>1</v>
          </cell>
          <cell r="I4982">
            <v>68231.929999999993</v>
          </cell>
          <cell r="J4982">
            <v>1</v>
          </cell>
          <cell r="K4982">
            <v>37621</v>
          </cell>
          <cell r="N4982">
            <v>0</v>
          </cell>
          <cell r="O4982">
            <v>68230.929999999993</v>
          </cell>
          <cell r="P4982">
            <v>68194.600000000006</v>
          </cell>
          <cell r="Q4982">
            <v>68230.929999999993</v>
          </cell>
          <cell r="R4982">
            <v>68230.929999999993</v>
          </cell>
          <cell r="S4982">
            <v>68230.929999999993</v>
          </cell>
          <cell r="T4982">
            <v>0</v>
          </cell>
          <cell r="U4982">
            <v>0</v>
          </cell>
          <cell r="V4982">
            <v>0</v>
          </cell>
          <cell r="W4982">
            <v>0</v>
          </cell>
          <cell r="X4982">
            <v>0</v>
          </cell>
          <cell r="Y4982">
            <v>0</v>
          </cell>
          <cell r="Z4982">
            <v>0</v>
          </cell>
          <cell r="AA4982">
            <v>0</v>
          </cell>
          <cell r="AB4982">
            <v>0</v>
          </cell>
          <cell r="AC4982">
            <v>0</v>
          </cell>
          <cell r="AD4982">
            <v>0</v>
          </cell>
          <cell r="AE4982">
            <v>0</v>
          </cell>
        </row>
        <row r="4983">
          <cell r="C4983" t="str">
            <v>S070201075</v>
          </cell>
          <cell r="D4983" t="str">
            <v>JOB 0494 แม่พิมพ์ปั้มพับ CARAVANUNIT</v>
          </cell>
          <cell r="F4983" t="str">
            <v>JV0212109</v>
          </cell>
          <cell r="G4983">
            <v>37621</v>
          </cell>
          <cell r="H4983">
            <v>2</v>
          </cell>
          <cell r="I4983">
            <v>2119.08</v>
          </cell>
          <cell r="J4983">
            <v>2</v>
          </cell>
          <cell r="K4983">
            <v>37621</v>
          </cell>
          <cell r="N4983">
            <v>0</v>
          </cell>
          <cell r="O4983">
            <v>2117.08</v>
          </cell>
          <cell r="P4983">
            <v>2117.08</v>
          </cell>
          <cell r="Q4983">
            <v>2117.08</v>
          </cell>
          <cell r="R4983">
            <v>2117.08</v>
          </cell>
          <cell r="S4983">
            <v>2117.08</v>
          </cell>
          <cell r="T4983">
            <v>0</v>
          </cell>
          <cell r="U4983">
            <v>0</v>
          </cell>
          <cell r="V4983">
            <v>0</v>
          </cell>
          <cell r="W4983">
            <v>0</v>
          </cell>
          <cell r="X4983">
            <v>0</v>
          </cell>
          <cell r="Y4983">
            <v>0</v>
          </cell>
          <cell r="Z4983">
            <v>0</v>
          </cell>
          <cell r="AA4983">
            <v>0</v>
          </cell>
          <cell r="AB4983">
            <v>0</v>
          </cell>
          <cell r="AC4983">
            <v>0</v>
          </cell>
          <cell r="AD4983">
            <v>0</v>
          </cell>
          <cell r="AE4983">
            <v>0</v>
          </cell>
        </row>
        <row r="4984">
          <cell r="C4984" t="str">
            <v>S070201076</v>
          </cell>
          <cell r="D4984" t="str">
            <v>JOB 0572 แม่พิมพ์ขั้นรูป END PALTE COND</v>
          </cell>
          <cell r="F4984" t="str">
            <v>JV0212109</v>
          </cell>
          <cell r="G4984">
            <v>37621</v>
          </cell>
          <cell r="H4984">
            <v>1</v>
          </cell>
          <cell r="I4984">
            <v>133707.78</v>
          </cell>
          <cell r="J4984">
            <v>1</v>
          </cell>
          <cell r="K4984">
            <v>37621</v>
          </cell>
          <cell r="N4984">
            <v>0</v>
          </cell>
          <cell r="O4984">
            <v>133706.78</v>
          </cell>
          <cell r="P4984">
            <v>133634.60999999999</v>
          </cell>
          <cell r="Q4984">
            <v>133706.78</v>
          </cell>
          <cell r="R4984">
            <v>133706.78</v>
          </cell>
          <cell r="S4984">
            <v>133706.78</v>
          </cell>
          <cell r="T4984">
            <v>0</v>
          </cell>
          <cell r="U4984">
            <v>0</v>
          </cell>
          <cell r="V4984">
            <v>0</v>
          </cell>
          <cell r="W4984">
            <v>0</v>
          </cell>
          <cell r="X4984">
            <v>0</v>
          </cell>
          <cell r="Y4984">
            <v>0</v>
          </cell>
          <cell r="Z4984">
            <v>0</v>
          </cell>
          <cell r="AA4984">
            <v>0</v>
          </cell>
          <cell r="AB4984">
            <v>0</v>
          </cell>
          <cell r="AC4984">
            <v>0</v>
          </cell>
          <cell r="AD4984">
            <v>0</v>
          </cell>
          <cell r="AE4984">
            <v>0</v>
          </cell>
        </row>
        <row r="4985">
          <cell r="C4985" t="str">
            <v>S060600039</v>
          </cell>
          <cell r="D4985" t="str">
            <v>JOB 02-12-006 กลึงสลัก และ BRUSH</v>
          </cell>
          <cell r="F4985" t="str">
            <v>JV0212109</v>
          </cell>
          <cell r="G4985">
            <v>37621</v>
          </cell>
          <cell r="H4985">
            <v>2</v>
          </cell>
          <cell r="I4985">
            <v>3684.2</v>
          </cell>
          <cell r="J4985">
            <v>2</v>
          </cell>
          <cell r="K4985">
            <v>37621</v>
          </cell>
          <cell r="N4985">
            <v>0</v>
          </cell>
          <cell r="O4985">
            <v>3682.2</v>
          </cell>
          <cell r="P4985">
            <v>3682.11</v>
          </cell>
          <cell r="Q4985">
            <v>3682.2</v>
          </cell>
          <cell r="R4985">
            <v>3682.2</v>
          </cell>
          <cell r="S4985">
            <v>3682.2</v>
          </cell>
          <cell r="T4985">
            <v>0</v>
          </cell>
          <cell r="U4985">
            <v>0</v>
          </cell>
          <cell r="V4985">
            <v>0</v>
          </cell>
          <cell r="W4985">
            <v>0</v>
          </cell>
          <cell r="X4985">
            <v>0</v>
          </cell>
          <cell r="Y4985">
            <v>0</v>
          </cell>
          <cell r="Z4985">
            <v>0</v>
          </cell>
          <cell r="AA4985">
            <v>0</v>
          </cell>
          <cell r="AB4985">
            <v>0</v>
          </cell>
          <cell r="AC4985">
            <v>0</v>
          </cell>
          <cell r="AD4985">
            <v>0</v>
          </cell>
          <cell r="AE4985">
            <v>0</v>
          </cell>
        </row>
        <row r="4986">
          <cell r="C4986" t="str">
            <v>S070201077</v>
          </cell>
          <cell r="D4986" t="str">
            <v>JOB03-01-001 แม่พิมพ์ SLOT 6.5X13</v>
          </cell>
          <cell r="F4986" t="str">
            <v>JV0301019</v>
          </cell>
          <cell r="G4986">
            <v>37652</v>
          </cell>
          <cell r="H4986">
            <v>2</v>
          </cell>
          <cell r="I4986">
            <v>3903.65</v>
          </cell>
          <cell r="J4986">
            <v>2</v>
          </cell>
          <cell r="K4986">
            <v>37652</v>
          </cell>
          <cell r="N4986">
            <v>0</v>
          </cell>
          <cell r="O4986">
            <v>3901.65</v>
          </cell>
          <cell r="P4986">
            <v>3835.24</v>
          </cell>
          <cell r="Q4986">
            <v>3901.37</v>
          </cell>
          <cell r="R4986">
            <v>3901.65</v>
          </cell>
          <cell r="S4986">
            <v>3901.65</v>
          </cell>
          <cell r="T4986">
            <v>0</v>
          </cell>
          <cell r="U4986">
            <v>0</v>
          </cell>
          <cell r="V4986">
            <v>0</v>
          </cell>
          <cell r="W4986">
            <v>0</v>
          </cell>
          <cell r="X4986">
            <v>0</v>
          </cell>
          <cell r="Y4986">
            <v>0</v>
          </cell>
          <cell r="Z4986">
            <v>0</v>
          </cell>
          <cell r="AA4986">
            <v>0</v>
          </cell>
          <cell r="AB4986">
            <v>0</v>
          </cell>
          <cell r="AC4986">
            <v>0</v>
          </cell>
          <cell r="AD4986">
            <v>0</v>
          </cell>
          <cell r="AE4986">
            <v>0</v>
          </cell>
        </row>
        <row r="4987">
          <cell r="C4987" t="str">
            <v>S070201078</v>
          </cell>
          <cell r="D4987" t="str">
            <v>JOB 03-01-002 แม่พิมพ์ขึ้นรูป C-CLAMP R8 R5</v>
          </cell>
          <cell r="F4987" t="str">
            <v>JV0301019</v>
          </cell>
          <cell r="G4987">
            <v>37652</v>
          </cell>
          <cell r="H4987">
            <v>1</v>
          </cell>
          <cell r="I4987">
            <v>2634.5</v>
          </cell>
          <cell r="J4987">
            <v>1</v>
          </cell>
          <cell r="K4987">
            <v>37652</v>
          </cell>
          <cell r="N4987">
            <v>0</v>
          </cell>
          <cell r="O4987">
            <v>2633.5</v>
          </cell>
          <cell r="P4987">
            <v>2588.37</v>
          </cell>
          <cell r="Q4987">
            <v>2633</v>
          </cell>
          <cell r="R4987">
            <v>2633.5</v>
          </cell>
          <cell r="S4987">
            <v>2633.5</v>
          </cell>
          <cell r="T4987">
            <v>0</v>
          </cell>
          <cell r="U4987">
            <v>0</v>
          </cell>
          <cell r="V4987">
            <v>0</v>
          </cell>
          <cell r="W4987">
            <v>0</v>
          </cell>
          <cell r="X4987">
            <v>0</v>
          </cell>
          <cell r="Y4987">
            <v>0</v>
          </cell>
          <cell r="Z4987">
            <v>0</v>
          </cell>
          <cell r="AA4987">
            <v>0</v>
          </cell>
          <cell r="AB4987">
            <v>0</v>
          </cell>
          <cell r="AC4987">
            <v>0</v>
          </cell>
          <cell r="AD4987">
            <v>0</v>
          </cell>
          <cell r="AE4987">
            <v>0</v>
          </cell>
        </row>
        <row r="4988">
          <cell r="C4988" t="str">
            <v>S070201079</v>
          </cell>
          <cell r="D4988" t="str">
            <v>JOB03-01-003 แม่พิมพ์เจาะรู 4.5mm</v>
          </cell>
          <cell r="F4988" t="str">
            <v>JV0301019</v>
          </cell>
          <cell r="G4988">
            <v>37652</v>
          </cell>
          <cell r="H4988">
            <v>1</v>
          </cell>
          <cell r="I4988">
            <v>3353</v>
          </cell>
          <cell r="J4988">
            <v>1</v>
          </cell>
          <cell r="K4988">
            <v>37652</v>
          </cell>
          <cell r="N4988">
            <v>0</v>
          </cell>
          <cell r="O4988">
            <v>3352</v>
          </cell>
          <cell r="P4988">
            <v>3294.37</v>
          </cell>
          <cell r="Q4988">
            <v>3351.17</v>
          </cell>
          <cell r="R4988">
            <v>3352</v>
          </cell>
          <cell r="S4988">
            <v>3352</v>
          </cell>
          <cell r="T4988">
            <v>0</v>
          </cell>
          <cell r="U4988">
            <v>0</v>
          </cell>
          <cell r="V4988">
            <v>0</v>
          </cell>
          <cell r="W4988">
            <v>0</v>
          </cell>
          <cell r="X4988">
            <v>0</v>
          </cell>
          <cell r="Y4988">
            <v>0</v>
          </cell>
          <cell r="Z4988">
            <v>0</v>
          </cell>
          <cell r="AA4988">
            <v>0</v>
          </cell>
          <cell r="AB4988">
            <v>0</v>
          </cell>
          <cell r="AC4988">
            <v>0</v>
          </cell>
          <cell r="AD4988">
            <v>0</v>
          </cell>
          <cell r="AE4988">
            <v>0</v>
          </cell>
        </row>
        <row r="4989">
          <cell r="C4989" t="str">
            <v>S070201080</v>
          </cell>
          <cell r="D4989" t="str">
            <v>JOB03-01-004 แม่พิมพ์ปั้มตัด 38X114.5</v>
          </cell>
          <cell r="F4989" t="str">
            <v>JV0301019</v>
          </cell>
          <cell r="G4989">
            <v>37652</v>
          </cell>
          <cell r="H4989">
            <v>1</v>
          </cell>
          <cell r="I4989">
            <v>3353</v>
          </cell>
          <cell r="J4989">
            <v>1</v>
          </cell>
          <cell r="K4989">
            <v>37652</v>
          </cell>
          <cell r="N4989">
            <v>0</v>
          </cell>
          <cell r="O4989">
            <v>3352</v>
          </cell>
          <cell r="P4989">
            <v>3294.37</v>
          </cell>
          <cell r="Q4989">
            <v>3351.17</v>
          </cell>
          <cell r="R4989">
            <v>3352</v>
          </cell>
          <cell r="S4989">
            <v>3352</v>
          </cell>
          <cell r="T4989">
            <v>0</v>
          </cell>
          <cell r="U4989">
            <v>0</v>
          </cell>
          <cell r="V4989">
            <v>0</v>
          </cell>
          <cell r="W4989">
            <v>0</v>
          </cell>
          <cell r="X4989">
            <v>0</v>
          </cell>
          <cell r="Y4989">
            <v>0</v>
          </cell>
          <cell r="Z4989">
            <v>0</v>
          </cell>
          <cell r="AA4989">
            <v>0</v>
          </cell>
          <cell r="AB4989">
            <v>0</v>
          </cell>
          <cell r="AC4989">
            <v>0</v>
          </cell>
          <cell r="AD4989">
            <v>0</v>
          </cell>
          <cell r="AE4989">
            <v>0</v>
          </cell>
        </row>
        <row r="4990">
          <cell r="C4990" t="str">
            <v>S070201081</v>
          </cell>
          <cell r="D4990" t="str">
            <v>JOB-03-01-005 แม่พิมพ์ปั้มตัดช่องสี่เหลี่ยม</v>
          </cell>
          <cell r="F4990" t="str">
            <v>JV0301019</v>
          </cell>
          <cell r="G4990">
            <v>37652</v>
          </cell>
          <cell r="H4990">
            <v>1</v>
          </cell>
          <cell r="I4990">
            <v>4390.7</v>
          </cell>
          <cell r="J4990">
            <v>1</v>
          </cell>
          <cell r="K4990">
            <v>37652</v>
          </cell>
          <cell r="N4990">
            <v>0</v>
          </cell>
          <cell r="O4990">
            <v>4389.7</v>
          </cell>
          <cell r="P4990">
            <v>4313.74</v>
          </cell>
          <cell r="Q4990">
            <v>4388.12</v>
          </cell>
          <cell r="R4990">
            <v>4389.7</v>
          </cell>
          <cell r="S4990">
            <v>4389.7</v>
          </cell>
          <cell r="T4990">
            <v>0</v>
          </cell>
          <cell r="U4990">
            <v>0</v>
          </cell>
          <cell r="V4990">
            <v>0</v>
          </cell>
          <cell r="W4990">
            <v>0</v>
          </cell>
          <cell r="X4990">
            <v>0</v>
          </cell>
          <cell r="Y4990">
            <v>0</v>
          </cell>
          <cell r="Z4990">
            <v>0</v>
          </cell>
          <cell r="AA4990">
            <v>0</v>
          </cell>
          <cell r="AB4990">
            <v>0</v>
          </cell>
          <cell r="AC4990">
            <v>0</v>
          </cell>
          <cell r="AD4990">
            <v>0</v>
          </cell>
          <cell r="AE4990">
            <v>0</v>
          </cell>
        </row>
        <row r="4991">
          <cell r="C4991" t="str">
            <v>S070201082</v>
          </cell>
          <cell r="D4991" t="str">
            <v>JOB 03-01-007 แม่พิมพ์เจาะรู 4 mm</v>
          </cell>
          <cell r="E4991" t="str">
            <v>J</v>
          </cell>
          <cell r="F4991" t="str">
            <v>JV0301019</v>
          </cell>
          <cell r="G4991">
            <v>37652</v>
          </cell>
          <cell r="H4991">
            <v>1</v>
          </cell>
          <cell r="I4991">
            <v>4013.66</v>
          </cell>
          <cell r="J4991">
            <v>1</v>
          </cell>
          <cell r="K4991">
            <v>37652</v>
          </cell>
          <cell r="N4991">
            <v>0</v>
          </cell>
          <cell r="O4991">
            <v>4012.66</v>
          </cell>
          <cell r="P4991">
            <v>3943.39</v>
          </cell>
          <cell r="Q4991">
            <v>4011.38</v>
          </cell>
          <cell r="R4991">
            <v>4012.66</v>
          </cell>
          <cell r="S4991">
            <v>4012.66</v>
          </cell>
          <cell r="T4991">
            <v>0</v>
          </cell>
          <cell r="U4991">
            <v>0</v>
          </cell>
          <cell r="V4991">
            <v>0</v>
          </cell>
          <cell r="W4991">
            <v>0</v>
          </cell>
          <cell r="X4991">
            <v>0</v>
          </cell>
          <cell r="Y4991">
            <v>0</v>
          </cell>
          <cell r="Z4991">
            <v>0</v>
          </cell>
          <cell r="AA4991">
            <v>0</v>
          </cell>
          <cell r="AB4991">
            <v>0</v>
          </cell>
          <cell r="AC4991">
            <v>0</v>
          </cell>
          <cell r="AD4991">
            <v>0</v>
          </cell>
          <cell r="AE4991">
            <v>0</v>
          </cell>
        </row>
        <row r="4992">
          <cell r="C4992" t="str">
            <v>S070201083</v>
          </cell>
          <cell r="D4992" t="str">
            <v>JOB03-01-010 แม่พิมพ์ปั้ม SLOT 5X10MM</v>
          </cell>
          <cell r="F4992" t="str">
            <v>JV0301019</v>
          </cell>
          <cell r="G4992">
            <v>37652</v>
          </cell>
          <cell r="H4992">
            <v>1</v>
          </cell>
          <cell r="I4992">
            <v>36108.75</v>
          </cell>
          <cell r="J4992">
            <v>1</v>
          </cell>
          <cell r="K4992">
            <v>37652</v>
          </cell>
          <cell r="N4992">
            <v>0</v>
          </cell>
          <cell r="O4992">
            <v>36107.75</v>
          </cell>
          <cell r="P4992">
            <v>35475.57</v>
          </cell>
          <cell r="Q4992">
            <v>36087.25</v>
          </cell>
          <cell r="R4992">
            <v>36107.75</v>
          </cell>
          <cell r="S4992">
            <v>36107.75</v>
          </cell>
          <cell r="T4992">
            <v>0</v>
          </cell>
          <cell r="U4992">
            <v>0</v>
          </cell>
          <cell r="V4992">
            <v>0</v>
          </cell>
          <cell r="W4992">
            <v>0</v>
          </cell>
          <cell r="X4992">
            <v>0</v>
          </cell>
          <cell r="Y4992">
            <v>0</v>
          </cell>
          <cell r="Z4992">
            <v>0</v>
          </cell>
          <cell r="AA4992">
            <v>0</v>
          </cell>
          <cell r="AB4992">
            <v>0</v>
          </cell>
          <cell r="AC4992">
            <v>0</v>
          </cell>
          <cell r="AD4992">
            <v>0</v>
          </cell>
          <cell r="AE4992">
            <v>0</v>
          </cell>
        </row>
        <row r="4993">
          <cell r="C4993" t="str">
            <v>S070201084</v>
          </cell>
          <cell r="D4993" t="str">
            <v>JOB 03-01-011 แม่พิมพ์เจาะรู 8.36mm 4rx30h</v>
          </cell>
          <cell r="F4993" t="str">
            <v>JV0301019</v>
          </cell>
          <cell r="G4993">
            <v>37652</v>
          </cell>
          <cell r="H4993">
            <v>1</v>
          </cell>
          <cell r="I4993">
            <v>40550.910000000003</v>
          </cell>
          <cell r="J4993">
            <v>1</v>
          </cell>
          <cell r="K4993">
            <v>37652</v>
          </cell>
          <cell r="N4993">
            <v>0</v>
          </cell>
          <cell r="O4993">
            <v>40549.910000000003</v>
          </cell>
          <cell r="P4993">
            <v>39839.89</v>
          </cell>
          <cell r="Q4993">
            <v>40526.82</v>
          </cell>
          <cell r="R4993">
            <v>40549.910000000003</v>
          </cell>
          <cell r="S4993">
            <v>40549.910000000003</v>
          </cell>
          <cell r="T4993">
            <v>0</v>
          </cell>
          <cell r="U4993">
            <v>0</v>
          </cell>
          <cell r="V4993">
            <v>0</v>
          </cell>
          <cell r="W4993">
            <v>0</v>
          </cell>
          <cell r="X4993">
            <v>0</v>
          </cell>
          <cell r="Y4993">
            <v>0</v>
          </cell>
          <cell r="Z4993">
            <v>0</v>
          </cell>
          <cell r="AA4993">
            <v>0</v>
          </cell>
          <cell r="AB4993">
            <v>0</v>
          </cell>
          <cell r="AC4993">
            <v>0</v>
          </cell>
          <cell r="AD4993">
            <v>0</v>
          </cell>
          <cell r="AE4993">
            <v>0</v>
          </cell>
        </row>
        <row r="4994">
          <cell r="C4994" t="str">
            <v>S070201085</v>
          </cell>
          <cell r="D4994" t="str">
            <v>JOB03-01-012 แม่พิมพ์ปั้ม FIN</v>
          </cell>
          <cell r="F4994" t="str">
            <v>JV0301019</v>
          </cell>
          <cell r="G4994">
            <v>37652</v>
          </cell>
          <cell r="H4994">
            <v>1</v>
          </cell>
          <cell r="I4994">
            <v>1317.25</v>
          </cell>
          <cell r="J4994">
            <v>1</v>
          </cell>
          <cell r="K4994">
            <v>37652</v>
          </cell>
          <cell r="N4994">
            <v>0</v>
          </cell>
          <cell r="O4994">
            <v>1316.25</v>
          </cell>
          <cell r="P4994">
            <v>1294.17</v>
          </cell>
          <cell r="Q4994">
            <v>1316.25</v>
          </cell>
          <cell r="R4994">
            <v>1316.25</v>
          </cell>
          <cell r="S4994">
            <v>1316.25</v>
          </cell>
          <cell r="T4994">
            <v>0</v>
          </cell>
          <cell r="U4994">
            <v>0</v>
          </cell>
          <cell r="V4994">
            <v>0</v>
          </cell>
          <cell r="W4994">
            <v>0</v>
          </cell>
          <cell r="X4994">
            <v>0</v>
          </cell>
          <cell r="Y4994">
            <v>0</v>
          </cell>
          <cell r="Z4994">
            <v>0</v>
          </cell>
          <cell r="AA4994">
            <v>0</v>
          </cell>
          <cell r="AB4994">
            <v>0</v>
          </cell>
          <cell r="AC4994">
            <v>0</v>
          </cell>
          <cell r="AD4994">
            <v>0</v>
          </cell>
          <cell r="AE4994">
            <v>0</v>
          </cell>
        </row>
        <row r="4995">
          <cell r="C4995" t="str">
            <v>S070201086</v>
          </cell>
          <cell r="D4995" t="str">
            <v>JOB 9875 แม่พิมพ์ปั้ม COLLAR ECA-0007</v>
          </cell>
          <cell r="F4995" t="str">
            <v>JV0301019</v>
          </cell>
          <cell r="G4995">
            <v>37652</v>
          </cell>
          <cell r="H4995">
            <v>1</v>
          </cell>
          <cell r="I4995">
            <v>93253.53</v>
          </cell>
          <cell r="J4995">
            <v>1</v>
          </cell>
          <cell r="K4995">
            <v>37652</v>
          </cell>
          <cell r="N4995">
            <v>0</v>
          </cell>
          <cell r="O4995">
            <v>93252.53</v>
          </cell>
          <cell r="P4995">
            <v>91618.240000000005</v>
          </cell>
          <cell r="Q4995">
            <v>93197.94</v>
          </cell>
          <cell r="R4995">
            <v>93252.53</v>
          </cell>
          <cell r="S4995">
            <v>93252.53</v>
          </cell>
          <cell r="T4995">
            <v>0</v>
          </cell>
          <cell r="U4995">
            <v>0</v>
          </cell>
          <cell r="V4995">
            <v>0</v>
          </cell>
          <cell r="W4995">
            <v>0</v>
          </cell>
          <cell r="X4995">
            <v>0</v>
          </cell>
          <cell r="Y4995">
            <v>0</v>
          </cell>
          <cell r="Z4995">
            <v>0</v>
          </cell>
          <cell r="AA4995">
            <v>0</v>
          </cell>
          <cell r="AB4995">
            <v>0</v>
          </cell>
          <cell r="AC4995">
            <v>0</v>
          </cell>
          <cell r="AD4995">
            <v>0</v>
          </cell>
          <cell r="AE4995">
            <v>0</v>
          </cell>
        </row>
        <row r="4996">
          <cell r="C4996" t="str">
            <v>S070201087</v>
          </cell>
          <cell r="D4996" t="str">
            <v>JOB 9782 แม่พิมพ์ BRACKET "A"</v>
          </cell>
          <cell r="F4996" t="str">
            <v>JV0301019</v>
          </cell>
          <cell r="G4996">
            <v>37652</v>
          </cell>
          <cell r="H4996">
            <v>1</v>
          </cell>
          <cell r="I4996">
            <v>31464.92</v>
          </cell>
          <cell r="J4996">
            <v>1</v>
          </cell>
          <cell r="K4996">
            <v>37652</v>
          </cell>
          <cell r="N4996">
            <v>0</v>
          </cell>
          <cell r="O4996">
            <v>31463.919999999998</v>
          </cell>
          <cell r="P4996">
            <v>30913.1</v>
          </cell>
          <cell r="Q4996">
            <v>31446.11</v>
          </cell>
          <cell r="R4996">
            <v>31463.919999999998</v>
          </cell>
          <cell r="S4996">
            <v>31463.919999999998</v>
          </cell>
          <cell r="T4996">
            <v>0</v>
          </cell>
          <cell r="U4996">
            <v>0</v>
          </cell>
          <cell r="V4996">
            <v>0</v>
          </cell>
          <cell r="W4996">
            <v>0</v>
          </cell>
          <cell r="X4996">
            <v>0</v>
          </cell>
          <cell r="Y4996">
            <v>0</v>
          </cell>
          <cell r="Z4996">
            <v>0</v>
          </cell>
          <cell r="AA4996">
            <v>0</v>
          </cell>
          <cell r="AB4996">
            <v>0</v>
          </cell>
          <cell r="AC4996">
            <v>0</v>
          </cell>
          <cell r="AD4996">
            <v>0</v>
          </cell>
          <cell r="AE4996">
            <v>0</v>
          </cell>
        </row>
        <row r="4997">
          <cell r="C4997" t="str">
            <v>S070201088</v>
          </cell>
          <cell r="D4997" t="str">
            <v>JOB 0478 แม่พิมพ์พับชิ้นงาน</v>
          </cell>
          <cell r="F4997" t="str">
            <v>JV0301019</v>
          </cell>
          <cell r="G4997">
            <v>37652</v>
          </cell>
          <cell r="H4997">
            <v>1</v>
          </cell>
          <cell r="I4997">
            <v>9504.31</v>
          </cell>
          <cell r="J4997">
            <v>1</v>
          </cell>
          <cell r="K4997">
            <v>37652</v>
          </cell>
          <cell r="N4997">
            <v>0</v>
          </cell>
          <cell r="O4997">
            <v>9503.31</v>
          </cell>
          <cell r="P4997">
            <v>9337.65</v>
          </cell>
          <cell r="Q4997">
            <v>9498.65</v>
          </cell>
          <cell r="R4997">
            <v>9503.31</v>
          </cell>
          <cell r="S4997">
            <v>9503.31</v>
          </cell>
          <cell r="T4997">
            <v>0</v>
          </cell>
          <cell r="U4997">
            <v>0</v>
          </cell>
          <cell r="V4997">
            <v>0</v>
          </cell>
          <cell r="W4997">
            <v>0</v>
          </cell>
          <cell r="X4997">
            <v>0</v>
          </cell>
          <cell r="Y4997">
            <v>0</v>
          </cell>
          <cell r="Z4997">
            <v>0</v>
          </cell>
          <cell r="AA4997">
            <v>0</v>
          </cell>
          <cell r="AB4997">
            <v>0</v>
          </cell>
          <cell r="AC4997">
            <v>0</v>
          </cell>
          <cell r="AD4997">
            <v>0</v>
          </cell>
          <cell r="AE4997">
            <v>0</v>
          </cell>
        </row>
        <row r="4998">
          <cell r="C4998" t="str">
            <v>S070201089</v>
          </cell>
          <cell r="D4998" t="str">
            <v>JOB 0515 แม่พิมพ์ปั้มถ้วยท่อ 3/16 ปั้มรู</v>
          </cell>
          <cell r="F4998" t="str">
            <v>JV0301019</v>
          </cell>
          <cell r="G4998">
            <v>37652</v>
          </cell>
          <cell r="H4998">
            <v>1</v>
          </cell>
          <cell r="I4998">
            <v>1211.8900000000001</v>
          </cell>
          <cell r="J4998">
            <v>1</v>
          </cell>
          <cell r="K4998">
            <v>37652</v>
          </cell>
          <cell r="N4998">
            <v>0</v>
          </cell>
          <cell r="O4998">
            <v>1210.8900000000001</v>
          </cell>
          <cell r="P4998">
            <v>1190.73</v>
          </cell>
          <cell r="Q4998">
            <v>1210.8900000000001</v>
          </cell>
          <cell r="R4998">
            <v>1210.8900000000001</v>
          </cell>
          <cell r="S4998">
            <v>1210.8900000000001</v>
          </cell>
          <cell r="T4998">
            <v>0</v>
          </cell>
          <cell r="U4998">
            <v>0</v>
          </cell>
          <cell r="V4998">
            <v>0</v>
          </cell>
          <cell r="W4998">
            <v>0</v>
          </cell>
          <cell r="X4998">
            <v>0</v>
          </cell>
          <cell r="Y4998">
            <v>0</v>
          </cell>
          <cell r="Z4998">
            <v>0</v>
          </cell>
          <cell r="AA4998">
            <v>0</v>
          </cell>
          <cell r="AB4998">
            <v>0</v>
          </cell>
          <cell r="AC4998">
            <v>0</v>
          </cell>
          <cell r="AD4998">
            <v>0</v>
          </cell>
          <cell r="AE4998">
            <v>0</v>
          </cell>
        </row>
        <row r="4999">
          <cell r="C4999" t="str">
            <v>S070201090</v>
          </cell>
          <cell r="D4999" t="str">
            <v>JOB 0468 แม่พิมพ์ปั้มขึ้นรูป ORING</v>
          </cell>
          <cell r="F4999" t="str">
            <v>JV0301019</v>
          </cell>
          <cell r="G4999">
            <v>37652</v>
          </cell>
          <cell r="H4999">
            <v>1</v>
          </cell>
          <cell r="I4999">
            <v>6597.86</v>
          </cell>
          <cell r="J4999">
            <v>1</v>
          </cell>
          <cell r="K4999">
            <v>37652</v>
          </cell>
          <cell r="N4999">
            <v>0</v>
          </cell>
          <cell r="O4999">
            <v>6596.86</v>
          </cell>
          <cell r="P4999">
            <v>6482.15</v>
          </cell>
          <cell r="Q4999">
            <v>6593.92</v>
          </cell>
          <cell r="R4999">
            <v>6596.86</v>
          </cell>
          <cell r="S4999">
            <v>6596.86</v>
          </cell>
          <cell r="T4999">
            <v>0</v>
          </cell>
          <cell r="U4999">
            <v>0</v>
          </cell>
          <cell r="V4999">
            <v>0</v>
          </cell>
          <cell r="W4999">
            <v>0</v>
          </cell>
          <cell r="X4999">
            <v>0</v>
          </cell>
          <cell r="Y4999">
            <v>0</v>
          </cell>
          <cell r="Z4999">
            <v>0</v>
          </cell>
          <cell r="AA4999">
            <v>0</v>
          </cell>
          <cell r="AB4999">
            <v>0</v>
          </cell>
          <cell r="AC4999">
            <v>0</v>
          </cell>
          <cell r="AD4999">
            <v>0</v>
          </cell>
          <cell r="AE4999">
            <v>0</v>
          </cell>
        </row>
        <row r="5000">
          <cell r="C5000" t="str">
            <v>S060200298</v>
          </cell>
          <cell r="D5000" t="str">
            <v>JOB 9918 ทำเสารองแม่พิมพ์</v>
          </cell>
          <cell r="F5000" t="str">
            <v>JV0301019</v>
          </cell>
          <cell r="G5000">
            <v>37652</v>
          </cell>
          <cell r="H5000">
            <v>8</v>
          </cell>
          <cell r="I5000">
            <v>36190.379999999997</v>
          </cell>
          <cell r="J5000">
            <v>8</v>
          </cell>
          <cell r="K5000">
            <v>37652</v>
          </cell>
          <cell r="N5000">
            <v>0</v>
          </cell>
          <cell r="O5000">
            <v>36182.379999999997</v>
          </cell>
          <cell r="P5000">
            <v>35555.760000000002</v>
          </cell>
          <cell r="Q5000">
            <v>36168.82</v>
          </cell>
          <cell r="R5000">
            <v>36182.379999999997</v>
          </cell>
          <cell r="S5000">
            <v>36182.379999999997</v>
          </cell>
          <cell r="T5000">
            <v>0</v>
          </cell>
          <cell r="U5000">
            <v>0</v>
          </cell>
          <cell r="V5000">
            <v>0</v>
          </cell>
          <cell r="W5000">
            <v>0</v>
          </cell>
          <cell r="X5000">
            <v>0</v>
          </cell>
          <cell r="Y5000">
            <v>0</v>
          </cell>
          <cell r="Z5000">
            <v>0</v>
          </cell>
          <cell r="AA5000">
            <v>0</v>
          </cell>
          <cell r="AB5000">
            <v>0</v>
          </cell>
          <cell r="AC5000">
            <v>0</v>
          </cell>
          <cell r="AD5000">
            <v>0</v>
          </cell>
          <cell r="AE5000">
            <v>0</v>
          </cell>
        </row>
        <row r="5001">
          <cell r="C5001" t="str">
            <v>S060200299</v>
          </cell>
          <cell r="D5001" t="str">
            <v>JOB 007 ทำฉากยึดแม่พิมพื</v>
          </cell>
          <cell r="F5001" t="str">
            <v>JV0301019</v>
          </cell>
          <cell r="G5001">
            <v>37652</v>
          </cell>
          <cell r="H5001">
            <v>1</v>
          </cell>
          <cell r="I5001">
            <v>2353.35</v>
          </cell>
          <cell r="J5001">
            <v>1</v>
          </cell>
          <cell r="K5001">
            <v>37652</v>
          </cell>
          <cell r="N5001">
            <v>0</v>
          </cell>
          <cell r="O5001">
            <v>2352.35</v>
          </cell>
          <cell r="P5001">
            <v>2312.09</v>
          </cell>
          <cell r="Q5001">
            <v>2351.96</v>
          </cell>
          <cell r="R5001">
            <v>2352.35</v>
          </cell>
          <cell r="S5001">
            <v>2352.35</v>
          </cell>
          <cell r="T5001">
            <v>0</v>
          </cell>
          <cell r="U5001">
            <v>0</v>
          </cell>
          <cell r="V5001">
            <v>0</v>
          </cell>
          <cell r="W5001">
            <v>0</v>
          </cell>
          <cell r="X5001">
            <v>0</v>
          </cell>
          <cell r="Y5001">
            <v>0</v>
          </cell>
          <cell r="Z5001">
            <v>0</v>
          </cell>
          <cell r="AA5001">
            <v>0</v>
          </cell>
          <cell r="AB5001">
            <v>0</v>
          </cell>
          <cell r="AC5001">
            <v>0</v>
          </cell>
          <cell r="AD5001">
            <v>0</v>
          </cell>
          <cell r="AE5001">
            <v>0</v>
          </cell>
        </row>
        <row r="5002">
          <cell r="C5002" t="str">
            <v>S070300158</v>
          </cell>
          <cell r="D5002" t="str">
            <v>JOB 03-01-001 แม่พิมพ์เครื่องปั้ม FIN OAK#12</v>
          </cell>
          <cell r="F5002" t="str">
            <v>JV0301019</v>
          </cell>
          <cell r="G5002">
            <v>37652</v>
          </cell>
          <cell r="H5002">
            <v>1</v>
          </cell>
          <cell r="I5002">
            <v>34009</v>
          </cell>
          <cell r="J5002">
            <v>1</v>
          </cell>
          <cell r="K5002">
            <v>37652</v>
          </cell>
          <cell r="N5002">
            <v>0</v>
          </cell>
          <cell r="O5002">
            <v>34008</v>
          </cell>
          <cell r="P5002">
            <v>33412.699999999997</v>
          </cell>
          <cell r="Q5002">
            <v>33988.81</v>
          </cell>
          <cell r="R5002">
            <v>34008</v>
          </cell>
          <cell r="S5002">
            <v>34008</v>
          </cell>
          <cell r="T5002">
            <v>0</v>
          </cell>
          <cell r="U5002">
            <v>0</v>
          </cell>
          <cell r="V5002">
            <v>0</v>
          </cell>
          <cell r="W5002">
            <v>0</v>
          </cell>
          <cell r="X5002">
            <v>0</v>
          </cell>
          <cell r="Y5002">
            <v>0</v>
          </cell>
          <cell r="Z5002">
            <v>0</v>
          </cell>
          <cell r="AA5002">
            <v>0</v>
          </cell>
          <cell r="AB5002">
            <v>0</v>
          </cell>
          <cell r="AC5002">
            <v>0</v>
          </cell>
          <cell r="AD5002">
            <v>0</v>
          </cell>
          <cell r="AE5002">
            <v>0</v>
          </cell>
        </row>
        <row r="5003">
          <cell r="C5003" t="str">
            <v>S070300159</v>
          </cell>
          <cell r="D5003" t="str">
            <v>JOB 03-01-002 แม่พิมพ์เครื่องปั้ม FIN OAK #11</v>
          </cell>
          <cell r="F5003" t="str">
            <v>JV0301019</v>
          </cell>
          <cell r="G5003">
            <v>37652</v>
          </cell>
          <cell r="H5003">
            <v>1</v>
          </cell>
          <cell r="I5003">
            <v>23590.75</v>
          </cell>
          <cell r="J5003">
            <v>1</v>
          </cell>
          <cell r="K5003">
            <v>37652</v>
          </cell>
          <cell r="N5003">
            <v>0</v>
          </cell>
          <cell r="O5003">
            <v>23589.75</v>
          </cell>
          <cell r="P5003">
            <v>23177.01</v>
          </cell>
          <cell r="Q5003">
            <v>23576.63</v>
          </cell>
          <cell r="R5003">
            <v>23589.75</v>
          </cell>
          <cell r="S5003">
            <v>23589.75</v>
          </cell>
          <cell r="T5003">
            <v>0</v>
          </cell>
          <cell r="U5003">
            <v>0</v>
          </cell>
          <cell r="V5003">
            <v>0</v>
          </cell>
          <cell r="W5003">
            <v>0</v>
          </cell>
          <cell r="X5003">
            <v>0</v>
          </cell>
          <cell r="Y5003">
            <v>0</v>
          </cell>
          <cell r="Z5003">
            <v>0</v>
          </cell>
          <cell r="AA5003">
            <v>0</v>
          </cell>
          <cell r="AB5003">
            <v>0</v>
          </cell>
          <cell r="AC5003">
            <v>0</v>
          </cell>
          <cell r="AD5003">
            <v>0</v>
          </cell>
          <cell r="AE5003">
            <v>0</v>
          </cell>
        </row>
        <row r="5004">
          <cell r="C5004" t="str">
            <v>S070300160</v>
          </cell>
          <cell r="D5004" t="str">
            <v>JOB 03-01-006 แม่พิมพ์เครื่องปั้ม FIN H #4</v>
          </cell>
          <cell r="F5004" t="str">
            <v>JV0301019</v>
          </cell>
          <cell r="G5004">
            <v>37652</v>
          </cell>
          <cell r="H5004">
            <v>1</v>
          </cell>
          <cell r="I5004">
            <v>1317.25</v>
          </cell>
          <cell r="J5004">
            <v>1</v>
          </cell>
          <cell r="K5004">
            <v>37652</v>
          </cell>
          <cell r="N5004">
            <v>0</v>
          </cell>
          <cell r="O5004">
            <v>1316.25</v>
          </cell>
          <cell r="P5004">
            <v>1294.17</v>
          </cell>
          <cell r="Q5004">
            <v>1316.25</v>
          </cell>
          <cell r="R5004">
            <v>1316.25</v>
          </cell>
          <cell r="S5004">
            <v>1316.25</v>
          </cell>
          <cell r="T5004">
            <v>0</v>
          </cell>
          <cell r="U5004">
            <v>0</v>
          </cell>
          <cell r="V5004">
            <v>0</v>
          </cell>
          <cell r="W5004">
            <v>0</v>
          </cell>
          <cell r="X5004">
            <v>0</v>
          </cell>
          <cell r="Y5004">
            <v>0</v>
          </cell>
          <cell r="Z5004">
            <v>0</v>
          </cell>
          <cell r="AA5004">
            <v>0</v>
          </cell>
          <cell r="AB5004">
            <v>0</v>
          </cell>
          <cell r="AC5004">
            <v>0</v>
          </cell>
          <cell r="AD5004">
            <v>0</v>
          </cell>
          <cell r="AE5004">
            <v>0</v>
          </cell>
        </row>
        <row r="5005">
          <cell r="C5005" t="str">
            <v>S070300161</v>
          </cell>
          <cell r="D5005" t="str">
            <v>JOB 03-01-007 แม่พิมพ์เครื่องปั้ม FIN J#2</v>
          </cell>
          <cell r="F5005" t="str">
            <v>JV0301019</v>
          </cell>
          <cell r="G5005">
            <v>37652</v>
          </cell>
          <cell r="H5005">
            <v>1</v>
          </cell>
          <cell r="I5005">
            <v>2155.5</v>
          </cell>
          <cell r="J5005">
            <v>1</v>
          </cell>
          <cell r="K5005">
            <v>37652</v>
          </cell>
          <cell r="N5005">
            <v>0</v>
          </cell>
          <cell r="O5005">
            <v>2154.5</v>
          </cell>
          <cell r="P5005">
            <v>2117.54</v>
          </cell>
          <cell r="Q5005">
            <v>2154.0500000000002</v>
          </cell>
          <cell r="R5005">
            <v>2154.5</v>
          </cell>
          <cell r="S5005">
            <v>2154.5</v>
          </cell>
          <cell r="T5005">
            <v>0</v>
          </cell>
          <cell r="U5005">
            <v>0</v>
          </cell>
          <cell r="V5005">
            <v>0</v>
          </cell>
          <cell r="W5005">
            <v>0</v>
          </cell>
          <cell r="X5005">
            <v>0</v>
          </cell>
          <cell r="Y5005">
            <v>0</v>
          </cell>
          <cell r="Z5005">
            <v>0</v>
          </cell>
          <cell r="AA5005">
            <v>0</v>
          </cell>
          <cell r="AB5005">
            <v>0</v>
          </cell>
          <cell r="AC5005">
            <v>0</v>
          </cell>
          <cell r="AD5005">
            <v>0</v>
          </cell>
          <cell r="AE5005">
            <v>0</v>
          </cell>
        </row>
        <row r="5006">
          <cell r="C5006" t="str">
            <v>S070300162</v>
          </cell>
          <cell r="D5006" t="str">
            <v>JOB 03-01-010 แม่พิมพ์เครื่องปั้ม FIN OAK#9</v>
          </cell>
          <cell r="F5006" t="str">
            <v>JV0301019</v>
          </cell>
          <cell r="G5006">
            <v>37652</v>
          </cell>
          <cell r="H5006">
            <v>1</v>
          </cell>
          <cell r="I5006">
            <v>3712.25</v>
          </cell>
          <cell r="J5006">
            <v>1</v>
          </cell>
          <cell r="K5006">
            <v>37652</v>
          </cell>
          <cell r="N5006">
            <v>0</v>
          </cell>
          <cell r="O5006">
            <v>3711.25</v>
          </cell>
          <cell r="P5006">
            <v>3647.24</v>
          </cell>
          <cell r="Q5006">
            <v>3710.13</v>
          </cell>
          <cell r="R5006">
            <v>3711.25</v>
          </cell>
          <cell r="S5006">
            <v>3711.25</v>
          </cell>
          <cell r="T5006">
            <v>0</v>
          </cell>
          <cell r="U5006">
            <v>0</v>
          </cell>
          <cell r="V5006">
            <v>0</v>
          </cell>
          <cell r="W5006">
            <v>0</v>
          </cell>
          <cell r="X5006">
            <v>0</v>
          </cell>
          <cell r="Y5006">
            <v>0</v>
          </cell>
          <cell r="Z5006">
            <v>0</v>
          </cell>
          <cell r="AA5006">
            <v>0</v>
          </cell>
          <cell r="AB5006">
            <v>0</v>
          </cell>
          <cell r="AC5006">
            <v>0</v>
          </cell>
          <cell r="AD5006">
            <v>0</v>
          </cell>
          <cell r="AE5006">
            <v>0</v>
          </cell>
        </row>
        <row r="5007">
          <cell r="C5007" t="str">
            <v>S070300163</v>
          </cell>
          <cell r="D5007" t="str">
            <v>JOB 03-01-017 แม่พิมพ์เครื่องปั้ม FIN T#10</v>
          </cell>
          <cell r="F5007" t="str">
            <v>JV0301019</v>
          </cell>
          <cell r="G5007">
            <v>37652</v>
          </cell>
          <cell r="H5007">
            <v>1</v>
          </cell>
          <cell r="I5007">
            <v>25506.75</v>
          </cell>
          <cell r="J5007">
            <v>1</v>
          </cell>
          <cell r="K5007">
            <v>37652</v>
          </cell>
          <cell r="N5007">
            <v>0</v>
          </cell>
          <cell r="O5007">
            <v>25505.75</v>
          </cell>
          <cell r="P5007">
            <v>25059.64</v>
          </cell>
          <cell r="Q5007">
            <v>25491.72</v>
          </cell>
          <cell r="R5007">
            <v>25505.75</v>
          </cell>
          <cell r="S5007">
            <v>25505.75</v>
          </cell>
          <cell r="T5007">
            <v>0</v>
          </cell>
          <cell r="U5007">
            <v>0</v>
          </cell>
          <cell r="V5007">
            <v>0</v>
          </cell>
          <cell r="W5007">
            <v>0</v>
          </cell>
          <cell r="X5007">
            <v>0</v>
          </cell>
          <cell r="Y5007">
            <v>0</v>
          </cell>
          <cell r="Z5007">
            <v>0</v>
          </cell>
          <cell r="AA5007">
            <v>0</v>
          </cell>
          <cell r="AB5007">
            <v>0</v>
          </cell>
          <cell r="AC5007">
            <v>0</v>
          </cell>
          <cell r="AD5007">
            <v>0</v>
          </cell>
          <cell r="AE5007">
            <v>0</v>
          </cell>
        </row>
        <row r="5008">
          <cell r="C5008" t="str">
            <v>S070300164</v>
          </cell>
          <cell r="D5008" t="str">
            <v>JOB 03-01-027 แม่พิมพ์เครื่องปั้ม S #8</v>
          </cell>
          <cell r="F5008" t="str">
            <v>JV0301019</v>
          </cell>
          <cell r="G5008">
            <v>37652</v>
          </cell>
          <cell r="H5008">
            <v>1</v>
          </cell>
          <cell r="I5008">
            <v>5269</v>
          </cell>
          <cell r="J5008">
            <v>1</v>
          </cell>
          <cell r="K5008">
            <v>37652</v>
          </cell>
          <cell r="N5008">
            <v>0</v>
          </cell>
          <cell r="O5008">
            <v>5268</v>
          </cell>
          <cell r="P5008">
            <v>5176.57</v>
          </cell>
          <cell r="Q5008">
            <v>5265.83</v>
          </cell>
          <cell r="R5008">
            <v>5268</v>
          </cell>
          <cell r="S5008">
            <v>5268</v>
          </cell>
          <cell r="T5008">
            <v>0</v>
          </cell>
          <cell r="U5008">
            <v>0</v>
          </cell>
          <cell r="V5008">
            <v>0</v>
          </cell>
          <cell r="W5008">
            <v>0</v>
          </cell>
          <cell r="X5008">
            <v>0</v>
          </cell>
          <cell r="Y5008">
            <v>0</v>
          </cell>
          <cell r="Z5008">
            <v>0</v>
          </cell>
          <cell r="AA5008">
            <v>0</v>
          </cell>
          <cell r="AB5008">
            <v>0</v>
          </cell>
          <cell r="AC5008">
            <v>0</v>
          </cell>
          <cell r="AD5008">
            <v>0</v>
          </cell>
          <cell r="AE5008">
            <v>0</v>
          </cell>
        </row>
        <row r="5009">
          <cell r="C5009" t="str">
            <v>S060300479</v>
          </cell>
          <cell r="D5009" t="str">
            <v>JOB -03-01-0463 PUCH &amp;DIE S#8</v>
          </cell>
          <cell r="F5009" t="str">
            <v>JV0301019</v>
          </cell>
          <cell r="G5009">
            <v>37652</v>
          </cell>
          <cell r="H5009">
            <v>1</v>
          </cell>
          <cell r="I5009">
            <v>33330.699999999997</v>
          </cell>
          <cell r="J5009">
            <v>1</v>
          </cell>
          <cell r="K5009">
            <v>37652</v>
          </cell>
          <cell r="N5009">
            <v>0</v>
          </cell>
          <cell r="O5009">
            <v>33329.699999999997</v>
          </cell>
          <cell r="P5009">
            <v>32746.37</v>
          </cell>
          <cell r="Q5009">
            <v>33310.99</v>
          </cell>
          <cell r="R5009">
            <v>33329.699999999997</v>
          </cell>
          <cell r="S5009">
            <v>33329.699999999997</v>
          </cell>
          <cell r="T5009">
            <v>0</v>
          </cell>
          <cell r="U5009">
            <v>0</v>
          </cell>
          <cell r="V5009">
            <v>0</v>
          </cell>
          <cell r="W5009">
            <v>0</v>
          </cell>
          <cell r="X5009">
            <v>0</v>
          </cell>
          <cell r="Y5009">
            <v>0</v>
          </cell>
          <cell r="Z5009">
            <v>0</v>
          </cell>
          <cell r="AA5009">
            <v>0</v>
          </cell>
          <cell r="AB5009">
            <v>0</v>
          </cell>
          <cell r="AC5009">
            <v>0</v>
          </cell>
          <cell r="AD5009">
            <v>0</v>
          </cell>
          <cell r="AE5009">
            <v>0</v>
          </cell>
        </row>
        <row r="5010">
          <cell r="C5010" t="str">
            <v>S070300165</v>
          </cell>
          <cell r="D5010" t="str">
            <v>JOB 0409 แม่พิมพ์ปั้ม FIN เครื่อง S#5</v>
          </cell>
          <cell r="F5010" t="str">
            <v>JV0301019</v>
          </cell>
          <cell r="G5010">
            <v>37652</v>
          </cell>
          <cell r="H5010">
            <v>1</v>
          </cell>
          <cell r="I5010">
            <v>53472.05</v>
          </cell>
          <cell r="J5010">
            <v>1</v>
          </cell>
          <cell r="K5010">
            <v>37652</v>
          </cell>
          <cell r="N5010">
            <v>0</v>
          </cell>
          <cell r="O5010">
            <v>53471.05</v>
          </cell>
          <cell r="P5010">
            <v>52534.33</v>
          </cell>
          <cell r="Q5010">
            <v>53440.14</v>
          </cell>
          <cell r="R5010">
            <v>53471.05</v>
          </cell>
          <cell r="S5010">
            <v>53471.05</v>
          </cell>
          <cell r="T5010">
            <v>0</v>
          </cell>
          <cell r="U5010">
            <v>0</v>
          </cell>
          <cell r="V5010">
            <v>0</v>
          </cell>
          <cell r="W5010">
            <v>0</v>
          </cell>
          <cell r="X5010">
            <v>0</v>
          </cell>
          <cell r="Y5010">
            <v>0</v>
          </cell>
          <cell r="Z5010">
            <v>0</v>
          </cell>
          <cell r="AA5010">
            <v>0</v>
          </cell>
          <cell r="AB5010">
            <v>0</v>
          </cell>
          <cell r="AC5010">
            <v>0</v>
          </cell>
          <cell r="AD5010">
            <v>0</v>
          </cell>
          <cell r="AE5010">
            <v>0</v>
          </cell>
        </row>
        <row r="5011">
          <cell r="C5011" t="str">
            <v>S060300480</v>
          </cell>
          <cell r="D5011" t="str">
            <v>JOB 0472 มีดซอย CUTTING เครื่องปั้ม FIN JH#2 3</v>
          </cell>
          <cell r="F5011" t="str">
            <v>JV0301019</v>
          </cell>
          <cell r="G5011">
            <v>37652</v>
          </cell>
          <cell r="H5011">
            <v>1</v>
          </cell>
          <cell r="I5011">
            <v>21250.49</v>
          </cell>
          <cell r="J5011">
            <v>1</v>
          </cell>
          <cell r="K5011">
            <v>37652</v>
          </cell>
          <cell r="N5011">
            <v>0</v>
          </cell>
          <cell r="O5011">
            <v>21249.49</v>
          </cell>
          <cell r="P5011">
            <v>20877.88</v>
          </cell>
          <cell r="Q5011">
            <v>21237.86</v>
          </cell>
          <cell r="R5011">
            <v>21249.49</v>
          </cell>
          <cell r="S5011">
            <v>21249.49</v>
          </cell>
          <cell r="T5011">
            <v>0</v>
          </cell>
          <cell r="U5011">
            <v>0</v>
          </cell>
          <cell r="V5011">
            <v>0</v>
          </cell>
          <cell r="W5011">
            <v>0</v>
          </cell>
          <cell r="X5011">
            <v>0</v>
          </cell>
          <cell r="Y5011">
            <v>0</v>
          </cell>
          <cell r="Z5011">
            <v>0</v>
          </cell>
          <cell r="AA5011">
            <v>0</v>
          </cell>
          <cell r="AB5011">
            <v>0</v>
          </cell>
          <cell r="AC5011">
            <v>0</v>
          </cell>
          <cell r="AD5011">
            <v>0</v>
          </cell>
          <cell r="AE5011">
            <v>0</v>
          </cell>
        </row>
        <row r="5012">
          <cell r="C5012" t="str">
            <v>S060300481</v>
          </cell>
          <cell r="D5012" t="str">
            <v>JOB 03-01-001 เครื่องรีดท่อ RB OAK#1</v>
          </cell>
          <cell r="F5012" t="str">
            <v>JV0301019</v>
          </cell>
          <cell r="G5012">
            <v>37652</v>
          </cell>
          <cell r="H5012">
            <v>1</v>
          </cell>
          <cell r="I5012">
            <v>6836.5</v>
          </cell>
          <cell r="J5012">
            <v>1</v>
          </cell>
          <cell r="K5012">
            <v>37652</v>
          </cell>
          <cell r="N5012">
            <v>0</v>
          </cell>
          <cell r="O5012">
            <v>6835.5</v>
          </cell>
          <cell r="P5012">
            <v>6716.69</v>
          </cell>
          <cell r="Q5012">
            <v>6832.5</v>
          </cell>
          <cell r="R5012">
            <v>6835.5</v>
          </cell>
          <cell r="S5012">
            <v>6835.5</v>
          </cell>
          <cell r="T5012">
            <v>0</v>
          </cell>
          <cell r="U5012">
            <v>0</v>
          </cell>
          <cell r="V5012">
            <v>0</v>
          </cell>
          <cell r="W5012">
            <v>0</v>
          </cell>
          <cell r="X5012">
            <v>0</v>
          </cell>
          <cell r="Y5012">
            <v>0</v>
          </cell>
          <cell r="Z5012">
            <v>0</v>
          </cell>
          <cell r="AA5012">
            <v>0</v>
          </cell>
          <cell r="AB5012">
            <v>0</v>
          </cell>
          <cell r="AC5012">
            <v>0</v>
          </cell>
          <cell r="AD5012">
            <v>0</v>
          </cell>
          <cell r="AE5012">
            <v>0</v>
          </cell>
        </row>
        <row r="5013">
          <cell r="C5013" t="str">
            <v>S060300482</v>
          </cell>
          <cell r="D5013" t="str">
            <v>JOB 03-01-002 หัวเข็มท่อ CU 3/8</v>
          </cell>
          <cell r="F5013" t="str">
            <v>JV0301019</v>
          </cell>
          <cell r="G5013">
            <v>37652</v>
          </cell>
          <cell r="H5013">
            <v>1</v>
          </cell>
          <cell r="I5013">
            <v>2395</v>
          </cell>
          <cell r="J5013">
            <v>1</v>
          </cell>
          <cell r="K5013">
            <v>37652</v>
          </cell>
          <cell r="N5013">
            <v>0</v>
          </cell>
          <cell r="O5013">
            <v>2394</v>
          </cell>
          <cell r="P5013">
            <v>2352.9499999999998</v>
          </cell>
          <cell r="Q5013">
            <v>2393.52</v>
          </cell>
          <cell r="R5013">
            <v>2394</v>
          </cell>
          <cell r="S5013">
            <v>2394</v>
          </cell>
          <cell r="T5013">
            <v>0</v>
          </cell>
          <cell r="U5013">
            <v>0</v>
          </cell>
          <cell r="V5013">
            <v>0</v>
          </cell>
          <cell r="W5013">
            <v>0</v>
          </cell>
          <cell r="X5013">
            <v>0</v>
          </cell>
          <cell r="Y5013">
            <v>0</v>
          </cell>
          <cell r="Z5013">
            <v>0</v>
          </cell>
          <cell r="AA5013">
            <v>0</v>
          </cell>
          <cell r="AB5013">
            <v>0</v>
          </cell>
          <cell r="AC5013">
            <v>0</v>
          </cell>
          <cell r="AD5013">
            <v>0</v>
          </cell>
          <cell r="AE5013">
            <v>0</v>
          </cell>
        </row>
        <row r="5014">
          <cell r="C5014" t="str">
            <v>S060300483</v>
          </cell>
          <cell r="D5014" t="str">
            <v>JOB 03-01-004 เครื่องรีดท่อ OAK#1</v>
          </cell>
          <cell r="F5014" t="str">
            <v>JV0301019</v>
          </cell>
          <cell r="G5014">
            <v>37652</v>
          </cell>
          <cell r="H5014">
            <v>1</v>
          </cell>
          <cell r="I5014">
            <v>29458.5</v>
          </cell>
          <cell r="J5014">
            <v>1</v>
          </cell>
          <cell r="K5014">
            <v>37652</v>
          </cell>
          <cell r="N5014">
            <v>0</v>
          </cell>
          <cell r="O5014">
            <v>29457.5</v>
          </cell>
          <cell r="P5014">
            <v>28941.96</v>
          </cell>
          <cell r="Q5014">
            <v>29440.98</v>
          </cell>
          <cell r="R5014">
            <v>29457.5</v>
          </cell>
          <cell r="S5014">
            <v>29457.5</v>
          </cell>
          <cell r="T5014">
            <v>0</v>
          </cell>
          <cell r="U5014">
            <v>0</v>
          </cell>
          <cell r="V5014">
            <v>0</v>
          </cell>
          <cell r="W5014">
            <v>0</v>
          </cell>
          <cell r="X5014">
            <v>0</v>
          </cell>
          <cell r="Y5014">
            <v>0</v>
          </cell>
          <cell r="Z5014">
            <v>0</v>
          </cell>
          <cell r="AA5014">
            <v>0</v>
          </cell>
          <cell r="AB5014">
            <v>0</v>
          </cell>
          <cell r="AC5014">
            <v>0</v>
          </cell>
          <cell r="AD5014">
            <v>0</v>
          </cell>
          <cell r="AE5014">
            <v>0</v>
          </cell>
        </row>
        <row r="5015">
          <cell r="C5015" t="str">
            <v>S060300484</v>
          </cell>
          <cell r="D5015" t="str">
            <v>JOB 03-01-005 เครื่องรีดท่อ NO.3</v>
          </cell>
          <cell r="F5015" t="str">
            <v>JV0301019</v>
          </cell>
          <cell r="G5015">
            <v>37652</v>
          </cell>
          <cell r="H5015">
            <v>1</v>
          </cell>
          <cell r="I5015">
            <v>13651.5</v>
          </cell>
          <cell r="J5015">
            <v>1</v>
          </cell>
          <cell r="K5015">
            <v>37652</v>
          </cell>
          <cell r="N5015">
            <v>0</v>
          </cell>
          <cell r="O5015">
            <v>13650.5</v>
          </cell>
          <cell r="P5015">
            <v>13412.2</v>
          </cell>
          <cell r="Q5015">
            <v>13643.45</v>
          </cell>
          <cell r="R5015">
            <v>13650.5</v>
          </cell>
          <cell r="S5015">
            <v>13650.5</v>
          </cell>
          <cell r="T5015">
            <v>0</v>
          </cell>
          <cell r="U5015">
            <v>0</v>
          </cell>
          <cell r="V5015">
            <v>0</v>
          </cell>
          <cell r="W5015">
            <v>0</v>
          </cell>
          <cell r="X5015">
            <v>0</v>
          </cell>
          <cell r="Y5015">
            <v>0</v>
          </cell>
          <cell r="Z5015">
            <v>0</v>
          </cell>
          <cell r="AA5015">
            <v>0</v>
          </cell>
          <cell r="AB5015">
            <v>0</v>
          </cell>
          <cell r="AC5015">
            <v>0</v>
          </cell>
          <cell r="AD5015">
            <v>0</v>
          </cell>
          <cell r="AE5015">
            <v>0</v>
          </cell>
        </row>
        <row r="5016">
          <cell r="C5016" t="str">
            <v>S060300485</v>
          </cell>
          <cell r="D5016" t="str">
            <v>JOB 03-01-007 เครื่องดัดท่อ NO.7</v>
          </cell>
          <cell r="F5016" t="str">
            <v>JV0301019</v>
          </cell>
          <cell r="G5016">
            <v>37652</v>
          </cell>
          <cell r="H5016">
            <v>1</v>
          </cell>
          <cell r="I5016">
            <v>9819.5</v>
          </cell>
          <cell r="J5016">
            <v>1</v>
          </cell>
          <cell r="K5016">
            <v>37652</v>
          </cell>
          <cell r="N5016">
            <v>0</v>
          </cell>
          <cell r="O5016">
            <v>9818.5</v>
          </cell>
          <cell r="P5016">
            <v>9647.49</v>
          </cell>
          <cell r="Q5016">
            <v>9813.83</v>
          </cell>
          <cell r="R5016">
            <v>9818.5</v>
          </cell>
          <cell r="S5016">
            <v>9818.5</v>
          </cell>
          <cell r="T5016">
            <v>0</v>
          </cell>
          <cell r="U5016">
            <v>0</v>
          </cell>
          <cell r="V5016">
            <v>0</v>
          </cell>
          <cell r="W5016">
            <v>0</v>
          </cell>
          <cell r="X5016">
            <v>0</v>
          </cell>
          <cell r="Y5016">
            <v>0</v>
          </cell>
          <cell r="Z5016">
            <v>0</v>
          </cell>
          <cell r="AA5016">
            <v>0</v>
          </cell>
          <cell r="AB5016">
            <v>0</v>
          </cell>
          <cell r="AC5016">
            <v>0</v>
          </cell>
          <cell r="AD5016">
            <v>0</v>
          </cell>
          <cell r="AE5016">
            <v>0</v>
          </cell>
        </row>
        <row r="5017">
          <cell r="C5017" t="str">
            <v>S060300486</v>
          </cell>
          <cell r="D5017" t="str">
            <v>JOB 9931 กลึงหัวเข็มท่อเกลียว CU 5/16</v>
          </cell>
          <cell r="E5017" t="str">
            <v>JV</v>
          </cell>
          <cell r="F5017" t="str">
            <v>JV0301019</v>
          </cell>
          <cell r="G5017">
            <v>37652</v>
          </cell>
          <cell r="H5017">
            <v>1</v>
          </cell>
          <cell r="I5017">
            <v>95564.91</v>
          </cell>
          <cell r="J5017">
            <v>1</v>
          </cell>
          <cell r="K5017">
            <v>37652</v>
          </cell>
          <cell r="N5017">
            <v>0</v>
          </cell>
          <cell r="O5017">
            <v>95563.91</v>
          </cell>
          <cell r="P5017">
            <v>93889.15</v>
          </cell>
          <cell r="Q5017">
            <v>95508.01</v>
          </cell>
          <cell r="R5017">
            <v>95563.91</v>
          </cell>
          <cell r="S5017">
            <v>95563.91</v>
          </cell>
          <cell r="T5017">
            <v>0</v>
          </cell>
          <cell r="U5017">
            <v>0</v>
          </cell>
          <cell r="V5017">
            <v>0</v>
          </cell>
          <cell r="W5017">
            <v>0</v>
          </cell>
          <cell r="X5017">
            <v>0</v>
          </cell>
          <cell r="Y5017">
            <v>0</v>
          </cell>
          <cell r="Z5017">
            <v>0</v>
          </cell>
          <cell r="AA5017">
            <v>0</v>
          </cell>
          <cell r="AB5017">
            <v>0</v>
          </cell>
          <cell r="AC5017">
            <v>0</v>
          </cell>
          <cell r="AD5017">
            <v>0</v>
          </cell>
          <cell r="AE5017">
            <v>0</v>
          </cell>
        </row>
        <row r="5018">
          <cell r="C5018" t="str">
            <v>S060300487</v>
          </cell>
          <cell r="D5018" t="str">
            <v>JOB 0373 PLATE อัดแน่น PATT.25.4X12MM</v>
          </cell>
          <cell r="F5018" t="str">
            <v>JV0301019</v>
          </cell>
          <cell r="G5018">
            <v>37652</v>
          </cell>
          <cell r="H5018">
            <v>1</v>
          </cell>
          <cell r="I5018">
            <v>78793.61</v>
          </cell>
          <cell r="J5018">
            <v>1</v>
          </cell>
          <cell r="K5018">
            <v>37652</v>
          </cell>
          <cell r="N5018">
            <v>0</v>
          </cell>
          <cell r="O5018">
            <v>78792.61</v>
          </cell>
          <cell r="P5018">
            <v>77412.06</v>
          </cell>
          <cell r="Q5018">
            <v>78746.820000000007</v>
          </cell>
          <cell r="R5018">
            <v>78792.61</v>
          </cell>
          <cell r="S5018">
            <v>78792.61</v>
          </cell>
          <cell r="T5018">
            <v>0</v>
          </cell>
          <cell r="U5018">
            <v>0</v>
          </cell>
          <cell r="V5018">
            <v>0</v>
          </cell>
          <cell r="W5018">
            <v>0</v>
          </cell>
          <cell r="X5018">
            <v>0</v>
          </cell>
          <cell r="Y5018">
            <v>0</v>
          </cell>
          <cell r="Z5018">
            <v>0</v>
          </cell>
          <cell r="AA5018">
            <v>0</v>
          </cell>
          <cell r="AB5018">
            <v>0</v>
          </cell>
          <cell r="AC5018">
            <v>0</v>
          </cell>
          <cell r="AD5018">
            <v>0</v>
          </cell>
          <cell r="AE5018">
            <v>0</v>
          </cell>
        </row>
        <row r="5019">
          <cell r="C5019" t="str">
            <v>S060300488</v>
          </cell>
          <cell r="D5019" t="str">
            <v>JOB 0373 PLATE อัดแน่น PATT.20.4X17.67</v>
          </cell>
          <cell r="F5019" t="str">
            <v>JV0301019</v>
          </cell>
          <cell r="G5019">
            <v>37652</v>
          </cell>
          <cell r="H5019">
            <v>1</v>
          </cell>
          <cell r="I5019">
            <v>74399.78</v>
          </cell>
          <cell r="J5019">
            <v>1</v>
          </cell>
          <cell r="K5019">
            <v>37652</v>
          </cell>
          <cell r="N5019">
            <v>0</v>
          </cell>
          <cell r="O5019">
            <v>74398.78</v>
          </cell>
          <cell r="P5019">
            <v>73095.3</v>
          </cell>
          <cell r="Q5019">
            <v>74355.62</v>
          </cell>
          <cell r="R5019">
            <v>74398.78</v>
          </cell>
          <cell r="S5019">
            <v>74398.78</v>
          </cell>
          <cell r="T5019">
            <v>0</v>
          </cell>
          <cell r="U5019">
            <v>0</v>
          </cell>
          <cell r="V5019">
            <v>0</v>
          </cell>
          <cell r="W5019">
            <v>0</v>
          </cell>
          <cell r="X5019">
            <v>0</v>
          </cell>
          <cell r="Y5019">
            <v>0</v>
          </cell>
          <cell r="Z5019">
            <v>0</v>
          </cell>
          <cell r="AA5019">
            <v>0</v>
          </cell>
          <cell r="AB5019">
            <v>0</v>
          </cell>
          <cell r="AC5019">
            <v>0</v>
          </cell>
          <cell r="AD5019">
            <v>0</v>
          </cell>
          <cell r="AE5019">
            <v>0</v>
          </cell>
        </row>
        <row r="5020">
          <cell r="C5020" t="str">
            <v>S060400630</v>
          </cell>
          <cell r="D5020" t="str">
            <v>JOB 0510 ทำลสักยึดขา OUTLET 7.5</v>
          </cell>
          <cell r="F5020" t="str">
            <v>JV0301019</v>
          </cell>
          <cell r="G5020">
            <v>37652</v>
          </cell>
          <cell r="H5020">
            <v>100</v>
          </cell>
          <cell r="I5020">
            <v>13510.76</v>
          </cell>
          <cell r="J5020">
            <v>100</v>
          </cell>
          <cell r="K5020">
            <v>37652</v>
          </cell>
          <cell r="N5020">
            <v>0</v>
          </cell>
          <cell r="O5020">
            <v>13410.76</v>
          </cell>
          <cell r="P5020">
            <v>13273.84</v>
          </cell>
          <cell r="Q5020">
            <v>13410.76</v>
          </cell>
          <cell r="R5020">
            <v>13410.76</v>
          </cell>
          <cell r="S5020">
            <v>13410.76</v>
          </cell>
          <cell r="T5020">
            <v>0</v>
          </cell>
          <cell r="U5020">
            <v>0</v>
          </cell>
          <cell r="V5020">
            <v>0</v>
          </cell>
          <cell r="W5020">
            <v>0</v>
          </cell>
          <cell r="X5020">
            <v>0</v>
          </cell>
          <cell r="Y5020">
            <v>0</v>
          </cell>
          <cell r="Z5020">
            <v>0</v>
          </cell>
          <cell r="AA5020">
            <v>0</v>
          </cell>
          <cell r="AB5020">
            <v>0</v>
          </cell>
          <cell r="AC5020">
            <v>0</v>
          </cell>
          <cell r="AD5020">
            <v>0</v>
          </cell>
          <cell r="AE5020">
            <v>0</v>
          </cell>
        </row>
        <row r="5021">
          <cell r="C5021" t="str">
            <v>S060400631</v>
          </cell>
          <cell r="D5021" t="str">
            <v>JOB 0510 ทำสลักยึดขา OUTLET 6.2</v>
          </cell>
          <cell r="F5021" t="str">
            <v>JV0301019</v>
          </cell>
          <cell r="G5021">
            <v>37652</v>
          </cell>
          <cell r="H5021">
            <v>100</v>
          </cell>
          <cell r="I5021">
            <v>13510.76</v>
          </cell>
          <cell r="J5021">
            <v>100</v>
          </cell>
          <cell r="K5021">
            <v>37652</v>
          </cell>
          <cell r="N5021">
            <v>0</v>
          </cell>
          <cell r="O5021">
            <v>13410.76</v>
          </cell>
          <cell r="P5021">
            <v>13273.84</v>
          </cell>
          <cell r="Q5021">
            <v>13410.76</v>
          </cell>
          <cell r="R5021">
            <v>13410.76</v>
          </cell>
          <cell r="S5021">
            <v>13410.76</v>
          </cell>
          <cell r="T5021">
            <v>0</v>
          </cell>
          <cell r="U5021">
            <v>0</v>
          </cell>
          <cell r="V5021">
            <v>0</v>
          </cell>
          <cell r="W5021">
            <v>0</v>
          </cell>
          <cell r="X5021">
            <v>0</v>
          </cell>
          <cell r="Y5021">
            <v>0</v>
          </cell>
          <cell r="Z5021">
            <v>0</v>
          </cell>
          <cell r="AA5021">
            <v>0</v>
          </cell>
          <cell r="AB5021">
            <v>0</v>
          </cell>
          <cell r="AC5021">
            <v>0</v>
          </cell>
          <cell r="AD5021">
            <v>0</v>
          </cell>
          <cell r="AE5021">
            <v>0</v>
          </cell>
        </row>
        <row r="5022">
          <cell r="C5022" t="str">
            <v>S060400632</v>
          </cell>
          <cell r="D5022" t="str">
            <v>JOB 0510 ฐานตอกสลัก JIG เชื่อมระยะ 25.4</v>
          </cell>
          <cell r="F5022" t="str">
            <v>JV0301019</v>
          </cell>
          <cell r="G5022">
            <v>37652</v>
          </cell>
          <cell r="H5022">
            <v>30</v>
          </cell>
          <cell r="I5022">
            <v>14484.76</v>
          </cell>
          <cell r="J5022">
            <v>30</v>
          </cell>
          <cell r="K5022">
            <v>37652</v>
          </cell>
          <cell r="N5022">
            <v>0</v>
          </cell>
          <cell r="O5022">
            <v>14454.76</v>
          </cell>
          <cell r="P5022">
            <v>14230.8</v>
          </cell>
          <cell r="Q5022">
            <v>14454.76</v>
          </cell>
          <cell r="R5022">
            <v>14454.76</v>
          </cell>
          <cell r="S5022">
            <v>14454.76</v>
          </cell>
          <cell r="T5022">
            <v>0</v>
          </cell>
          <cell r="U5022">
            <v>0</v>
          </cell>
          <cell r="V5022">
            <v>0</v>
          </cell>
          <cell r="W5022">
            <v>0</v>
          </cell>
          <cell r="X5022">
            <v>0</v>
          </cell>
          <cell r="Y5022">
            <v>0</v>
          </cell>
          <cell r="Z5022">
            <v>0</v>
          </cell>
          <cell r="AA5022">
            <v>0</v>
          </cell>
          <cell r="AB5022">
            <v>0</v>
          </cell>
          <cell r="AC5022">
            <v>0</v>
          </cell>
          <cell r="AD5022">
            <v>0</v>
          </cell>
          <cell r="AE5022">
            <v>0</v>
          </cell>
        </row>
        <row r="5023">
          <cell r="C5023" t="str">
            <v>S060400633</v>
          </cell>
          <cell r="D5023" t="str">
            <v>JOB 0510 ฐานตอกสลัก JIG เชื่อมระยะ 20.4</v>
          </cell>
          <cell r="F5023" t="str">
            <v>JV0301019</v>
          </cell>
          <cell r="G5023">
            <v>37652</v>
          </cell>
          <cell r="H5023">
            <v>30</v>
          </cell>
          <cell r="I5023">
            <v>13588.1</v>
          </cell>
          <cell r="J5023">
            <v>30</v>
          </cell>
          <cell r="K5023">
            <v>37652</v>
          </cell>
          <cell r="N5023">
            <v>0</v>
          </cell>
          <cell r="O5023">
            <v>13558.1</v>
          </cell>
          <cell r="P5023">
            <v>13349.86</v>
          </cell>
          <cell r="Q5023">
            <v>13558.1</v>
          </cell>
          <cell r="R5023">
            <v>13558.1</v>
          </cell>
          <cell r="S5023">
            <v>13558.1</v>
          </cell>
          <cell r="T5023">
            <v>0</v>
          </cell>
          <cell r="U5023">
            <v>0</v>
          </cell>
          <cell r="V5023">
            <v>0</v>
          </cell>
          <cell r="W5023">
            <v>0</v>
          </cell>
          <cell r="X5023">
            <v>0</v>
          </cell>
          <cell r="Y5023">
            <v>0</v>
          </cell>
          <cell r="Z5023">
            <v>0</v>
          </cell>
          <cell r="AA5023">
            <v>0</v>
          </cell>
          <cell r="AB5023">
            <v>0</v>
          </cell>
          <cell r="AC5023">
            <v>0</v>
          </cell>
          <cell r="AD5023">
            <v>0</v>
          </cell>
          <cell r="AE5023">
            <v>0</v>
          </cell>
        </row>
        <row r="5024">
          <cell r="C5024" t="str">
            <v>S060400634</v>
          </cell>
          <cell r="D5024" t="str">
            <v>JOB 0513 สร้าง HOSE FITTING</v>
          </cell>
          <cell r="F5024" t="str">
            <v>JV0301019</v>
          </cell>
          <cell r="G5024">
            <v>37652</v>
          </cell>
          <cell r="H5024">
            <v>4</v>
          </cell>
          <cell r="I5024">
            <v>7165.14</v>
          </cell>
          <cell r="J5024">
            <v>4</v>
          </cell>
          <cell r="K5024">
            <v>37652</v>
          </cell>
          <cell r="N5024">
            <v>0</v>
          </cell>
          <cell r="O5024">
            <v>7161.14</v>
          </cell>
          <cell r="P5024">
            <v>7039.49</v>
          </cell>
          <cell r="Q5024">
            <v>7160.87</v>
          </cell>
          <cell r="R5024">
            <v>7161.14</v>
          </cell>
          <cell r="S5024">
            <v>7161.14</v>
          </cell>
          <cell r="T5024">
            <v>0</v>
          </cell>
          <cell r="U5024">
            <v>0</v>
          </cell>
          <cell r="V5024">
            <v>0</v>
          </cell>
          <cell r="W5024">
            <v>0</v>
          </cell>
          <cell r="X5024">
            <v>0</v>
          </cell>
          <cell r="Y5024">
            <v>0</v>
          </cell>
          <cell r="Z5024">
            <v>0</v>
          </cell>
          <cell r="AA5024">
            <v>0</v>
          </cell>
          <cell r="AB5024">
            <v>0</v>
          </cell>
          <cell r="AC5024">
            <v>0</v>
          </cell>
          <cell r="AD5024">
            <v>0</v>
          </cell>
          <cell r="AE5024">
            <v>0</v>
          </cell>
        </row>
        <row r="5025">
          <cell r="C5025" t="str">
            <v>S070400157</v>
          </cell>
          <cell r="D5025" t="str">
            <v>JOB 0500 พิมพ์ปั้มขยายท่อ AL 3/16 สวมท่อ 3/8</v>
          </cell>
          <cell r="F5025" t="str">
            <v>JV0301019</v>
          </cell>
          <cell r="G5025">
            <v>37652</v>
          </cell>
          <cell r="H5025">
            <v>1</v>
          </cell>
          <cell r="I5025">
            <v>3767.34</v>
          </cell>
          <cell r="J5025">
            <v>1</v>
          </cell>
          <cell r="K5025">
            <v>37652</v>
          </cell>
          <cell r="N5025">
            <v>0</v>
          </cell>
          <cell r="O5025">
            <v>3766.34</v>
          </cell>
          <cell r="P5025">
            <v>3701.23</v>
          </cell>
          <cell r="Q5025">
            <v>3765.05</v>
          </cell>
          <cell r="R5025">
            <v>3766.34</v>
          </cell>
          <cell r="S5025">
            <v>3766.34</v>
          </cell>
          <cell r="T5025">
            <v>0</v>
          </cell>
          <cell r="U5025">
            <v>0</v>
          </cell>
          <cell r="V5025">
            <v>0</v>
          </cell>
          <cell r="W5025">
            <v>0</v>
          </cell>
          <cell r="X5025">
            <v>0</v>
          </cell>
          <cell r="Y5025">
            <v>0</v>
          </cell>
          <cell r="Z5025">
            <v>0</v>
          </cell>
          <cell r="AA5025">
            <v>0</v>
          </cell>
          <cell r="AB5025">
            <v>0</v>
          </cell>
          <cell r="AC5025">
            <v>0</v>
          </cell>
          <cell r="AD5025">
            <v>0</v>
          </cell>
          <cell r="AE5025">
            <v>0</v>
          </cell>
        </row>
        <row r="5026">
          <cell r="C5026" t="str">
            <v>S070400158</v>
          </cell>
          <cell r="D5026" t="str">
            <v>JOB 0500 พิมพ์ปั้มขยายท่อ AL 3/16 สวมท่อ 5/16</v>
          </cell>
          <cell r="F5026" t="str">
            <v>JV0301019</v>
          </cell>
          <cell r="G5026">
            <v>37652</v>
          </cell>
          <cell r="H5026">
            <v>1</v>
          </cell>
          <cell r="I5026">
            <v>3767.34</v>
          </cell>
          <cell r="J5026">
            <v>1</v>
          </cell>
          <cell r="K5026">
            <v>37652</v>
          </cell>
          <cell r="N5026">
            <v>0</v>
          </cell>
          <cell r="O5026">
            <v>3766.34</v>
          </cell>
          <cell r="P5026">
            <v>3701.23</v>
          </cell>
          <cell r="Q5026">
            <v>3765.05</v>
          </cell>
          <cell r="R5026">
            <v>3766.34</v>
          </cell>
          <cell r="S5026">
            <v>3766.34</v>
          </cell>
          <cell r="T5026">
            <v>0</v>
          </cell>
          <cell r="U5026">
            <v>0</v>
          </cell>
          <cell r="V5026">
            <v>0</v>
          </cell>
          <cell r="W5026">
            <v>0</v>
          </cell>
          <cell r="X5026">
            <v>0</v>
          </cell>
          <cell r="Y5026">
            <v>0</v>
          </cell>
          <cell r="Z5026">
            <v>0</v>
          </cell>
          <cell r="AA5026">
            <v>0</v>
          </cell>
          <cell r="AB5026">
            <v>0</v>
          </cell>
          <cell r="AC5026">
            <v>0</v>
          </cell>
          <cell r="AD5026">
            <v>0</v>
          </cell>
          <cell r="AE5026">
            <v>0</v>
          </cell>
        </row>
        <row r="5027">
          <cell r="C5027" t="str">
            <v>S070400159</v>
          </cell>
          <cell r="D5027" t="str">
            <v>JOB 0500 พิมพ์ปั้มขยายท่อ AL 1/4 สวมท่อ 5/16</v>
          </cell>
          <cell r="F5027" t="str">
            <v>JV0301019</v>
          </cell>
          <cell r="G5027">
            <v>37652</v>
          </cell>
          <cell r="H5027">
            <v>1</v>
          </cell>
          <cell r="I5027">
            <v>3767.34</v>
          </cell>
          <cell r="J5027">
            <v>1</v>
          </cell>
          <cell r="K5027">
            <v>37652</v>
          </cell>
          <cell r="N5027">
            <v>0</v>
          </cell>
          <cell r="O5027">
            <v>3766.34</v>
          </cell>
          <cell r="P5027">
            <v>3701.23</v>
          </cell>
          <cell r="Q5027">
            <v>3765.05</v>
          </cell>
          <cell r="R5027">
            <v>3766.34</v>
          </cell>
          <cell r="S5027">
            <v>3766.34</v>
          </cell>
          <cell r="T5027">
            <v>0</v>
          </cell>
          <cell r="U5027">
            <v>0</v>
          </cell>
          <cell r="V5027">
            <v>0</v>
          </cell>
          <cell r="W5027">
            <v>0</v>
          </cell>
          <cell r="X5027">
            <v>0</v>
          </cell>
          <cell r="Y5027">
            <v>0</v>
          </cell>
          <cell r="Z5027">
            <v>0</v>
          </cell>
          <cell r="AA5027">
            <v>0</v>
          </cell>
          <cell r="AB5027">
            <v>0</v>
          </cell>
          <cell r="AC5027">
            <v>0</v>
          </cell>
          <cell r="AD5027">
            <v>0</v>
          </cell>
          <cell r="AE5027">
            <v>0</v>
          </cell>
        </row>
        <row r="5028">
          <cell r="C5028" t="str">
            <v>S070400160</v>
          </cell>
          <cell r="D5028" t="str">
            <v>JOB 0511 พิมพ์กับเจาะรู 29 12MM WD063720</v>
          </cell>
          <cell r="F5028" t="str">
            <v>JV0301019</v>
          </cell>
          <cell r="G5028">
            <v>37652</v>
          </cell>
          <cell r="H5028">
            <v>1</v>
          </cell>
          <cell r="I5028">
            <v>12124.67</v>
          </cell>
          <cell r="J5028">
            <v>1</v>
          </cell>
          <cell r="K5028">
            <v>37652</v>
          </cell>
          <cell r="N5028">
            <v>0</v>
          </cell>
          <cell r="O5028">
            <v>12123.67</v>
          </cell>
          <cell r="P5028">
            <v>11912</v>
          </cell>
          <cell r="Q5028">
            <v>12117.39</v>
          </cell>
          <cell r="R5028">
            <v>12123.67</v>
          </cell>
          <cell r="S5028">
            <v>12123.67</v>
          </cell>
          <cell r="T5028">
            <v>0</v>
          </cell>
          <cell r="U5028">
            <v>0</v>
          </cell>
          <cell r="V5028">
            <v>0</v>
          </cell>
          <cell r="W5028">
            <v>0</v>
          </cell>
          <cell r="X5028">
            <v>0</v>
          </cell>
          <cell r="Y5028">
            <v>0</v>
          </cell>
          <cell r="Z5028">
            <v>0</v>
          </cell>
          <cell r="AA5028">
            <v>0</v>
          </cell>
          <cell r="AB5028">
            <v>0</v>
          </cell>
          <cell r="AC5028">
            <v>0</v>
          </cell>
          <cell r="AD5028">
            <v>0</v>
          </cell>
          <cell r="AE5028">
            <v>0</v>
          </cell>
        </row>
        <row r="5029">
          <cell r="C5029" t="str">
            <v>S060400635</v>
          </cell>
          <cell r="D5029" t="str">
            <v>JOB 0907 พิมพ์เชื่อม OUTLET เจาะรู</v>
          </cell>
          <cell r="F5029" t="str">
            <v>JV0301019</v>
          </cell>
          <cell r="G5029">
            <v>37652</v>
          </cell>
          <cell r="H5029">
            <v>1</v>
          </cell>
          <cell r="I5029">
            <v>23215.31</v>
          </cell>
          <cell r="J5029">
            <v>1</v>
          </cell>
          <cell r="K5029">
            <v>37652</v>
          </cell>
          <cell r="N5029">
            <v>0</v>
          </cell>
          <cell r="O5029">
            <v>23214.31</v>
          </cell>
          <cell r="P5029">
            <v>22808.13</v>
          </cell>
          <cell r="Q5029">
            <v>23201.39</v>
          </cell>
          <cell r="R5029">
            <v>23214.31</v>
          </cell>
          <cell r="S5029">
            <v>23214.31</v>
          </cell>
          <cell r="T5029">
            <v>0</v>
          </cell>
          <cell r="U5029">
            <v>0</v>
          </cell>
          <cell r="V5029">
            <v>0</v>
          </cell>
          <cell r="W5029">
            <v>0</v>
          </cell>
          <cell r="X5029">
            <v>0</v>
          </cell>
          <cell r="Y5029">
            <v>0</v>
          </cell>
          <cell r="Z5029">
            <v>0</v>
          </cell>
          <cell r="AA5029">
            <v>0</v>
          </cell>
          <cell r="AB5029">
            <v>0</v>
          </cell>
          <cell r="AC5029">
            <v>0</v>
          </cell>
          <cell r="AD5029">
            <v>0</v>
          </cell>
          <cell r="AE5029">
            <v>0</v>
          </cell>
        </row>
        <row r="5030">
          <cell r="C5030" t="str">
            <v>S060400636</v>
          </cell>
          <cell r="D5030" t="str">
            <v>JOB 0367 JIG ดัดคุมระยะ 9.53MM ECA-202</v>
          </cell>
          <cell r="F5030" t="str">
            <v>JV0301019</v>
          </cell>
          <cell r="G5030">
            <v>37652</v>
          </cell>
          <cell r="H5030">
            <v>1</v>
          </cell>
          <cell r="I5030">
            <v>10575.9</v>
          </cell>
          <cell r="J5030">
            <v>1</v>
          </cell>
          <cell r="K5030">
            <v>37652</v>
          </cell>
          <cell r="N5030">
            <v>0</v>
          </cell>
          <cell r="O5030">
            <v>10574.9</v>
          </cell>
          <cell r="P5030">
            <v>10390.56</v>
          </cell>
          <cell r="Q5030">
            <v>10569.71</v>
          </cell>
          <cell r="R5030">
            <v>10574.9</v>
          </cell>
          <cell r="S5030">
            <v>10574.9</v>
          </cell>
          <cell r="T5030">
            <v>0</v>
          </cell>
          <cell r="U5030">
            <v>0</v>
          </cell>
          <cell r="V5030">
            <v>0</v>
          </cell>
          <cell r="W5030">
            <v>0</v>
          </cell>
          <cell r="X5030">
            <v>0</v>
          </cell>
          <cell r="Y5030">
            <v>0</v>
          </cell>
          <cell r="Z5030">
            <v>0</v>
          </cell>
          <cell r="AA5030">
            <v>0</v>
          </cell>
          <cell r="AB5030">
            <v>0</v>
          </cell>
          <cell r="AC5030">
            <v>0</v>
          </cell>
          <cell r="AD5030">
            <v>0</v>
          </cell>
          <cell r="AE5030">
            <v>0</v>
          </cell>
        </row>
        <row r="5031">
          <cell r="C5031" t="str">
            <v>S060400637</v>
          </cell>
          <cell r="D5031" t="str">
            <v>JOB 0465 JIG เจาะรู OUTLET 5/8 ECA-214</v>
          </cell>
          <cell r="F5031" t="str">
            <v>JV0301019</v>
          </cell>
          <cell r="G5031">
            <v>37652</v>
          </cell>
          <cell r="H5031">
            <v>1</v>
          </cell>
          <cell r="I5031">
            <v>2265.23</v>
          </cell>
          <cell r="J5031">
            <v>1</v>
          </cell>
          <cell r="K5031">
            <v>37652</v>
          </cell>
          <cell r="N5031">
            <v>0</v>
          </cell>
          <cell r="O5031">
            <v>2264.23</v>
          </cell>
          <cell r="P5031">
            <v>2225.5700000000002</v>
          </cell>
          <cell r="Q5031">
            <v>2263.94</v>
          </cell>
          <cell r="R5031">
            <v>2264.23</v>
          </cell>
          <cell r="S5031">
            <v>2264.23</v>
          </cell>
          <cell r="T5031">
            <v>0</v>
          </cell>
          <cell r="U5031">
            <v>0</v>
          </cell>
          <cell r="V5031">
            <v>0</v>
          </cell>
          <cell r="W5031">
            <v>0</v>
          </cell>
          <cell r="X5031">
            <v>0</v>
          </cell>
          <cell r="Y5031">
            <v>0</v>
          </cell>
          <cell r="Z5031">
            <v>0</v>
          </cell>
          <cell r="AA5031">
            <v>0</v>
          </cell>
          <cell r="AB5031">
            <v>0</v>
          </cell>
          <cell r="AC5031">
            <v>0</v>
          </cell>
          <cell r="AD5031">
            <v>0</v>
          </cell>
          <cell r="AE5031">
            <v>0</v>
          </cell>
        </row>
        <row r="5032">
          <cell r="C5032" t="str">
            <v>S060400638</v>
          </cell>
          <cell r="D5032" t="str">
            <v>JOB 0468 JIG เจาะรู OUTLET CCX-0749</v>
          </cell>
          <cell r="F5032" t="str">
            <v>JV0301019</v>
          </cell>
          <cell r="G5032">
            <v>37652</v>
          </cell>
          <cell r="H5032">
            <v>1</v>
          </cell>
          <cell r="I5032">
            <v>1888.14</v>
          </cell>
          <cell r="J5032">
            <v>1</v>
          </cell>
          <cell r="K5032">
            <v>37652</v>
          </cell>
          <cell r="N5032">
            <v>0</v>
          </cell>
          <cell r="O5032">
            <v>1887.14</v>
          </cell>
          <cell r="P5032">
            <v>1854.96</v>
          </cell>
          <cell r="Q5032">
            <v>1886.94</v>
          </cell>
          <cell r="R5032">
            <v>1887.14</v>
          </cell>
          <cell r="S5032">
            <v>1887.14</v>
          </cell>
          <cell r="T5032">
            <v>0</v>
          </cell>
          <cell r="U5032">
            <v>0</v>
          </cell>
          <cell r="V5032">
            <v>0</v>
          </cell>
          <cell r="W5032">
            <v>0</v>
          </cell>
          <cell r="X5032">
            <v>0</v>
          </cell>
          <cell r="Y5032">
            <v>0</v>
          </cell>
          <cell r="Z5032">
            <v>0</v>
          </cell>
          <cell r="AA5032">
            <v>0</v>
          </cell>
          <cell r="AB5032">
            <v>0</v>
          </cell>
          <cell r="AC5032">
            <v>0</v>
          </cell>
          <cell r="AD5032">
            <v>0</v>
          </cell>
          <cell r="AE5032">
            <v>0</v>
          </cell>
        </row>
        <row r="5033">
          <cell r="C5033" t="str">
            <v>S060400639</v>
          </cell>
          <cell r="D5033" t="str">
            <v>JOB 0468 JIG เจาะรู INLET CCX-0949</v>
          </cell>
          <cell r="F5033" t="str">
            <v>JV0301019</v>
          </cell>
          <cell r="G5033">
            <v>37652</v>
          </cell>
          <cell r="H5033">
            <v>1</v>
          </cell>
          <cell r="I5033">
            <v>1888.14</v>
          </cell>
          <cell r="J5033">
            <v>1</v>
          </cell>
          <cell r="K5033">
            <v>37652</v>
          </cell>
          <cell r="N5033">
            <v>0</v>
          </cell>
          <cell r="O5033">
            <v>1887.14</v>
          </cell>
          <cell r="P5033">
            <v>1854.96</v>
          </cell>
          <cell r="Q5033">
            <v>1886.94</v>
          </cell>
          <cell r="R5033">
            <v>1887.14</v>
          </cell>
          <cell r="S5033">
            <v>1887.14</v>
          </cell>
          <cell r="T5033">
            <v>0</v>
          </cell>
          <cell r="U5033">
            <v>0</v>
          </cell>
          <cell r="V5033">
            <v>0</v>
          </cell>
          <cell r="W5033">
            <v>0</v>
          </cell>
          <cell r="X5033">
            <v>0</v>
          </cell>
          <cell r="Y5033">
            <v>0</v>
          </cell>
          <cell r="Z5033">
            <v>0</v>
          </cell>
          <cell r="AA5033">
            <v>0</v>
          </cell>
          <cell r="AB5033">
            <v>0</v>
          </cell>
          <cell r="AC5033">
            <v>0</v>
          </cell>
          <cell r="AD5033">
            <v>0</v>
          </cell>
          <cell r="AE5033">
            <v>0</v>
          </cell>
        </row>
        <row r="5034">
          <cell r="C5034" t="str">
            <v>S060400640</v>
          </cell>
          <cell r="D5034" t="str">
            <v>JOB 0468 JIG เจาะรู OUTLET CCX-0743</v>
          </cell>
          <cell r="F5034" t="str">
            <v>JV0301019</v>
          </cell>
          <cell r="G5034">
            <v>37652</v>
          </cell>
          <cell r="H5034">
            <v>1</v>
          </cell>
          <cell r="I5034">
            <v>1952.29</v>
          </cell>
          <cell r="J5034">
            <v>1</v>
          </cell>
          <cell r="K5034">
            <v>37652</v>
          </cell>
          <cell r="N5034">
            <v>0</v>
          </cell>
          <cell r="O5034">
            <v>1951.29</v>
          </cell>
          <cell r="P5034">
            <v>1917.92</v>
          </cell>
          <cell r="Q5034">
            <v>1950.99</v>
          </cell>
          <cell r="R5034">
            <v>1951.29</v>
          </cell>
          <cell r="S5034">
            <v>1951.29</v>
          </cell>
          <cell r="T5034">
            <v>0</v>
          </cell>
          <cell r="U5034">
            <v>0</v>
          </cell>
          <cell r="V5034">
            <v>0</v>
          </cell>
          <cell r="W5034">
            <v>0</v>
          </cell>
          <cell r="X5034">
            <v>0</v>
          </cell>
          <cell r="Y5034">
            <v>0</v>
          </cell>
          <cell r="Z5034">
            <v>0</v>
          </cell>
          <cell r="AA5034">
            <v>0</v>
          </cell>
          <cell r="AB5034">
            <v>0</v>
          </cell>
          <cell r="AC5034">
            <v>0</v>
          </cell>
          <cell r="AD5034">
            <v>0</v>
          </cell>
          <cell r="AE5034">
            <v>0</v>
          </cell>
        </row>
        <row r="5035">
          <cell r="C5035" t="str">
            <v>S060400641</v>
          </cell>
          <cell r="D5035" t="str">
            <v>JOB 0468 JIG เจาะรู INLET CCX-0743</v>
          </cell>
          <cell r="F5035" t="str">
            <v>JV0301019</v>
          </cell>
          <cell r="G5035">
            <v>37652</v>
          </cell>
          <cell r="H5035">
            <v>1</v>
          </cell>
          <cell r="I5035">
            <v>1888.14</v>
          </cell>
          <cell r="J5035">
            <v>1</v>
          </cell>
          <cell r="K5035">
            <v>37652</v>
          </cell>
          <cell r="N5035">
            <v>0</v>
          </cell>
          <cell r="O5035">
            <v>1887.14</v>
          </cell>
          <cell r="P5035">
            <v>1854.96</v>
          </cell>
          <cell r="Q5035">
            <v>1886.94</v>
          </cell>
          <cell r="R5035">
            <v>1887.14</v>
          </cell>
          <cell r="S5035">
            <v>1887.14</v>
          </cell>
          <cell r="T5035">
            <v>0</v>
          </cell>
          <cell r="U5035">
            <v>0</v>
          </cell>
          <cell r="V5035">
            <v>0</v>
          </cell>
          <cell r="W5035">
            <v>0</v>
          </cell>
          <cell r="X5035">
            <v>0</v>
          </cell>
          <cell r="Y5035">
            <v>0</v>
          </cell>
          <cell r="Z5035">
            <v>0</v>
          </cell>
          <cell r="AA5035">
            <v>0</v>
          </cell>
          <cell r="AB5035">
            <v>0</v>
          </cell>
          <cell r="AC5035">
            <v>0</v>
          </cell>
          <cell r="AD5035">
            <v>0</v>
          </cell>
          <cell r="AE5035">
            <v>0</v>
          </cell>
        </row>
        <row r="5036">
          <cell r="C5036" t="str">
            <v>S060400642</v>
          </cell>
          <cell r="D5036" t="str">
            <v>JOB 0483 JIG เจาะรู OUTLET CCX-0708</v>
          </cell>
          <cell r="F5036" t="str">
            <v>JV0301019</v>
          </cell>
          <cell r="G5036">
            <v>37652</v>
          </cell>
          <cell r="H5036">
            <v>1</v>
          </cell>
          <cell r="I5036">
            <v>4294.1099999999997</v>
          </cell>
          <cell r="J5036">
            <v>1</v>
          </cell>
          <cell r="K5036">
            <v>37652</v>
          </cell>
          <cell r="N5036">
            <v>0</v>
          </cell>
          <cell r="O5036">
            <v>4293.1099999999997</v>
          </cell>
          <cell r="P5036">
            <v>4218.82</v>
          </cell>
          <cell r="Q5036">
            <v>4291.5600000000004</v>
          </cell>
          <cell r="R5036">
            <v>4293.1099999999997</v>
          </cell>
          <cell r="S5036">
            <v>4293.1099999999997</v>
          </cell>
          <cell r="T5036">
            <v>0</v>
          </cell>
          <cell r="U5036">
            <v>0</v>
          </cell>
          <cell r="V5036">
            <v>0</v>
          </cell>
          <cell r="W5036">
            <v>0</v>
          </cell>
          <cell r="X5036">
            <v>0</v>
          </cell>
          <cell r="Y5036">
            <v>0</v>
          </cell>
          <cell r="Z5036">
            <v>0</v>
          </cell>
          <cell r="AA5036">
            <v>0</v>
          </cell>
          <cell r="AB5036">
            <v>0</v>
          </cell>
          <cell r="AC5036">
            <v>0</v>
          </cell>
          <cell r="AD5036">
            <v>0</v>
          </cell>
          <cell r="AE5036">
            <v>0</v>
          </cell>
        </row>
        <row r="5037">
          <cell r="C5037" t="str">
            <v>S060400643</v>
          </cell>
          <cell r="D5037" t="str">
            <v>JOB 0483 JIG เจาะรู INLET CCX-0708</v>
          </cell>
          <cell r="F5037" t="str">
            <v>JV0301019</v>
          </cell>
          <cell r="G5037">
            <v>37652</v>
          </cell>
          <cell r="H5037">
            <v>1</v>
          </cell>
          <cell r="I5037">
            <v>4338.6000000000004</v>
          </cell>
          <cell r="J5037">
            <v>1</v>
          </cell>
          <cell r="K5037">
            <v>37652</v>
          </cell>
          <cell r="N5037">
            <v>0</v>
          </cell>
          <cell r="O5037">
            <v>4337.6000000000004</v>
          </cell>
          <cell r="P5037">
            <v>4262.6099999999997</v>
          </cell>
          <cell r="Q5037">
            <v>4336.1099999999997</v>
          </cell>
          <cell r="R5037">
            <v>4337.6000000000004</v>
          </cell>
          <cell r="S5037">
            <v>4337.6000000000004</v>
          </cell>
          <cell r="T5037">
            <v>0</v>
          </cell>
          <cell r="U5037">
            <v>0</v>
          </cell>
          <cell r="V5037">
            <v>0</v>
          </cell>
          <cell r="W5037">
            <v>0</v>
          </cell>
          <cell r="X5037">
            <v>0</v>
          </cell>
          <cell r="Y5037">
            <v>0</v>
          </cell>
          <cell r="Z5037">
            <v>0</v>
          </cell>
          <cell r="AA5037">
            <v>0</v>
          </cell>
          <cell r="AB5037">
            <v>0</v>
          </cell>
          <cell r="AC5037">
            <v>0</v>
          </cell>
          <cell r="AD5037">
            <v>0</v>
          </cell>
          <cell r="AE5037">
            <v>0</v>
          </cell>
        </row>
        <row r="5038">
          <cell r="C5038" t="str">
            <v>S060400644</v>
          </cell>
          <cell r="D5038" t="str">
            <v>JOB 0487 JIG ดัด R10 ระยะ 15 ท่อ 1/4</v>
          </cell>
          <cell r="F5038" t="str">
            <v>JV0301019</v>
          </cell>
          <cell r="G5038">
            <v>37652</v>
          </cell>
          <cell r="H5038">
            <v>1</v>
          </cell>
          <cell r="I5038">
            <v>5424.21</v>
          </cell>
          <cell r="J5038">
            <v>1</v>
          </cell>
          <cell r="K5038">
            <v>37652</v>
          </cell>
          <cell r="N5038">
            <v>0</v>
          </cell>
          <cell r="O5038">
            <v>5423.21</v>
          </cell>
          <cell r="P5038">
            <v>5329.28</v>
          </cell>
          <cell r="Q5038">
            <v>5421.17</v>
          </cell>
          <cell r="R5038">
            <v>5423.21</v>
          </cell>
          <cell r="S5038">
            <v>5423.21</v>
          </cell>
          <cell r="T5038">
            <v>0</v>
          </cell>
          <cell r="U5038">
            <v>0</v>
          </cell>
          <cell r="V5038">
            <v>0</v>
          </cell>
          <cell r="W5038">
            <v>0</v>
          </cell>
          <cell r="X5038">
            <v>0</v>
          </cell>
          <cell r="Y5038">
            <v>0</v>
          </cell>
          <cell r="Z5038">
            <v>0</v>
          </cell>
          <cell r="AA5038">
            <v>0</v>
          </cell>
          <cell r="AB5038">
            <v>0</v>
          </cell>
          <cell r="AC5038">
            <v>0</v>
          </cell>
          <cell r="AD5038">
            <v>0</v>
          </cell>
          <cell r="AE5038">
            <v>0</v>
          </cell>
        </row>
        <row r="5039">
          <cell r="C5039" t="str">
            <v>S060400645</v>
          </cell>
          <cell r="D5039" t="str">
            <v>JOB 0487 JIG R10 ระยะ 15MM ท่อ 3/16</v>
          </cell>
          <cell r="F5039" t="str">
            <v>JV0301019</v>
          </cell>
          <cell r="G5039">
            <v>37652</v>
          </cell>
          <cell r="H5039">
            <v>1</v>
          </cell>
          <cell r="I5039">
            <v>5424.21</v>
          </cell>
          <cell r="J5039">
            <v>1</v>
          </cell>
          <cell r="K5039">
            <v>37652</v>
          </cell>
          <cell r="N5039">
            <v>0</v>
          </cell>
          <cell r="O5039">
            <v>5423.21</v>
          </cell>
          <cell r="P5039">
            <v>5329.28</v>
          </cell>
          <cell r="Q5039">
            <v>5421.17</v>
          </cell>
          <cell r="R5039">
            <v>5423.21</v>
          </cell>
          <cell r="S5039">
            <v>5423.21</v>
          </cell>
          <cell r="T5039">
            <v>0</v>
          </cell>
          <cell r="U5039">
            <v>0</v>
          </cell>
          <cell r="V5039">
            <v>0</v>
          </cell>
          <cell r="W5039">
            <v>0</v>
          </cell>
          <cell r="X5039">
            <v>0</v>
          </cell>
          <cell r="Y5039">
            <v>0</v>
          </cell>
          <cell r="Z5039">
            <v>0</v>
          </cell>
          <cell r="AA5039">
            <v>0</v>
          </cell>
          <cell r="AB5039">
            <v>0</v>
          </cell>
          <cell r="AC5039">
            <v>0</v>
          </cell>
          <cell r="AD5039">
            <v>0</v>
          </cell>
          <cell r="AE5039">
            <v>0</v>
          </cell>
        </row>
        <row r="5040">
          <cell r="C5040" t="str">
            <v>S060400646</v>
          </cell>
          <cell r="D5040" t="str">
            <v>JOB 0367 JIG เชื่อมประกอบ COIL ECA-0202</v>
          </cell>
          <cell r="F5040" t="str">
            <v>JV0301019</v>
          </cell>
          <cell r="G5040">
            <v>37652</v>
          </cell>
          <cell r="H5040">
            <v>1</v>
          </cell>
          <cell r="I5040">
            <v>16377.17</v>
          </cell>
          <cell r="J5040">
            <v>1</v>
          </cell>
          <cell r="K5040">
            <v>37652</v>
          </cell>
          <cell r="N5040">
            <v>0</v>
          </cell>
          <cell r="O5040">
            <v>16376.17</v>
          </cell>
          <cell r="P5040">
            <v>16090.05</v>
          </cell>
          <cell r="Q5040">
            <v>16367.48</v>
          </cell>
          <cell r="R5040">
            <v>16376.17</v>
          </cell>
          <cell r="S5040">
            <v>16376.17</v>
          </cell>
          <cell r="T5040">
            <v>0</v>
          </cell>
          <cell r="U5040">
            <v>0</v>
          </cell>
          <cell r="V5040">
            <v>0</v>
          </cell>
          <cell r="W5040">
            <v>0</v>
          </cell>
          <cell r="X5040">
            <v>0</v>
          </cell>
          <cell r="Y5040">
            <v>0</v>
          </cell>
          <cell r="Z5040">
            <v>0</v>
          </cell>
          <cell r="AA5040">
            <v>0</v>
          </cell>
          <cell r="AB5040">
            <v>0</v>
          </cell>
          <cell r="AC5040">
            <v>0</v>
          </cell>
          <cell r="AD5040">
            <v>0</v>
          </cell>
          <cell r="AE5040">
            <v>0</v>
          </cell>
        </row>
        <row r="5041">
          <cell r="C5041" t="str">
            <v>S060400647</v>
          </cell>
          <cell r="D5041" t="str">
            <v>JOB 0398 JIG เชื่อมขา COND CCX-0722-736</v>
          </cell>
          <cell r="F5041" t="str">
            <v>JV0301019</v>
          </cell>
          <cell r="G5041">
            <v>37652</v>
          </cell>
          <cell r="H5041">
            <v>1</v>
          </cell>
          <cell r="I5041">
            <v>7483.96</v>
          </cell>
          <cell r="J5041">
            <v>1</v>
          </cell>
          <cell r="K5041">
            <v>37652</v>
          </cell>
          <cell r="N5041">
            <v>0</v>
          </cell>
          <cell r="O5041">
            <v>7482.96</v>
          </cell>
          <cell r="P5041">
            <v>7352.56</v>
          </cell>
          <cell r="Q5041">
            <v>7479.34</v>
          </cell>
          <cell r="R5041">
            <v>7482.96</v>
          </cell>
          <cell r="S5041">
            <v>7482.96</v>
          </cell>
          <cell r="T5041">
            <v>0</v>
          </cell>
          <cell r="U5041">
            <v>0</v>
          </cell>
          <cell r="V5041">
            <v>0</v>
          </cell>
          <cell r="W5041">
            <v>0</v>
          </cell>
          <cell r="X5041">
            <v>0</v>
          </cell>
          <cell r="Y5041">
            <v>0</v>
          </cell>
          <cell r="Z5041">
            <v>0</v>
          </cell>
          <cell r="AA5041">
            <v>0</v>
          </cell>
          <cell r="AB5041">
            <v>0</v>
          </cell>
          <cell r="AC5041">
            <v>0</v>
          </cell>
          <cell r="AD5041">
            <v>0</v>
          </cell>
          <cell r="AE5041">
            <v>0</v>
          </cell>
        </row>
        <row r="5042">
          <cell r="C5042" t="str">
            <v>S060500393</v>
          </cell>
          <cell r="D5042" t="str">
            <v>JOB 0506 JIG เจาะ BLORER</v>
          </cell>
          <cell r="F5042" t="str">
            <v>JV0301019</v>
          </cell>
          <cell r="G5042">
            <v>37652</v>
          </cell>
          <cell r="H5042">
            <v>1</v>
          </cell>
          <cell r="I5042">
            <v>12897.05</v>
          </cell>
          <cell r="J5042">
            <v>1</v>
          </cell>
          <cell r="K5042">
            <v>37652</v>
          </cell>
          <cell r="N5042">
            <v>0</v>
          </cell>
          <cell r="O5042">
            <v>12896.05</v>
          </cell>
          <cell r="P5042">
            <v>12670.86</v>
          </cell>
          <cell r="Q5042">
            <v>12889.33</v>
          </cell>
          <cell r="R5042">
            <v>12896.05</v>
          </cell>
          <cell r="S5042">
            <v>12896.05</v>
          </cell>
          <cell r="T5042">
            <v>0</v>
          </cell>
          <cell r="U5042">
            <v>0</v>
          </cell>
          <cell r="V5042">
            <v>0</v>
          </cell>
          <cell r="W5042">
            <v>0</v>
          </cell>
          <cell r="X5042">
            <v>0</v>
          </cell>
          <cell r="Y5042">
            <v>0</v>
          </cell>
          <cell r="Z5042">
            <v>0</v>
          </cell>
          <cell r="AA5042">
            <v>0</v>
          </cell>
          <cell r="AB5042">
            <v>0</v>
          </cell>
          <cell r="AC5042">
            <v>0</v>
          </cell>
          <cell r="AD5042">
            <v>0</v>
          </cell>
          <cell r="AE5042">
            <v>0</v>
          </cell>
        </row>
        <row r="5043">
          <cell r="C5043" t="str">
            <v>S060600043</v>
          </cell>
          <cell r="D5043" t="str">
            <v>JOB 03-01-001 กลึงยาง</v>
          </cell>
          <cell r="F5043" t="str">
            <v>JV0301019</v>
          </cell>
          <cell r="G5043">
            <v>37652</v>
          </cell>
          <cell r="H5043">
            <v>4</v>
          </cell>
          <cell r="I5043">
            <v>1594.25</v>
          </cell>
          <cell r="J5043">
            <v>4</v>
          </cell>
          <cell r="K5043">
            <v>37652</v>
          </cell>
          <cell r="N5043">
            <v>0</v>
          </cell>
          <cell r="O5043">
            <v>1590.25</v>
          </cell>
          <cell r="P5043">
            <v>1566.38</v>
          </cell>
          <cell r="Q5043">
            <v>1590.25</v>
          </cell>
          <cell r="R5043">
            <v>1590.25</v>
          </cell>
          <cell r="S5043">
            <v>1590.25</v>
          </cell>
          <cell r="T5043">
            <v>0</v>
          </cell>
          <cell r="U5043">
            <v>0</v>
          </cell>
          <cell r="V5043">
            <v>0</v>
          </cell>
          <cell r="W5043">
            <v>0</v>
          </cell>
          <cell r="X5043">
            <v>0</v>
          </cell>
          <cell r="Y5043">
            <v>0</v>
          </cell>
          <cell r="Z5043">
            <v>0</v>
          </cell>
          <cell r="AA5043">
            <v>0</v>
          </cell>
          <cell r="AB5043">
            <v>0</v>
          </cell>
          <cell r="AC5043">
            <v>0</v>
          </cell>
          <cell r="AD5043">
            <v>0</v>
          </cell>
          <cell r="AE5043">
            <v>0</v>
          </cell>
        </row>
        <row r="5044">
          <cell r="C5044" t="str">
            <v>S049900444</v>
          </cell>
          <cell r="D5044" t="str">
            <v>โทรศัพท์ มี HAND FREE</v>
          </cell>
          <cell r="F5044" t="str">
            <v>RR0301012</v>
          </cell>
          <cell r="G5044">
            <v>37628</v>
          </cell>
          <cell r="H5044">
            <v>1</v>
          </cell>
          <cell r="I5044">
            <v>1450</v>
          </cell>
          <cell r="J5044">
            <v>1</v>
          </cell>
          <cell r="K5044">
            <v>37628</v>
          </cell>
          <cell r="N5044">
            <v>0</v>
          </cell>
          <cell r="O5044">
            <v>1449</v>
          </cell>
          <cell r="P5044">
            <v>1443.71</v>
          </cell>
          <cell r="Q5044">
            <v>1449</v>
          </cell>
          <cell r="R5044">
            <v>1449</v>
          </cell>
          <cell r="S5044">
            <v>1449</v>
          </cell>
          <cell r="T5044">
            <v>0</v>
          </cell>
          <cell r="U5044">
            <v>0</v>
          </cell>
          <cell r="V5044">
            <v>0</v>
          </cell>
          <cell r="W5044">
            <v>0</v>
          </cell>
          <cell r="X5044">
            <v>0</v>
          </cell>
          <cell r="Y5044">
            <v>0</v>
          </cell>
          <cell r="Z5044">
            <v>0</v>
          </cell>
          <cell r="AA5044">
            <v>0</v>
          </cell>
          <cell r="AB5044">
            <v>0</v>
          </cell>
          <cell r="AC5044">
            <v>0</v>
          </cell>
          <cell r="AD5044">
            <v>0</v>
          </cell>
          <cell r="AE5044">
            <v>0</v>
          </cell>
        </row>
        <row r="5045">
          <cell r="C5045" t="str">
            <v>H047000420</v>
          </cell>
          <cell r="D5045" t="str">
            <v>โทรศัพท์ มี HAND FREE</v>
          </cell>
          <cell r="F5045" t="str">
            <v>RR0301255</v>
          </cell>
          <cell r="G5045">
            <v>37649</v>
          </cell>
          <cell r="H5045">
            <v>1</v>
          </cell>
          <cell r="I5045">
            <v>1450</v>
          </cell>
          <cell r="J5045">
            <v>1</v>
          </cell>
          <cell r="K5045">
            <v>37649</v>
          </cell>
          <cell r="N5045">
            <v>0</v>
          </cell>
          <cell r="O5045">
            <v>1449</v>
          </cell>
          <cell r="P5045">
            <v>1427.02</v>
          </cell>
          <cell r="Q5045">
            <v>1449</v>
          </cell>
          <cell r="R5045">
            <v>1449</v>
          </cell>
          <cell r="S5045">
            <v>1449</v>
          </cell>
          <cell r="T5045">
            <v>0</v>
          </cell>
          <cell r="U5045">
            <v>0</v>
          </cell>
          <cell r="V5045">
            <v>0</v>
          </cell>
          <cell r="W5045">
            <v>0</v>
          </cell>
          <cell r="X5045">
            <v>0</v>
          </cell>
          <cell r="Y5045">
            <v>0</v>
          </cell>
          <cell r="Z5045">
            <v>0</v>
          </cell>
          <cell r="AA5045">
            <v>0</v>
          </cell>
          <cell r="AB5045">
            <v>0</v>
          </cell>
          <cell r="AC5045">
            <v>0</v>
          </cell>
          <cell r="AD5045">
            <v>0</v>
          </cell>
          <cell r="AE5045">
            <v>0</v>
          </cell>
        </row>
        <row r="5046">
          <cell r="C5046" t="str">
            <v>S049900445</v>
          </cell>
          <cell r="D5046" t="str">
            <v>กระติกน้ำร้อน NC-TR</v>
          </cell>
          <cell r="F5046" t="str">
            <v>RR0301213</v>
          </cell>
          <cell r="G5046">
            <v>37644</v>
          </cell>
          <cell r="H5046">
            <v>1</v>
          </cell>
          <cell r="I5046">
            <v>925.23</v>
          </cell>
          <cell r="J5046">
            <v>1</v>
          </cell>
          <cell r="K5046">
            <v>37644</v>
          </cell>
          <cell r="N5046">
            <v>0</v>
          </cell>
          <cell r="O5046">
            <v>924.23</v>
          </cell>
          <cell r="P5046">
            <v>913.18</v>
          </cell>
          <cell r="Q5046">
            <v>924.23</v>
          </cell>
          <cell r="R5046">
            <v>924.23</v>
          </cell>
          <cell r="S5046">
            <v>924.23</v>
          </cell>
          <cell r="T5046">
            <v>0</v>
          </cell>
          <cell r="U5046">
            <v>0</v>
          </cell>
          <cell r="V5046">
            <v>0</v>
          </cell>
          <cell r="W5046">
            <v>0</v>
          </cell>
          <cell r="X5046">
            <v>0</v>
          </cell>
          <cell r="Y5046">
            <v>0</v>
          </cell>
          <cell r="Z5046">
            <v>0</v>
          </cell>
          <cell r="AA5046">
            <v>0</v>
          </cell>
          <cell r="AB5046">
            <v>0</v>
          </cell>
          <cell r="AC5046">
            <v>0</v>
          </cell>
          <cell r="AD5046">
            <v>0</v>
          </cell>
          <cell r="AE5046">
            <v>0</v>
          </cell>
        </row>
        <row r="5047">
          <cell r="C5047" t="str">
            <v>S049900446</v>
          </cell>
          <cell r="D5047" t="str">
            <v>บอร์ดไม้ กว้าง 120X240</v>
          </cell>
          <cell r="F5047" t="str">
            <v>RR0302156</v>
          </cell>
          <cell r="G5047">
            <v>37666</v>
          </cell>
          <cell r="H5047">
            <v>1</v>
          </cell>
          <cell r="I5047">
            <v>2800</v>
          </cell>
          <cell r="J5047">
            <v>1</v>
          </cell>
          <cell r="K5047">
            <v>37666</v>
          </cell>
          <cell r="N5047">
            <v>0</v>
          </cell>
          <cell r="O5047">
            <v>2799</v>
          </cell>
          <cell r="P5047">
            <v>2729.41</v>
          </cell>
          <cell r="Q5047">
            <v>2776.84</v>
          </cell>
          <cell r="R5047">
            <v>2799</v>
          </cell>
          <cell r="S5047">
            <v>2799</v>
          </cell>
          <cell r="T5047">
            <v>0</v>
          </cell>
          <cell r="U5047">
            <v>0</v>
          </cell>
          <cell r="V5047">
            <v>0</v>
          </cell>
          <cell r="W5047">
            <v>0</v>
          </cell>
          <cell r="X5047">
            <v>0</v>
          </cell>
          <cell r="Y5047">
            <v>0</v>
          </cell>
          <cell r="Z5047">
            <v>0</v>
          </cell>
          <cell r="AA5047">
            <v>0</v>
          </cell>
          <cell r="AB5047">
            <v>0</v>
          </cell>
          <cell r="AC5047">
            <v>0</v>
          </cell>
          <cell r="AD5047">
            <v>0</v>
          </cell>
          <cell r="AE5047">
            <v>0</v>
          </cell>
        </row>
        <row r="5048">
          <cell r="C5048" t="str">
            <v>S049900447</v>
          </cell>
          <cell r="D5048" t="str">
            <v>บอร์ดตู้ประกาศ กว้าง 120X240</v>
          </cell>
          <cell r="F5048" t="str">
            <v>RR0302156</v>
          </cell>
          <cell r="G5048">
            <v>37666</v>
          </cell>
          <cell r="H5048">
            <v>1</v>
          </cell>
          <cell r="I5048">
            <v>5000</v>
          </cell>
          <cell r="J5048">
            <v>1</v>
          </cell>
          <cell r="K5048">
            <v>37666</v>
          </cell>
          <cell r="N5048">
            <v>0</v>
          </cell>
          <cell r="O5048">
            <v>4999</v>
          </cell>
          <cell r="P5048">
            <v>4873.91</v>
          </cell>
          <cell r="Q5048">
            <v>4958.6099999999997</v>
          </cell>
          <cell r="R5048">
            <v>4999</v>
          </cell>
          <cell r="S5048">
            <v>4999</v>
          </cell>
          <cell r="T5048">
            <v>0</v>
          </cell>
          <cell r="U5048">
            <v>0</v>
          </cell>
          <cell r="V5048">
            <v>0</v>
          </cell>
          <cell r="W5048">
            <v>0</v>
          </cell>
          <cell r="X5048">
            <v>0</v>
          </cell>
          <cell r="Y5048">
            <v>0</v>
          </cell>
          <cell r="Z5048">
            <v>0</v>
          </cell>
          <cell r="AA5048">
            <v>0</v>
          </cell>
          <cell r="AB5048">
            <v>0</v>
          </cell>
          <cell r="AC5048">
            <v>0</v>
          </cell>
          <cell r="AD5048">
            <v>0</v>
          </cell>
          <cell r="AE5048">
            <v>0</v>
          </cell>
        </row>
        <row r="5049">
          <cell r="C5049" t="str">
            <v>S070800037</v>
          </cell>
          <cell r="D5049" t="str">
            <v>แม่พิมพ์ยางรองคอม RUB 333-7</v>
          </cell>
          <cell r="F5049" t="str">
            <v>RR0302085</v>
          </cell>
          <cell r="G5049">
            <v>37659</v>
          </cell>
          <cell r="H5049">
            <v>1</v>
          </cell>
          <cell r="I5049">
            <v>3000</v>
          </cell>
          <cell r="J5049">
            <v>1</v>
          </cell>
          <cell r="K5049">
            <v>37659</v>
          </cell>
          <cell r="N5049">
            <v>0</v>
          </cell>
          <cell r="O5049">
            <v>2999</v>
          </cell>
          <cell r="P5049">
            <v>2936.01</v>
          </cell>
          <cell r="Q5049">
            <v>2986.83</v>
          </cell>
          <cell r="R5049">
            <v>2999</v>
          </cell>
          <cell r="S5049">
            <v>2999</v>
          </cell>
          <cell r="T5049">
            <v>0</v>
          </cell>
          <cell r="U5049">
            <v>0</v>
          </cell>
          <cell r="V5049">
            <v>0</v>
          </cell>
          <cell r="W5049">
            <v>0</v>
          </cell>
          <cell r="X5049">
            <v>0</v>
          </cell>
          <cell r="Y5049">
            <v>0</v>
          </cell>
          <cell r="Z5049">
            <v>0</v>
          </cell>
          <cell r="AA5049">
            <v>0</v>
          </cell>
          <cell r="AB5049">
            <v>0</v>
          </cell>
          <cell r="AC5049">
            <v>0</v>
          </cell>
          <cell r="AD5049">
            <v>0</v>
          </cell>
          <cell r="AE5049">
            <v>0</v>
          </cell>
        </row>
        <row r="5050">
          <cell r="C5050" t="str">
            <v>S070500024</v>
          </cell>
          <cell r="D5050" t="str">
            <v>แม่พิมพ์แม่ยางอุดกันรั่ว RUB-039</v>
          </cell>
          <cell r="F5050" t="str">
            <v>RR0302016</v>
          </cell>
          <cell r="G5050">
            <v>37656</v>
          </cell>
          <cell r="H5050">
            <v>1</v>
          </cell>
          <cell r="I5050">
            <v>57000</v>
          </cell>
          <cell r="J5050">
            <v>1</v>
          </cell>
          <cell r="K5050">
            <v>37656</v>
          </cell>
          <cell r="N5050">
            <v>0</v>
          </cell>
          <cell r="O5050">
            <v>56999</v>
          </cell>
          <cell r="P5050">
            <v>55875.69</v>
          </cell>
          <cell r="Q5050">
            <v>56841.26</v>
          </cell>
          <cell r="R5050">
            <v>56999</v>
          </cell>
          <cell r="S5050">
            <v>56999</v>
          </cell>
          <cell r="T5050">
            <v>0</v>
          </cell>
          <cell r="U5050">
            <v>0</v>
          </cell>
          <cell r="V5050">
            <v>0</v>
          </cell>
          <cell r="W5050">
            <v>0</v>
          </cell>
          <cell r="X5050">
            <v>0</v>
          </cell>
          <cell r="Y5050">
            <v>0</v>
          </cell>
          <cell r="Z5050">
            <v>0</v>
          </cell>
          <cell r="AA5050">
            <v>0</v>
          </cell>
          <cell r="AB5050">
            <v>0</v>
          </cell>
          <cell r="AC5050">
            <v>0</v>
          </cell>
          <cell r="AD5050">
            <v>0</v>
          </cell>
          <cell r="AE5050">
            <v>0</v>
          </cell>
        </row>
        <row r="5051">
          <cell r="C5051" t="str">
            <v>S070201091</v>
          </cell>
          <cell r="D5051" t="str">
            <v>JOB 0455 แม่พิมพ์ขึ้นรูป COLLAR 4RX11H</v>
          </cell>
          <cell r="E5051" t="str">
            <v>JJ</v>
          </cell>
          <cell r="F5051" t="str">
            <v>JV0302018</v>
          </cell>
          <cell r="G5051">
            <v>37680</v>
          </cell>
          <cell r="H5051">
            <v>1</v>
          </cell>
          <cell r="I5051">
            <v>66788.63</v>
          </cell>
          <cell r="J5051">
            <v>1</v>
          </cell>
          <cell r="K5051">
            <v>37680</v>
          </cell>
          <cell r="N5051">
            <v>4.97</v>
          </cell>
          <cell r="O5051">
            <v>66787.63</v>
          </cell>
          <cell r="P5051">
            <v>64592.87</v>
          </cell>
          <cell r="Q5051">
            <v>65724.259999999995</v>
          </cell>
          <cell r="R5051">
            <v>66782.66</v>
          </cell>
          <cell r="S5051">
            <v>66787.63</v>
          </cell>
          <cell r="T5051">
            <v>0</v>
          </cell>
          <cell r="U5051">
            <v>0</v>
          </cell>
          <cell r="V5051">
            <v>0</v>
          </cell>
          <cell r="W5051">
            <v>0</v>
          </cell>
          <cell r="X5051">
            <v>0</v>
          </cell>
          <cell r="Y5051">
            <v>0</v>
          </cell>
          <cell r="Z5051">
            <v>0</v>
          </cell>
          <cell r="AA5051">
            <v>0</v>
          </cell>
          <cell r="AB5051">
            <v>0</v>
          </cell>
          <cell r="AC5051">
            <v>0</v>
          </cell>
          <cell r="AD5051">
            <v>0</v>
          </cell>
          <cell r="AE5051">
            <v>0</v>
          </cell>
        </row>
        <row r="5052">
          <cell r="C5052" t="str">
            <v>S070201092</v>
          </cell>
          <cell r="D5052" t="str">
            <v>JOB 0525 ปั้ม SLOT BRACKET SUPPORT COND NISSAN</v>
          </cell>
          <cell r="F5052" t="str">
            <v>JV0302018</v>
          </cell>
          <cell r="G5052">
            <v>37680</v>
          </cell>
          <cell r="H5052">
            <v>1</v>
          </cell>
          <cell r="I5052">
            <v>1077.75</v>
          </cell>
          <cell r="J5052">
            <v>1</v>
          </cell>
          <cell r="K5052">
            <v>37680</v>
          </cell>
          <cell r="N5052">
            <v>0</v>
          </cell>
          <cell r="O5052">
            <v>1076.75</v>
          </cell>
          <cell r="P5052">
            <v>1042.5</v>
          </cell>
          <cell r="Q5052">
            <v>1060.76</v>
          </cell>
          <cell r="R5052">
            <v>1076.75</v>
          </cell>
          <cell r="S5052">
            <v>1076.75</v>
          </cell>
          <cell r="T5052">
            <v>0</v>
          </cell>
          <cell r="U5052">
            <v>0</v>
          </cell>
          <cell r="V5052">
            <v>0</v>
          </cell>
          <cell r="W5052">
            <v>0</v>
          </cell>
          <cell r="X5052">
            <v>0</v>
          </cell>
          <cell r="Y5052">
            <v>0</v>
          </cell>
          <cell r="Z5052">
            <v>0</v>
          </cell>
          <cell r="AA5052">
            <v>0</v>
          </cell>
          <cell r="AB5052">
            <v>0</v>
          </cell>
          <cell r="AC5052">
            <v>0</v>
          </cell>
          <cell r="AD5052">
            <v>0</v>
          </cell>
          <cell r="AE5052">
            <v>0</v>
          </cell>
        </row>
        <row r="5053">
          <cell r="C5053" t="str">
            <v>S070201093</v>
          </cell>
          <cell r="D5053" t="str">
            <v>JOB MW-03-02-007 ปั้ม BLANK END PLATE HB ECA-007</v>
          </cell>
          <cell r="F5053" t="str">
            <v>JV0302018</v>
          </cell>
          <cell r="G5053">
            <v>37680</v>
          </cell>
          <cell r="H5053">
            <v>1</v>
          </cell>
          <cell r="I5053">
            <v>6213.67</v>
          </cell>
          <cell r="J5053">
            <v>1</v>
          </cell>
          <cell r="K5053">
            <v>37680</v>
          </cell>
          <cell r="N5053">
            <v>0</v>
          </cell>
          <cell r="O5053">
            <v>6212.67</v>
          </cell>
          <cell r="P5053">
            <v>6009.4</v>
          </cell>
          <cell r="Q5053">
            <v>6114.66</v>
          </cell>
          <cell r="R5053">
            <v>6212.67</v>
          </cell>
          <cell r="S5053">
            <v>6212.67</v>
          </cell>
          <cell r="T5053">
            <v>0</v>
          </cell>
          <cell r="U5053">
            <v>0</v>
          </cell>
          <cell r="V5053">
            <v>0</v>
          </cell>
          <cell r="W5053">
            <v>0</v>
          </cell>
          <cell r="X5053">
            <v>0</v>
          </cell>
          <cell r="Y5053">
            <v>0</v>
          </cell>
          <cell r="Z5053">
            <v>0</v>
          </cell>
          <cell r="AA5053">
            <v>0</v>
          </cell>
          <cell r="AB5053">
            <v>0</v>
          </cell>
          <cell r="AC5053">
            <v>0</v>
          </cell>
          <cell r="AD5053">
            <v>0</v>
          </cell>
          <cell r="AE5053">
            <v>0</v>
          </cell>
        </row>
        <row r="5054">
          <cell r="C5054" t="str">
            <v>S070201094</v>
          </cell>
          <cell r="D5054" t="str">
            <v>JOB 006 008 แม่พิมพ์เจาะรู 7.2 PATT1"X1"</v>
          </cell>
          <cell r="F5054" t="str">
            <v>JV0302018</v>
          </cell>
          <cell r="G5054">
            <v>37680</v>
          </cell>
          <cell r="H5054">
            <v>1</v>
          </cell>
          <cell r="I5054">
            <v>4336.33</v>
          </cell>
          <cell r="J5054">
            <v>1</v>
          </cell>
          <cell r="K5054">
            <v>37680</v>
          </cell>
          <cell r="N5054">
            <v>0</v>
          </cell>
          <cell r="O5054">
            <v>4335.33</v>
          </cell>
          <cell r="P5054">
            <v>4193.8100000000004</v>
          </cell>
          <cell r="Q5054">
            <v>4267.2700000000004</v>
          </cell>
          <cell r="R5054">
            <v>4335.33</v>
          </cell>
          <cell r="S5054">
            <v>4335.33</v>
          </cell>
          <cell r="T5054">
            <v>0</v>
          </cell>
          <cell r="U5054">
            <v>0</v>
          </cell>
          <cell r="V5054">
            <v>0</v>
          </cell>
          <cell r="W5054">
            <v>0</v>
          </cell>
          <cell r="X5054">
            <v>0</v>
          </cell>
          <cell r="Y5054">
            <v>0</v>
          </cell>
          <cell r="Z5054">
            <v>0</v>
          </cell>
          <cell r="AA5054">
            <v>0</v>
          </cell>
          <cell r="AB5054">
            <v>0</v>
          </cell>
          <cell r="AC5054">
            <v>0</v>
          </cell>
          <cell r="AD5054">
            <v>0</v>
          </cell>
          <cell r="AE5054">
            <v>0</v>
          </cell>
        </row>
        <row r="5055">
          <cell r="C5055" t="str">
            <v>S070201095</v>
          </cell>
          <cell r="D5055" t="str">
            <v>JOB 02-12-016 แม่พิมพ์ปั้มตัดขอบ</v>
          </cell>
          <cell r="F5055" t="str">
            <v>JV0302018</v>
          </cell>
          <cell r="G5055">
            <v>37680</v>
          </cell>
          <cell r="H5055">
            <v>1</v>
          </cell>
          <cell r="I5055">
            <v>1317.25</v>
          </cell>
          <cell r="J5055">
            <v>1</v>
          </cell>
          <cell r="K5055">
            <v>37680</v>
          </cell>
          <cell r="N5055">
            <v>0</v>
          </cell>
          <cell r="O5055">
            <v>1316.25</v>
          </cell>
          <cell r="P5055">
            <v>1273.96</v>
          </cell>
          <cell r="Q5055">
            <v>1296.27</v>
          </cell>
          <cell r="R5055">
            <v>1316.25</v>
          </cell>
          <cell r="S5055">
            <v>1316.25</v>
          </cell>
          <cell r="T5055">
            <v>0</v>
          </cell>
          <cell r="U5055">
            <v>0</v>
          </cell>
          <cell r="V5055">
            <v>0</v>
          </cell>
          <cell r="W5055">
            <v>0</v>
          </cell>
          <cell r="X5055">
            <v>0</v>
          </cell>
          <cell r="Y5055">
            <v>0</v>
          </cell>
          <cell r="Z5055">
            <v>0</v>
          </cell>
          <cell r="AA5055">
            <v>0</v>
          </cell>
          <cell r="AB5055">
            <v>0</v>
          </cell>
          <cell r="AC5055">
            <v>0</v>
          </cell>
          <cell r="AD5055">
            <v>0</v>
          </cell>
          <cell r="AE5055">
            <v>0</v>
          </cell>
        </row>
        <row r="5056">
          <cell r="C5056" t="str">
            <v>S070201096</v>
          </cell>
          <cell r="D5056" t="str">
            <v>JOB 011 แม่พิมพ์เจาะรู 8.25MM</v>
          </cell>
          <cell r="F5056" t="str">
            <v>JV0302018</v>
          </cell>
          <cell r="G5056">
            <v>37680</v>
          </cell>
          <cell r="H5056">
            <v>1</v>
          </cell>
          <cell r="I5056">
            <v>4550.5</v>
          </cell>
          <cell r="J5056">
            <v>1</v>
          </cell>
          <cell r="K5056">
            <v>37680</v>
          </cell>
          <cell r="N5056">
            <v>0</v>
          </cell>
          <cell r="O5056">
            <v>4549.5</v>
          </cell>
          <cell r="P5056">
            <v>4400.93</v>
          </cell>
          <cell r="Q5056">
            <v>4478.01</v>
          </cell>
          <cell r="R5056">
            <v>4549.5</v>
          </cell>
          <cell r="S5056">
            <v>4549.5</v>
          </cell>
          <cell r="T5056">
            <v>0</v>
          </cell>
          <cell r="U5056">
            <v>0</v>
          </cell>
          <cell r="V5056">
            <v>0</v>
          </cell>
          <cell r="W5056">
            <v>0</v>
          </cell>
          <cell r="X5056">
            <v>0</v>
          </cell>
          <cell r="Y5056">
            <v>0</v>
          </cell>
          <cell r="Z5056">
            <v>0</v>
          </cell>
          <cell r="AA5056">
            <v>0</v>
          </cell>
          <cell r="AB5056">
            <v>0</v>
          </cell>
          <cell r="AC5056">
            <v>0</v>
          </cell>
          <cell r="AD5056">
            <v>0</v>
          </cell>
          <cell r="AE5056">
            <v>0</v>
          </cell>
        </row>
        <row r="5057">
          <cell r="C5057" t="str">
            <v>S070201097</v>
          </cell>
          <cell r="D5057" t="str">
            <v>JOB 03-02-009 แม่พิมพ์เจาะรู 6mm</v>
          </cell>
          <cell r="F5057" t="str">
            <v>JV0302018</v>
          </cell>
          <cell r="G5057">
            <v>37680</v>
          </cell>
          <cell r="H5057">
            <v>1</v>
          </cell>
          <cell r="I5057">
            <v>1114.07</v>
          </cell>
          <cell r="J5057">
            <v>1</v>
          </cell>
          <cell r="K5057">
            <v>37680</v>
          </cell>
          <cell r="N5057">
            <v>0</v>
          </cell>
          <cell r="O5057">
            <v>1113.07</v>
          </cell>
          <cell r="P5057">
            <v>1077.24</v>
          </cell>
          <cell r="Q5057">
            <v>1096.1099999999999</v>
          </cell>
          <cell r="R5057">
            <v>1113.07</v>
          </cell>
          <cell r="S5057">
            <v>1113.07</v>
          </cell>
          <cell r="T5057">
            <v>0</v>
          </cell>
          <cell r="U5057">
            <v>0</v>
          </cell>
          <cell r="V5057">
            <v>0</v>
          </cell>
          <cell r="W5057">
            <v>0</v>
          </cell>
          <cell r="X5057">
            <v>0</v>
          </cell>
          <cell r="Y5057">
            <v>0</v>
          </cell>
          <cell r="Z5057">
            <v>0</v>
          </cell>
          <cell r="AA5057">
            <v>0</v>
          </cell>
          <cell r="AB5057">
            <v>0</v>
          </cell>
          <cell r="AC5057">
            <v>0</v>
          </cell>
          <cell r="AD5057">
            <v>0</v>
          </cell>
          <cell r="AE5057">
            <v>0</v>
          </cell>
        </row>
        <row r="5058">
          <cell r="C5058" t="str">
            <v>S070201098</v>
          </cell>
          <cell r="D5058" t="str">
            <v>JOB 010 แม่พิมพ์ปั้ม SLOT 5X10</v>
          </cell>
          <cell r="F5058" t="str">
            <v>JV0302018</v>
          </cell>
          <cell r="G5058">
            <v>37680</v>
          </cell>
          <cell r="H5058">
            <v>1</v>
          </cell>
          <cell r="I5058">
            <v>1028.6099999999999</v>
          </cell>
          <cell r="J5058">
            <v>1</v>
          </cell>
          <cell r="K5058">
            <v>37680</v>
          </cell>
          <cell r="N5058">
            <v>0</v>
          </cell>
          <cell r="O5058">
            <v>1027.6099999999999</v>
          </cell>
          <cell r="P5058">
            <v>994.71</v>
          </cell>
          <cell r="Q5058">
            <v>1012.13</v>
          </cell>
          <cell r="R5058">
            <v>1027.6099999999999</v>
          </cell>
          <cell r="S5058">
            <v>1027.6099999999999</v>
          </cell>
          <cell r="T5058">
            <v>0</v>
          </cell>
          <cell r="U5058">
            <v>0</v>
          </cell>
          <cell r="V5058">
            <v>0</v>
          </cell>
          <cell r="W5058">
            <v>0</v>
          </cell>
          <cell r="X5058">
            <v>0</v>
          </cell>
          <cell r="Y5058">
            <v>0</v>
          </cell>
          <cell r="Z5058">
            <v>0</v>
          </cell>
          <cell r="AA5058">
            <v>0</v>
          </cell>
          <cell r="AB5058">
            <v>0</v>
          </cell>
          <cell r="AC5058">
            <v>0</v>
          </cell>
          <cell r="AD5058">
            <v>0</v>
          </cell>
          <cell r="AE5058">
            <v>0</v>
          </cell>
        </row>
        <row r="5059">
          <cell r="C5059" t="str">
            <v>S070201099</v>
          </cell>
          <cell r="D5059" t="str">
            <v>JOB 003 017 แม่พิมพ์ปั้ม SLOT 10X20 30X114.5</v>
          </cell>
          <cell r="F5059" t="str">
            <v>JV0302018</v>
          </cell>
          <cell r="G5059">
            <v>37680</v>
          </cell>
          <cell r="H5059">
            <v>1</v>
          </cell>
          <cell r="I5059">
            <v>4071.5</v>
          </cell>
          <cell r="J5059">
            <v>1</v>
          </cell>
          <cell r="K5059">
            <v>37680</v>
          </cell>
          <cell r="N5059">
            <v>0</v>
          </cell>
          <cell r="O5059">
            <v>4070.5</v>
          </cell>
          <cell r="P5059">
            <v>3937.69</v>
          </cell>
          <cell r="Q5059">
            <v>4006.66</v>
          </cell>
          <cell r="R5059">
            <v>4070.5</v>
          </cell>
          <cell r="S5059">
            <v>4070.5</v>
          </cell>
          <cell r="T5059">
            <v>0</v>
          </cell>
          <cell r="U5059">
            <v>0</v>
          </cell>
          <cell r="V5059">
            <v>0</v>
          </cell>
          <cell r="W5059">
            <v>0</v>
          </cell>
          <cell r="X5059">
            <v>0</v>
          </cell>
          <cell r="Y5059">
            <v>0</v>
          </cell>
          <cell r="Z5059">
            <v>0</v>
          </cell>
          <cell r="AA5059">
            <v>0</v>
          </cell>
          <cell r="AB5059">
            <v>0</v>
          </cell>
          <cell r="AC5059">
            <v>0</v>
          </cell>
          <cell r="AD5059">
            <v>0</v>
          </cell>
          <cell r="AE5059">
            <v>0</v>
          </cell>
        </row>
        <row r="5060">
          <cell r="C5060" t="str">
            <v>S070201100</v>
          </cell>
          <cell r="D5060" t="str">
            <v>JOB 013 แม่พิมพ์เจาะรู 7.2MM</v>
          </cell>
          <cell r="F5060" t="str">
            <v>JV0302018</v>
          </cell>
          <cell r="G5060">
            <v>37680</v>
          </cell>
          <cell r="H5060">
            <v>1</v>
          </cell>
          <cell r="I5060">
            <v>11950.25</v>
          </cell>
          <cell r="J5060">
            <v>1</v>
          </cell>
          <cell r="K5060">
            <v>37680</v>
          </cell>
          <cell r="N5060">
            <v>0.06</v>
          </cell>
          <cell r="O5060">
            <v>11949.25</v>
          </cell>
          <cell r="P5060">
            <v>11557.37</v>
          </cell>
          <cell r="Q5060">
            <v>11759.81</v>
          </cell>
          <cell r="R5060">
            <v>11949.19</v>
          </cell>
          <cell r="S5060">
            <v>11949.25</v>
          </cell>
          <cell r="T5060">
            <v>0</v>
          </cell>
          <cell r="U5060">
            <v>0</v>
          </cell>
          <cell r="V5060">
            <v>0</v>
          </cell>
          <cell r="W5060">
            <v>0</v>
          </cell>
          <cell r="X5060">
            <v>0</v>
          </cell>
          <cell r="Y5060">
            <v>0</v>
          </cell>
          <cell r="Z5060">
            <v>0</v>
          </cell>
          <cell r="AA5060">
            <v>0</v>
          </cell>
          <cell r="AB5060">
            <v>0</v>
          </cell>
          <cell r="AC5060">
            <v>0</v>
          </cell>
          <cell r="AD5060">
            <v>0</v>
          </cell>
          <cell r="AE5060">
            <v>0</v>
          </cell>
        </row>
        <row r="5061">
          <cell r="C5061" t="str">
            <v>S070201101</v>
          </cell>
          <cell r="D5061" t="str">
            <v>JOB 016 แม่พิมพ์เจาะรู 6.35MM</v>
          </cell>
          <cell r="F5061" t="str">
            <v>JV0302018</v>
          </cell>
          <cell r="G5061">
            <v>37680</v>
          </cell>
          <cell r="H5061">
            <v>1</v>
          </cell>
          <cell r="I5061">
            <v>12937.8</v>
          </cell>
          <cell r="J5061">
            <v>1</v>
          </cell>
          <cell r="K5061">
            <v>37680</v>
          </cell>
          <cell r="N5061">
            <v>0</v>
          </cell>
          <cell r="O5061">
            <v>12936.8</v>
          </cell>
          <cell r="P5061">
            <v>12512.63</v>
          </cell>
          <cell r="Q5061">
            <v>12731.79</v>
          </cell>
          <cell r="R5061">
            <v>12936.8</v>
          </cell>
          <cell r="S5061">
            <v>12936.8</v>
          </cell>
          <cell r="T5061">
            <v>0</v>
          </cell>
          <cell r="U5061">
            <v>0</v>
          </cell>
          <cell r="V5061">
            <v>0</v>
          </cell>
          <cell r="W5061">
            <v>0</v>
          </cell>
          <cell r="X5061">
            <v>0</v>
          </cell>
          <cell r="Y5061">
            <v>0</v>
          </cell>
          <cell r="Z5061">
            <v>0</v>
          </cell>
          <cell r="AA5061">
            <v>0</v>
          </cell>
          <cell r="AB5061">
            <v>0</v>
          </cell>
          <cell r="AC5061">
            <v>0</v>
          </cell>
          <cell r="AD5061">
            <v>0</v>
          </cell>
          <cell r="AE5061">
            <v>0</v>
          </cell>
        </row>
        <row r="5062">
          <cell r="C5062" t="str">
            <v>S070300166</v>
          </cell>
          <cell r="D5062" t="str">
            <v>JOB 03-02-044 แม่พิมพ์ปั้ม FIN เครื่อง S#8</v>
          </cell>
          <cell r="F5062" t="str">
            <v>JV0302018</v>
          </cell>
          <cell r="G5062">
            <v>37680</v>
          </cell>
          <cell r="H5062">
            <v>1</v>
          </cell>
          <cell r="I5062">
            <v>5628.25</v>
          </cell>
          <cell r="J5062">
            <v>1</v>
          </cell>
          <cell r="K5062">
            <v>37680</v>
          </cell>
          <cell r="N5062">
            <v>0</v>
          </cell>
          <cell r="O5062">
            <v>5627.25</v>
          </cell>
          <cell r="P5062">
            <v>5443.14</v>
          </cell>
          <cell r="Q5062">
            <v>5538.48</v>
          </cell>
          <cell r="R5062">
            <v>5627.25</v>
          </cell>
          <cell r="S5062">
            <v>5627.25</v>
          </cell>
          <cell r="T5062">
            <v>0</v>
          </cell>
          <cell r="U5062">
            <v>0</v>
          </cell>
          <cell r="V5062">
            <v>0</v>
          </cell>
          <cell r="W5062">
            <v>0</v>
          </cell>
          <cell r="X5062">
            <v>0</v>
          </cell>
          <cell r="Y5062">
            <v>0</v>
          </cell>
          <cell r="Z5062">
            <v>0</v>
          </cell>
          <cell r="AA5062">
            <v>0</v>
          </cell>
          <cell r="AB5062">
            <v>0</v>
          </cell>
          <cell r="AC5062">
            <v>0</v>
          </cell>
          <cell r="AD5062">
            <v>0</v>
          </cell>
          <cell r="AE5062">
            <v>0</v>
          </cell>
        </row>
        <row r="5063">
          <cell r="C5063" t="str">
            <v>S070300167</v>
          </cell>
          <cell r="D5063" t="str">
            <v>JOB 03-02-015 แม่พิมพ์ปั้ม FIN T#10</v>
          </cell>
          <cell r="F5063" t="str">
            <v>JV0302018</v>
          </cell>
          <cell r="G5063">
            <v>37680</v>
          </cell>
          <cell r="H5063">
            <v>1</v>
          </cell>
          <cell r="I5063">
            <v>29698</v>
          </cell>
          <cell r="J5063">
            <v>1</v>
          </cell>
          <cell r="K5063">
            <v>37680</v>
          </cell>
          <cell r="N5063">
            <v>1.61</v>
          </cell>
          <cell r="O5063">
            <v>29697</v>
          </cell>
          <cell r="P5063">
            <v>28721.69</v>
          </cell>
          <cell r="Q5063">
            <v>29224.77</v>
          </cell>
          <cell r="R5063">
            <v>29695.39</v>
          </cell>
          <cell r="S5063">
            <v>29697</v>
          </cell>
          <cell r="T5063">
            <v>0</v>
          </cell>
          <cell r="U5063">
            <v>0</v>
          </cell>
          <cell r="V5063">
            <v>0</v>
          </cell>
          <cell r="W5063">
            <v>0</v>
          </cell>
          <cell r="X5063">
            <v>0</v>
          </cell>
          <cell r="Y5063">
            <v>0</v>
          </cell>
          <cell r="Z5063">
            <v>0</v>
          </cell>
          <cell r="AA5063">
            <v>0</v>
          </cell>
          <cell r="AB5063">
            <v>0</v>
          </cell>
          <cell r="AC5063">
            <v>0</v>
          </cell>
          <cell r="AD5063">
            <v>0</v>
          </cell>
          <cell r="AE5063">
            <v>0</v>
          </cell>
        </row>
        <row r="5064">
          <cell r="C5064" t="str">
            <v>S070300168</v>
          </cell>
          <cell r="D5064" t="str">
            <v>JOB 03-02-003 แม่พิมพ์ปั้ม FIN J#2</v>
          </cell>
          <cell r="F5064" t="str">
            <v>JV0302018</v>
          </cell>
          <cell r="G5064">
            <v>37680</v>
          </cell>
          <cell r="H5064">
            <v>1</v>
          </cell>
          <cell r="I5064">
            <v>11975</v>
          </cell>
          <cell r="J5064">
            <v>1</v>
          </cell>
          <cell r="K5064">
            <v>37680</v>
          </cell>
          <cell r="N5064">
            <v>0.04</v>
          </cell>
          <cell r="O5064">
            <v>11974</v>
          </cell>
          <cell r="P5064">
            <v>11581.33</v>
          </cell>
          <cell r="Q5064">
            <v>11784.19</v>
          </cell>
          <cell r="R5064">
            <v>11973.96</v>
          </cell>
          <cell r="S5064">
            <v>11974</v>
          </cell>
          <cell r="T5064">
            <v>0</v>
          </cell>
          <cell r="U5064">
            <v>0</v>
          </cell>
          <cell r="V5064">
            <v>0</v>
          </cell>
          <cell r="W5064">
            <v>0</v>
          </cell>
          <cell r="X5064">
            <v>0</v>
          </cell>
          <cell r="Y5064">
            <v>0</v>
          </cell>
          <cell r="Z5064">
            <v>0</v>
          </cell>
          <cell r="AA5064">
            <v>0</v>
          </cell>
          <cell r="AB5064">
            <v>0</v>
          </cell>
          <cell r="AC5064">
            <v>0</v>
          </cell>
          <cell r="AD5064">
            <v>0</v>
          </cell>
          <cell r="AE5064">
            <v>0</v>
          </cell>
        </row>
        <row r="5065">
          <cell r="C5065" t="str">
            <v>S070300169</v>
          </cell>
          <cell r="D5065" t="str">
            <v>JOB 018 แม่พิมพ์ปั้ม FIN J#3</v>
          </cell>
          <cell r="F5065" t="str">
            <v>JV0302018</v>
          </cell>
          <cell r="G5065">
            <v>37680</v>
          </cell>
          <cell r="H5065">
            <v>1</v>
          </cell>
          <cell r="I5065">
            <v>3273.97</v>
          </cell>
          <cell r="J5065">
            <v>1</v>
          </cell>
          <cell r="K5065">
            <v>37680</v>
          </cell>
          <cell r="N5065">
            <v>0</v>
          </cell>
          <cell r="O5065">
            <v>3272.97</v>
          </cell>
          <cell r="P5065">
            <v>3166.27</v>
          </cell>
          <cell r="Q5065">
            <v>3221.73</v>
          </cell>
          <cell r="R5065">
            <v>3272.97</v>
          </cell>
          <cell r="S5065">
            <v>3272.97</v>
          </cell>
          <cell r="T5065">
            <v>0</v>
          </cell>
          <cell r="U5065">
            <v>0</v>
          </cell>
          <cell r="V5065">
            <v>0</v>
          </cell>
          <cell r="W5065">
            <v>0</v>
          </cell>
          <cell r="X5065">
            <v>0</v>
          </cell>
          <cell r="Y5065">
            <v>0</v>
          </cell>
          <cell r="Z5065">
            <v>0</v>
          </cell>
          <cell r="AA5065">
            <v>0</v>
          </cell>
          <cell r="AB5065">
            <v>0</v>
          </cell>
          <cell r="AC5065">
            <v>0</v>
          </cell>
          <cell r="AD5065">
            <v>0</v>
          </cell>
          <cell r="AE5065">
            <v>0</v>
          </cell>
        </row>
        <row r="5066">
          <cell r="C5066" t="str">
            <v>S070300170</v>
          </cell>
          <cell r="D5066" t="str">
            <v>JOB 004 แม่พิมพ์ปั้ม FIN เครื่อง OAK #9</v>
          </cell>
          <cell r="E5066" t="str">
            <v>J</v>
          </cell>
          <cell r="F5066" t="str">
            <v>JV0302018</v>
          </cell>
          <cell r="G5066">
            <v>37680</v>
          </cell>
          <cell r="H5066">
            <v>1</v>
          </cell>
          <cell r="I5066">
            <v>1437</v>
          </cell>
          <cell r="J5066">
            <v>1</v>
          </cell>
          <cell r="K5066">
            <v>37680</v>
          </cell>
          <cell r="N5066">
            <v>0</v>
          </cell>
          <cell r="O5066">
            <v>1436</v>
          </cell>
          <cell r="P5066">
            <v>1389.74</v>
          </cell>
          <cell r="Q5066">
            <v>1414.08</v>
          </cell>
          <cell r="R5066">
            <v>1436</v>
          </cell>
          <cell r="S5066">
            <v>1436</v>
          </cell>
          <cell r="T5066">
            <v>0</v>
          </cell>
          <cell r="U5066">
            <v>0</v>
          </cell>
          <cell r="V5066">
            <v>0</v>
          </cell>
          <cell r="W5066">
            <v>0</v>
          </cell>
          <cell r="X5066">
            <v>0</v>
          </cell>
          <cell r="Y5066">
            <v>0</v>
          </cell>
          <cell r="Z5066">
            <v>0</v>
          </cell>
          <cell r="AA5066">
            <v>0</v>
          </cell>
          <cell r="AB5066">
            <v>0</v>
          </cell>
          <cell r="AC5066">
            <v>0</v>
          </cell>
          <cell r="AD5066">
            <v>0</v>
          </cell>
          <cell r="AE5066">
            <v>0</v>
          </cell>
        </row>
        <row r="5067">
          <cell r="C5067" t="str">
            <v>S070300171</v>
          </cell>
          <cell r="D5067" t="str">
            <v>JOB 005 แม่พิมพ์ปั้ม FIN เครื่อง OAK #11</v>
          </cell>
          <cell r="F5067" t="str">
            <v>JV0302018</v>
          </cell>
          <cell r="G5067">
            <v>37680</v>
          </cell>
          <cell r="H5067">
            <v>1</v>
          </cell>
          <cell r="I5067">
            <v>7544.25</v>
          </cell>
          <cell r="J5067">
            <v>1</v>
          </cell>
          <cell r="K5067">
            <v>37680</v>
          </cell>
          <cell r="N5067">
            <v>0</v>
          </cell>
          <cell r="O5067">
            <v>7543.25</v>
          </cell>
          <cell r="P5067">
            <v>7296.36</v>
          </cell>
          <cell r="Q5067">
            <v>7424.16</v>
          </cell>
          <cell r="R5067">
            <v>7543.25</v>
          </cell>
          <cell r="S5067">
            <v>7543.25</v>
          </cell>
          <cell r="T5067">
            <v>0</v>
          </cell>
          <cell r="U5067">
            <v>0</v>
          </cell>
          <cell r="V5067">
            <v>0</v>
          </cell>
          <cell r="W5067">
            <v>0</v>
          </cell>
          <cell r="X5067">
            <v>0</v>
          </cell>
          <cell r="Y5067">
            <v>0</v>
          </cell>
          <cell r="Z5067">
            <v>0</v>
          </cell>
          <cell r="AA5067">
            <v>0</v>
          </cell>
          <cell r="AB5067">
            <v>0</v>
          </cell>
          <cell r="AC5067">
            <v>0</v>
          </cell>
          <cell r="AD5067">
            <v>0</v>
          </cell>
          <cell r="AE5067">
            <v>0</v>
          </cell>
        </row>
        <row r="5068">
          <cell r="C5068" t="str">
            <v>S070300172</v>
          </cell>
          <cell r="D5068" t="str">
            <v>JOB008 แม่พิพม์ปั้ม FIN OAK #12</v>
          </cell>
          <cell r="F5068" t="str">
            <v>JV0302018</v>
          </cell>
          <cell r="G5068">
            <v>37680</v>
          </cell>
          <cell r="H5068">
            <v>1</v>
          </cell>
          <cell r="I5068">
            <v>1556.75</v>
          </cell>
          <cell r="J5068">
            <v>1</v>
          </cell>
          <cell r="K5068">
            <v>37680</v>
          </cell>
          <cell r="N5068">
            <v>0</v>
          </cell>
          <cell r="O5068">
            <v>1555.75</v>
          </cell>
          <cell r="P5068">
            <v>1505.45</v>
          </cell>
          <cell r="Q5068">
            <v>1531.82</v>
          </cell>
          <cell r="R5068">
            <v>1555.75</v>
          </cell>
          <cell r="S5068">
            <v>1555.75</v>
          </cell>
          <cell r="T5068">
            <v>0</v>
          </cell>
          <cell r="U5068">
            <v>0</v>
          </cell>
          <cell r="V5068">
            <v>0</v>
          </cell>
          <cell r="W5068">
            <v>0</v>
          </cell>
          <cell r="X5068">
            <v>0</v>
          </cell>
          <cell r="Y5068">
            <v>0</v>
          </cell>
          <cell r="Z5068">
            <v>0</v>
          </cell>
          <cell r="AA5068">
            <v>0</v>
          </cell>
          <cell r="AB5068">
            <v>0</v>
          </cell>
          <cell r="AC5068">
            <v>0</v>
          </cell>
          <cell r="AD5068">
            <v>0</v>
          </cell>
          <cell r="AE5068">
            <v>0</v>
          </cell>
        </row>
        <row r="5069">
          <cell r="C5069" t="str">
            <v>S060300489</v>
          </cell>
          <cell r="D5069" t="str">
            <v>JOB 0511 สร้างมีดซอย S#5</v>
          </cell>
          <cell r="F5069" t="str">
            <v>JV0302018</v>
          </cell>
          <cell r="G5069">
            <v>37680</v>
          </cell>
          <cell r="H5069">
            <v>1</v>
          </cell>
          <cell r="I5069">
            <v>6078.01</v>
          </cell>
          <cell r="J5069">
            <v>1</v>
          </cell>
          <cell r="K5069">
            <v>37680</v>
          </cell>
          <cell r="N5069">
            <v>0</v>
          </cell>
          <cell r="O5069">
            <v>6077.01</v>
          </cell>
          <cell r="P5069">
            <v>5878.06</v>
          </cell>
          <cell r="Q5069">
            <v>5981.02</v>
          </cell>
          <cell r="R5069">
            <v>6077.01</v>
          </cell>
          <cell r="S5069">
            <v>6077.01</v>
          </cell>
          <cell r="T5069">
            <v>0</v>
          </cell>
          <cell r="U5069">
            <v>0</v>
          </cell>
          <cell r="V5069">
            <v>0</v>
          </cell>
          <cell r="W5069">
            <v>0</v>
          </cell>
          <cell r="X5069">
            <v>0</v>
          </cell>
          <cell r="Y5069">
            <v>0</v>
          </cell>
          <cell r="Z5069">
            <v>0</v>
          </cell>
          <cell r="AA5069">
            <v>0</v>
          </cell>
          <cell r="AB5069">
            <v>0</v>
          </cell>
          <cell r="AC5069">
            <v>0</v>
          </cell>
          <cell r="AD5069">
            <v>0</v>
          </cell>
          <cell r="AE5069">
            <v>0</v>
          </cell>
        </row>
        <row r="5070">
          <cell r="C5070" t="str">
            <v>S060400648</v>
          </cell>
          <cell r="D5070" t="str">
            <v>JOB 0510 สร้าง PART สำหรับ JIG เชื่อมคุมระยะ 20.4</v>
          </cell>
          <cell r="F5070" t="str">
            <v>JV0302018</v>
          </cell>
          <cell r="G5070">
            <v>37680</v>
          </cell>
          <cell r="H5070">
            <v>50</v>
          </cell>
          <cell r="I5070">
            <v>14896.13</v>
          </cell>
          <cell r="J5070">
            <v>50</v>
          </cell>
          <cell r="K5070">
            <v>37680</v>
          </cell>
          <cell r="N5070">
            <v>0</v>
          </cell>
          <cell r="O5070">
            <v>14846.13</v>
          </cell>
          <cell r="P5070">
            <v>14406.43</v>
          </cell>
          <cell r="Q5070">
            <v>14658.77</v>
          </cell>
          <cell r="R5070">
            <v>14846.13</v>
          </cell>
          <cell r="S5070">
            <v>14846.13</v>
          </cell>
          <cell r="T5070">
            <v>0</v>
          </cell>
          <cell r="U5070">
            <v>0</v>
          </cell>
          <cell r="V5070">
            <v>0</v>
          </cell>
          <cell r="W5070">
            <v>0</v>
          </cell>
          <cell r="X5070">
            <v>0</v>
          </cell>
          <cell r="Y5070">
            <v>0</v>
          </cell>
          <cell r="Z5070">
            <v>0</v>
          </cell>
          <cell r="AA5070">
            <v>0</v>
          </cell>
          <cell r="AB5070">
            <v>0</v>
          </cell>
          <cell r="AC5070">
            <v>0</v>
          </cell>
          <cell r="AD5070">
            <v>0</v>
          </cell>
          <cell r="AE5070">
            <v>0</v>
          </cell>
        </row>
        <row r="5071">
          <cell r="C5071" t="str">
            <v>S060400649</v>
          </cell>
          <cell r="D5071" t="str">
            <v>JOB 0510 สร้าง PART สำหรับ JIG เชื่อมคุมระยะ 25.4</v>
          </cell>
          <cell r="F5071" t="str">
            <v>JV0302018</v>
          </cell>
          <cell r="G5071">
            <v>37680</v>
          </cell>
          <cell r="H5071">
            <v>50</v>
          </cell>
          <cell r="I5071">
            <v>14078.29</v>
          </cell>
          <cell r="J5071">
            <v>50</v>
          </cell>
          <cell r="K5071">
            <v>37680</v>
          </cell>
          <cell r="N5071">
            <v>0</v>
          </cell>
          <cell r="O5071">
            <v>14028.29</v>
          </cell>
          <cell r="P5071">
            <v>13615.4</v>
          </cell>
          <cell r="Q5071">
            <v>13853.88</v>
          </cell>
          <cell r="R5071">
            <v>14028.29</v>
          </cell>
          <cell r="S5071">
            <v>14028.29</v>
          </cell>
          <cell r="T5071">
            <v>0</v>
          </cell>
          <cell r="U5071">
            <v>0</v>
          </cell>
          <cell r="V5071">
            <v>0</v>
          </cell>
          <cell r="W5071">
            <v>0</v>
          </cell>
          <cell r="X5071">
            <v>0</v>
          </cell>
          <cell r="Y5071">
            <v>0</v>
          </cell>
          <cell r="Z5071">
            <v>0</v>
          </cell>
          <cell r="AA5071">
            <v>0</v>
          </cell>
          <cell r="AB5071">
            <v>0</v>
          </cell>
          <cell r="AC5071">
            <v>0</v>
          </cell>
          <cell r="AD5071">
            <v>0</v>
          </cell>
          <cell r="AE5071">
            <v>0</v>
          </cell>
        </row>
        <row r="5072">
          <cell r="C5072" t="str">
            <v>S060300490</v>
          </cell>
          <cell r="D5072" t="str">
            <v>JOB 0514 หัวเข็มดัดท่อ CU 5/16X0.3 NO.3</v>
          </cell>
          <cell r="F5072" t="str">
            <v>JV0302018</v>
          </cell>
          <cell r="G5072">
            <v>37680</v>
          </cell>
          <cell r="H5072">
            <v>10</v>
          </cell>
          <cell r="I5072">
            <v>2845.45</v>
          </cell>
          <cell r="J5072">
            <v>10</v>
          </cell>
          <cell r="K5072">
            <v>37680</v>
          </cell>
          <cell r="N5072">
            <v>0</v>
          </cell>
          <cell r="O5072">
            <v>2835.45</v>
          </cell>
          <cell r="P5072">
            <v>2751.74</v>
          </cell>
          <cell r="Q5072">
            <v>2799.94</v>
          </cell>
          <cell r="R5072">
            <v>2835.45</v>
          </cell>
          <cell r="S5072">
            <v>2835.45</v>
          </cell>
          <cell r="T5072">
            <v>0</v>
          </cell>
          <cell r="U5072">
            <v>0</v>
          </cell>
          <cell r="V5072">
            <v>0</v>
          </cell>
          <cell r="W5072">
            <v>0</v>
          </cell>
          <cell r="X5072">
            <v>0</v>
          </cell>
          <cell r="Y5072">
            <v>0</v>
          </cell>
          <cell r="Z5072">
            <v>0</v>
          </cell>
          <cell r="AA5072">
            <v>0</v>
          </cell>
          <cell r="AB5072">
            <v>0</v>
          </cell>
          <cell r="AC5072">
            <v>0</v>
          </cell>
          <cell r="AD5072">
            <v>0</v>
          </cell>
          <cell r="AE5072">
            <v>0</v>
          </cell>
        </row>
        <row r="5073">
          <cell r="C5073" t="str">
            <v>S060300491</v>
          </cell>
          <cell r="D5073" t="str">
            <v>JOB 0514 แม่พิมพ์ดัดท่อ CU 5/16X0.3 NO.3</v>
          </cell>
          <cell r="F5073" t="str">
            <v>JV0302018</v>
          </cell>
          <cell r="G5073">
            <v>37680</v>
          </cell>
          <cell r="H5073">
            <v>10</v>
          </cell>
          <cell r="I5073">
            <v>8668</v>
          </cell>
          <cell r="J5073">
            <v>10</v>
          </cell>
          <cell r="K5073">
            <v>37680</v>
          </cell>
          <cell r="N5073">
            <v>0</v>
          </cell>
          <cell r="O5073">
            <v>8658</v>
          </cell>
          <cell r="P5073">
            <v>8383.11</v>
          </cell>
          <cell r="Q5073">
            <v>8529.94</v>
          </cell>
          <cell r="R5073">
            <v>8658</v>
          </cell>
          <cell r="S5073">
            <v>8658</v>
          </cell>
          <cell r="T5073">
            <v>0</v>
          </cell>
          <cell r="U5073">
            <v>0</v>
          </cell>
          <cell r="V5073">
            <v>0</v>
          </cell>
          <cell r="W5073">
            <v>0</v>
          </cell>
          <cell r="X5073">
            <v>0</v>
          </cell>
          <cell r="Y5073">
            <v>0</v>
          </cell>
          <cell r="Z5073">
            <v>0</v>
          </cell>
          <cell r="AA5073">
            <v>0</v>
          </cell>
          <cell r="AB5073">
            <v>0</v>
          </cell>
          <cell r="AC5073">
            <v>0</v>
          </cell>
          <cell r="AD5073">
            <v>0</v>
          </cell>
          <cell r="AE5073">
            <v>0</v>
          </cell>
        </row>
        <row r="5074">
          <cell r="C5074" t="str">
            <v>S060300492</v>
          </cell>
          <cell r="D5074" t="str">
            <v>JOB 03-02-004 007 ดัดล็อคม้วนท่อ</v>
          </cell>
          <cell r="F5074" t="str">
            <v>JV0302018</v>
          </cell>
          <cell r="G5074">
            <v>37680</v>
          </cell>
          <cell r="H5074">
            <v>1</v>
          </cell>
          <cell r="I5074">
            <v>3469.77</v>
          </cell>
          <cell r="J5074">
            <v>1</v>
          </cell>
          <cell r="K5074">
            <v>37680</v>
          </cell>
          <cell r="N5074">
            <v>0</v>
          </cell>
          <cell r="O5074">
            <v>3468.77</v>
          </cell>
          <cell r="P5074">
            <v>3355.78</v>
          </cell>
          <cell r="Q5074">
            <v>3414.56</v>
          </cell>
          <cell r="R5074">
            <v>3468.77</v>
          </cell>
          <cell r="S5074">
            <v>3468.77</v>
          </cell>
          <cell r="T5074">
            <v>0</v>
          </cell>
          <cell r="U5074">
            <v>0</v>
          </cell>
          <cell r="V5074">
            <v>0</v>
          </cell>
          <cell r="W5074">
            <v>0</v>
          </cell>
          <cell r="X5074">
            <v>0</v>
          </cell>
          <cell r="Y5074">
            <v>0</v>
          </cell>
          <cell r="Z5074">
            <v>0</v>
          </cell>
          <cell r="AA5074">
            <v>0</v>
          </cell>
          <cell r="AB5074">
            <v>0</v>
          </cell>
          <cell r="AC5074">
            <v>0</v>
          </cell>
          <cell r="AD5074">
            <v>0</v>
          </cell>
          <cell r="AE5074">
            <v>0</v>
          </cell>
        </row>
        <row r="5075">
          <cell r="C5075" t="str">
            <v>S060300493</v>
          </cell>
          <cell r="D5075" t="str">
            <v>JOB 03-02-010 ฝาครอบแกนเช็ม</v>
          </cell>
          <cell r="F5075" t="str">
            <v>JV0302018</v>
          </cell>
          <cell r="G5075">
            <v>37680</v>
          </cell>
          <cell r="H5075">
            <v>2</v>
          </cell>
          <cell r="I5075">
            <v>6836.5</v>
          </cell>
          <cell r="J5075">
            <v>2</v>
          </cell>
          <cell r="K5075">
            <v>37680</v>
          </cell>
          <cell r="N5075">
            <v>0</v>
          </cell>
          <cell r="O5075">
            <v>6834.5</v>
          </cell>
          <cell r="P5075">
            <v>6611.8</v>
          </cell>
          <cell r="Q5075">
            <v>6727.61</v>
          </cell>
          <cell r="R5075">
            <v>6834.5</v>
          </cell>
          <cell r="S5075">
            <v>6834.5</v>
          </cell>
          <cell r="T5075">
            <v>0</v>
          </cell>
          <cell r="U5075">
            <v>0</v>
          </cell>
          <cell r="V5075">
            <v>0</v>
          </cell>
          <cell r="W5075">
            <v>0</v>
          </cell>
          <cell r="X5075">
            <v>0</v>
          </cell>
          <cell r="Y5075">
            <v>0</v>
          </cell>
          <cell r="Z5075">
            <v>0</v>
          </cell>
          <cell r="AA5075">
            <v>0</v>
          </cell>
          <cell r="AB5075">
            <v>0</v>
          </cell>
          <cell r="AC5075">
            <v>0</v>
          </cell>
          <cell r="AD5075">
            <v>0</v>
          </cell>
          <cell r="AE5075">
            <v>0</v>
          </cell>
        </row>
        <row r="5076">
          <cell r="C5076" t="str">
            <v>S060300494</v>
          </cell>
          <cell r="D5076" t="str">
            <v>JOB 03-02-012 สกรูยึดแม่พิมพ์ JIG ดัดท่อ</v>
          </cell>
          <cell r="F5076" t="str">
            <v>JV0302018</v>
          </cell>
          <cell r="G5076">
            <v>37680</v>
          </cell>
          <cell r="H5076">
            <v>2</v>
          </cell>
          <cell r="I5076">
            <v>4071.5</v>
          </cell>
          <cell r="J5076">
            <v>2</v>
          </cell>
          <cell r="K5076">
            <v>37680</v>
          </cell>
          <cell r="N5076">
            <v>0</v>
          </cell>
          <cell r="O5076">
            <v>4069.5</v>
          </cell>
          <cell r="P5076">
            <v>3937.69</v>
          </cell>
          <cell r="Q5076">
            <v>4006.66</v>
          </cell>
          <cell r="R5076">
            <v>4069.5</v>
          </cell>
          <cell r="S5076">
            <v>4069.5</v>
          </cell>
          <cell r="T5076">
            <v>0</v>
          </cell>
          <cell r="U5076">
            <v>0</v>
          </cell>
          <cell r="V5076">
            <v>0</v>
          </cell>
          <cell r="W5076">
            <v>0</v>
          </cell>
          <cell r="X5076">
            <v>0</v>
          </cell>
          <cell r="Y5076">
            <v>0</v>
          </cell>
          <cell r="Z5076">
            <v>0</v>
          </cell>
          <cell r="AA5076">
            <v>0</v>
          </cell>
          <cell r="AB5076">
            <v>0</v>
          </cell>
          <cell r="AC5076">
            <v>0</v>
          </cell>
          <cell r="AD5076">
            <v>0</v>
          </cell>
          <cell r="AE5076">
            <v>0</v>
          </cell>
        </row>
        <row r="5077">
          <cell r="C5077" t="str">
            <v>S060300495</v>
          </cell>
          <cell r="D5077" t="str">
            <v>JOB 03-02-005 JIG ดัดท่อ CU 3/8 NO.4</v>
          </cell>
          <cell r="F5077" t="str">
            <v>JV0302018</v>
          </cell>
          <cell r="G5077">
            <v>37680</v>
          </cell>
          <cell r="H5077">
            <v>1</v>
          </cell>
          <cell r="I5077">
            <v>1437</v>
          </cell>
          <cell r="J5077">
            <v>1</v>
          </cell>
          <cell r="K5077">
            <v>37680</v>
          </cell>
          <cell r="N5077">
            <v>0</v>
          </cell>
          <cell r="O5077">
            <v>1436</v>
          </cell>
          <cell r="P5077">
            <v>1389.74</v>
          </cell>
          <cell r="Q5077">
            <v>1414.08</v>
          </cell>
          <cell r="R5077">
            <v>1436</v>
          </cell>
          <cell r="S5077">
            <v>1436</v>
          </cell>
          <cell r="T5077">
            <v>0</v>
          </cell>
          <cell r="U5077">
            <v>0</v>
          </cell>
          <cell r="V5077">
            <v>0</v>
          </cell>
          <cell r="W5077">
            <v>0</v>
          </cell>
          <cell r="X5077">
            <v>0</v>
          </cell>
          <cell r="Y5077">
            <v>0</v>
          </cell>
          <cell r="Z5077">
            <v>0</v>
          </cell>
          <cell r="AA5077">
            <v>0</v>
          </cell>
          <cell r="AB5077">
            <v>0</v>
          </cell>
          <cell r="AC5077">
            <v>0</v>
          </cell>
          <cell r="AD5077">
            <v>0</v>
          </cell>
          <cell r="AE5077">
            <v>0</v>
          </cell>
        </row>
        <row r="5078">
          <cell r="C5078" t="str">
            <v>S060300496</v>
          </cell>
          <cell r="D5078" t="str">
            <v>JOB 03-02-009 JIG ดัดท่อ CU 3/8 โค้ง 20.4</v>
          </cell>
          <cell r="F5078" t="str">
            <v>JV0302018</v>
          </cell>
          <cell r="G5078">
            <v>37680</v>
          </cell>
          <cell r="H5078">
            <v>1</v>
          </cell>
          <cell r="I5078">
            <v>1077.75</v>
          </cell>
          <cell r="J5078">
            <v>1</v>
          </cell>
          <cell r="K5078">
            <v>37680</v>
          </cell>
          <cell r="N5078">
            <v>0</v>
          </cell>
          <cell r="O5078">
            <v>1076.75</v>
          </cell>
          <cell r="P5078">
            <v>1042.5</v>
          </cell>
          <cell r="Q5078">
            <v>1060.76</v>
          </cell>
          <cell r="R5078">
            <v>1076.75</v>
          </cell>
          <cell r="S5078">
            <v>1076.75</v>
          </cell>
          <cell r="T5078">
            <v>0</v>
          </cell>
          <cell r="U5078">
            <v>0</v>
          </cell>
          <cell r="V5078">
            <v>0</v>
          </cell>
          <cell r="W5078">
            <v>0</v>
          </cell>
          <cell r="X5078">
            <v>0</v>
          </cell>
          <cell r="Y5078">
            <v>0</v>
          </cell>
          <cell r="Z5078">
            <v>0</v>
          </cell>
          <cell r="AA5078">
            <v>0</v>
          </cell>
          <cell r="AB5078">
            <v>0</v>
          </cell>
          <cell r="AC5078">
            <v>0</v>
          </cell>
          <cell r="AD5078">
            <v>0</v>
          </cell>
          <cell r="AE5078">
            <v>0</v>
          </cell>
        </row>
        <row r="5079">
          <cell r="C5079" t="str">
            <v>S060300497</v>
          </cell>
          <cell r="D5079" t="str">
            <v>JOB 0295 JIG ดัดท่อ HB 3/8X0.012</v>
          </cell>
          <cell r="F5079" t="str">
            <v>JV0302018</v>
          </cell>
          <cell r="G5079">
            <v>37680</v>
          </cell>
          <cell r="H5079">
            <v>1</v>
          </cell>
          <cell r="I5079">
            <v>140536.5</v>
          </cell>
          <cell r="J5079">
            <v>1</v>
          </cell>
          <cell r="K5079">
            <v>37680</v>
          </cell>
          <cell r="N5079">
            <v>11.49</v>
          </cell>
          <cell r="O5079">
            <v>140535.5</v>
          </cell>
          <cell r="P5079">
            <v>135916.26</v>
          </cell>
          <cell r="Q5079">
            <v>138296.93</v>
          </cell>
          <cell r="R5079">
            <v>140524.01</v>
          </cell>
          <cell r="S5079">
            <v>140535.5</v>
          </cell>
          <cell r="T5079">
            <v>0</v>
          </cell>
          <cell r="U5079">
            <v>0</v>
          </cell>
          <cell r="V5079">
            <v>0</v>
          </cell>
          <cell r="W5079">
            <v>0</v>
          </cell>
          <cell r="X5079">
            <v>0</v>
          </cell>
          <cell r="Y5079">
            <v>0</v>
          </cell>
          <cell r="Z5079">
            <v>0</v>
          </cell>
          <cell r="AA5079">
            <v>0</v>
          </cell>
          <cell r="AB5079">
            <v>0</v>
          </cell>
          <cell r="AC5079">
            <v>0</v>
          </cell>
          <cell r="AD5079">
            <v>0</v>
          </cell>
          <cell r="AE5079">
            <v>0</v>
          </cell>
        </row>
        <row r="5080">
          <cell r="C5080" t="str">
            <v>S060300498</v>
          </cell>
          <cell r="D5080" t="str">
            <v>JOB 0175 JIG ดัดโค้งครอบ 25.4MM</v>
          </cell>
          <cell r="F5080" t="str">
            <v>JV0302018</v>
          </cell>
          <cell r="G5080">
            <v>37680</v>
          </cell>
          <cell r="H5080">
            <v>1</v>
          </cell>
          <cell r="I5080">
            <v>89717.88</v>
          </cell>
          <cell r="J5080">
            <v>1</v>
          </cell>
          <cell r="K5080">
            <v>37680</v>
          </cell>
          <cell r="N5080">
            <v>7.3</v>
          </cell>
          <cell r="O5080">
            <v>89716.88</v>
          </cell>
          <cell r="P5080">
            <v>86768.01</v>
          </cell>
          <cell r="Q5080">
            <v>88287.82</v>
          </cell>
          <cell r="R5080">
            <v>89709.58</v>
          </cell>
          <cell r="S5080">
            <v>89716.88</v>
          </cell>
          <cell r="T5080">
            <v>0</v>
          </cell>
          <cell r="U5080">
            <v>0</v>
          </cell>
          <cell r="V5080">
            <v>0</v>
          </cell>
          <cell r="W5080">
            <v>0</v>
          </cell>
          <cell r="X5080">
            <v>0</v>
          </cell>
          <cell r="Y5080">
            <v>0</v>
          </cell>
          <cell r="Z5080">
            <v>0</v>
          </cell>
          <cell r="AA5080">
            <v>0</v>
          </cell>
          <cell r="AB5080">
            <v>0</v>
          </cell>
          <cell r="AC5080">
            <v>0</v>
          </cell>
          <cell r="AD5080">
            <v>0</v>
          </cell>
          <cell r="AE5080">
            <v>0</v>
          </cell>
        </row>
        <row r="5081">
          <cell r="C5081" t="str">
            <v>S060300499</v>
          </cell>
          <cell r="D5081" t="str">
            <v>JOB 0476 ปลอกแกนเข็มอัดแน่น NO.6</v>
          </cell>
          <cell r="F5081" t="str">
            <v>JV0302018</v>
          </cell>
          <cell r="G5081">
            <v>37680</v>
          </cell>
          <cell r="H5081">
            <v>1</v>
          </cell>
          <cell r="I5081">
            <v>115132</v>
          </cell>
          <cell r="J5081">
            <v>1</v>
          </cell>
          <cell r="K5081">
            <v>37680</v>
          </cell>
          <cell r="N5081">
            <v>9.2899999999999991</v>
          </cell>
          <cell r="O5081">
            <v>115131</v>
          </cell>
          <cell r="P5081">
            <v>111346.89</v>
          </cell>
          <cell r="Q5081">
            <v>113297.21</v>
          </cell>
          <cell r="R5081">
            <v>115121.71</v>
          </cell>
          <cell r="S5081">
            <v>115131</v>
          </cell>
          <cell r="T5081">
            <v>0</v>
          </cell>
          <cell r="U5081">
            <v>0</v>
          </cell>
          <cell r="V5081">
            <v>0</v>
          </cell>
          <cell r="W5081">
            <v>0</v>
          </cell>
          <cell r="X5081">
            <v>0</v>
          </cell>
          <cell r="Y5081">
            <v>0</v>
          </cell>
          <cell r="Z5081">
            <v>0</v>
          </cell>
          <cell r="AA5081">
            <v>0</v>
          </cell>
          <cell r="AB5081">
            <v>0</v>
          </cell>
          <cell r="AC5081">
            <v>0</v>
          </cell>
          <cell r="AD5081">
            <v>0</v>
          </cell>
          <cell r="AE5081">
            <v>0</v>
          </cell>
        </row>
        <row r="5082">
          <cell r="C5082" t="str">
            <v>S060300500</v>
          </cell>
          <cell r="D5082" t="str">
            <v>JOB 0517 ตัวประกบข้างอัดแน่น OAK#7</v>
          </cell>
          <cell r="F5082" t="str">
            <v>JV0302018</v>
          </cell>
          <cell r="G5082">
            <v>37680</v>
          </cell>
          <cell r="H5082">
            <v>4</v>
          </cell>
          <cell r="I5082">
            <v>7729.51</v>
          </cell>
          <cell r="J5082">
            <v>4</v>
          </cell>
          <cell r="K5082">
            <v>37680</v>
          </cell>
          <cell r="N5082">
            <v>0</v>
          </cell>
          <cell r="O5082">
            <v>7725.51</v>
          </cell>
          <cell r="P5082">
            <v>7475.5</v>
          </cell>
          <cell r="Q5082">
            <v>7606.44</v>
          </cell>
          <cell r="R5082">
            <v>7725.51</v>
          </cell>
          <cell r="S5082">
            <v>7725.51</v>
          </cell>
          <cell r="T5082">
            <v>0</v>
          </cell>
          <cell r="U5082">
            <v>0</v>
          </cell>
          <cell r="V5082">
            <v>0</v>
          </cell>
          <cell r="W5082">
            <v>0</v>
          </cell>
          <cell r="X5082">
            <v>0</v>
          </cell>
          <cell r="Y5082">
            <v>0</v>
          </cell>
          <cell r="Z5082">
            <v>0</v>
          </cell>
          <cell r="AA5082">
            <v>0</v>
          </cell>
          <cell r="AB5082">
            <v>0</v>
          </cell>
          <cell r="AC5082">
            <v>0</v>
          </cell>
          <cell r="AD5082">
            <v>0</v>
          </cell>
          <cell r="AE5082">
            <v>0</v>
          </cell>
        </row>
        <row r="5083">
          <cell r="C5083" t="str">
            <v>S060300501</v>
          </cell>
          <cell r="D5083" t="str">
            <v>JOB 0520 สกรูล็อคตัวประกบข้าง</v>
          </cell>
          <cell r="F5083" t="str">
            <v>JV0302018</v>
          </cell>
          <cell r="G5083">
            <v>37680</v>
          </cell>
          <cell r="H5083">
            <v>20</v>
          </cell>
          <cell r="I5083">
            <v>2461.23</v>
          </cell>
          <cell r="J5083">
            <v>20</v>
          </cell>
          <cell r="K5083">
            <v>37680</v>
          </cell>
          <cell r="N5083">
            <v>0</v>
          </cell>
          <cell r="O5083">
            <v>2441.23</v>
          </cell>
          <cell r="P5083">
            <v>2380.39</v>
          </cell>
          <cell r="Q5083">
            <v>2422.08</v>
          </cell>
          <cell r="R5083">
            <v>2441.23</v>
          </cell>
          <cell r="S5083">
            <v>2441.23</v>
          </cell>
          <cell r="T5083">
            <v>0</v>
          </cell>
          <cell r="U5083">
            <v>0</v>
          </cell>
          <cell r="V5083">
            <v>0</v>
          </cell>
          <cell r="W5083">
            <v>0</v>
          </cell>
          <cell r="X5083">
            <v>0</v>
          </cell>
          <cell r="Y5083">
            <v>0</v>
          </cell>
          <cell r="Z5083">
            <v>0</v>
          </cell>
          <cell r="AA5083">
            <v>0</v>
          </cell>
          <cell r="AB5083">
            <v>0</v>
          </cell>
          <cell r="AC5083">
            <v>0</v>
          </cell>
          <cell r="AD5083">
            <v>0</v>
          </cell>
          <cell r="AE5083">
            <v>0</v>
          </cell>
        </row>
        <row r="5084">
          <cell r="C5084" t="str">
            <v>S060300502</v>
          </cell>
          <cell r="D5084" t="str">
            <v>JOB 0321 JIG บังคับเครื่องสำหรับอัดแน่น NO.5</v>
          </cell>
          <cell r="F5084" t="str">
            <v>JV0302018</v>
          </cell>
          <cell r="G5084">
            <v>37680</v>
          </cell>
          <cell r="H5084">
            <v>1</v>
          </cell>
          <cell r="I5084">
            <v>297808.59000000003</v>
          </cell>
          <cell r="J5084">
            <v>1</v>
          </cell>
          <cell r="K5084">
            <v>37680</v>
          </cell>
          <cell r="N5084">
            <v>25.75</v>
          </cell>
          <cell r="O5084">
            <v>297807.59000000003</v>
          </cell>
          <cell r="P5084">
            <v>288017.63</v>
          </cell>
          <cell r="Q5084">
            <v>293062.46999999997</v>
          </cell>
          <cell r="R5084">
            <v>297781.84000000003</v>
          </cell>
          <cell r="S5084">
            <v>297807.59000000003</v>
          </cell>
          <cell r="T5084">
            <v>0</v>
          </cell>
          <cell r="U5084">
            <v>0</v>
          </cell>
          <cell r="V5084">
            <v>0</v>
          </cell>
          <cell r="W5084">
            <v>0</v>
          </cell>
          <cell r="X5084">
            <v>0</v>
          </cell>
          <cell r="Y5084">
            <v>0</v>
          </cell>
          <cell r="Z5084">
            <v>0</v>
          </cell>
          <cell r="AA5084">
            <v>0</v>
          </cell>
          <cell r="AB5084">
            <v>0</v>
          </cell>
          <cell r="AC5084">
            <v>0</v>
          </cell>
          <cell r="AD5084">
            <v>0</v>
          </cell>
          <cell r="AE5084">
            <v>0</v>
          </cell>
        </row>
        <row r="5085">
          <cell r="C5085" t="str">
            <v>S060300503</v>
          </cell>
          <cell r="D5085" t="str">
            <v>JOB 07425 PLATE EXPAN PATT.25.4X12.MM</v>
          </cell>
          <cell r="F5085" t="str">
            <v>JV0302018</v>
          </cell>
          <cell r="G5085">
            <v>37680</v>
          </cell>
          <cell r="H5085">
            <v>1</v>
          </cell>
          <cell r="I5085">
            <v>384797</v>
          </cell>
          <cell r="J5085">
            <v>1</v>
          </cell>
          <cell r="K5085">
            <v>37680</v>
          </cell>
          <cell r="N5085">
            <v>33.5</v>
          </cell>
          <cell r="O5085">
            <v>384796</v>
          </cell>
          <cell r="P5085">
            <v>372146.2</v>
          </cell>
          <cell r="Q5085">
            <v>378664.62</v>
          </cell>
          <cell r="R5085">
            <v>384762.5</v>
          </cell>
          <cell r="S5085">
            <v>384796</v>
          </cell>
          <cell r="T5085">
            <v>0</v>
          </cell>
          <cell r="U5085">
            <v>0</v>
          </cell>
          <cell r="V5085">
            <v>0</v>
          </cell>
          <cell r="W5085">
            <v>0</v>
          </cell>
          <cell r="X5085">
            <v>0</v>
          </cell>
          <cell r="Y5085">
            <v>0</v>
          </cell>
          <cell r="Z5085">
            <v>0</v>
          </cell>
          <cell r="AA5085">
            <v>0</v>
          </cell>
          <cell r="AB5085">
            <v>0</v>
          </cell>
          <cell r="AC5085">
            <v>0</v>
          </cell>
          <cell r="AD5085">
            <v>0</v>
          </cell>
          <cell r="AE5085">
            <v>0</v>
          </cell>
        </row>
        <row r="5086">
          <cell r="C5086" t="str">
            <v>S060400650</v>
          </cell>
          <cell r="D5086" t="str">
            <v>JOB 0486 JIG เจาะท่อ 1 5/8 10MM</v>
          </cell>
          <cell r="F5086" t="str">
            <v>JV0302018</v>
          </cell>
          <cell r="G5086">
            <v>37680</v>
          </cell>
          <cell r="H5086">
            <v>1</v>
          </cell>
          <cell r="I5086">
            <v>4614.76</v>
          </cell>
          <cell r="J5086">
            <v>1</v>
          </cell>
          <cell r="K5086">
            <v>37680</v>
          </cell>
          <cell r="N5086">
            <v>0</v>
          </cell>
          <cell r="O5086">
            <v>4613.76</v>
          </cell>
          <cell r="P5086">
            <v>4463.08</v>
          </cell>
          <cell r="Q5086">
            <v>4541.25</v>
          </cell>
          <cell r="R5086">
            <v>4613.76</v>
          </cell>
          <cell r="S5086">
            <v>4613.76</v>
          </cell>
          <cell r="T5086">
            <v>0</v>
          </cell>
          <cell r="U5086">
            <v>0</v>
          </cell>
          <cell r="V5086">
            <v>0</v>
          </cell>
          <cell r="W5086">
            <v>0</v>
          </cell>
          <cell r="X5086">
            <v>0</v>
          </cell>
          <cell r="Y5086">
            <v>0</v>
          </cell>
          <cell r="Z5086">
            <v>0</v>
          </cell>
          <cell r="AA5086">
            <v>0</v>
          </cell>
          <cell r="AB5086">
            <v>0</v>
          </cell>
          <cell r="AC5086">
            <v>0</v>
          </cell>
          <cell r="AD5086">
            <v>0</v>
          </cell>
          <cell r="AE5086">
            <v>0</v>
          </cell>
        </row>
        <row r="5087">
          <cell r="C5087" t="str">
            <v>S060400651</v>
          </cell>
          <cell r="D5087" t="str">
            <v>JOB 0486 JIG เจาะท่อ 2 1/8 10MM</v>
          </cell>
          <cell r="F5087" t="str">
            <v>JV0302018</v>
          </cell>
          <cell r="G5087">
            <v>37680</v>
          </cell>
          <cell r="H5087">
            <v>1</v>
          </cell>
          <cell r="I5087">
            <v>4512.6499999999996</v>
          </cell>
          <cell r="J5087">
            <v>1</v>
          </cell>
          <cell r="K5087">
            <v>37680</v>
          </cell>
          <cell r="N5087">
            <v>0</v>
          </cell>
          <cell r="O5087">
            <v>4511.6499999999996</v>
          </cell>
          <cell r="P5087">
            <v>4364.1899999999996</v>
          </cell>
          <cell r="Q5087">
            <v>4440.63</v>
          </cell>
          <cell r="R5087">
            <v>4511.6499999999996</v>
          </cell>
          <cell r="S5087">
            <v>4511.6499999999996</v>
          </cell>
          <cell r="T5087">
            <v>0</v>
          </cell>
          <cell r="U5087">
            <v>0</v>
          </cell>
          <cell r="V5087">
            <v>0</v>
          </cell>
          <cell r="W5087">
            <v>0</v>
          </cell>
          <cell r="X5087">
            <v>0</v>
          </cell>
          <cell r="Y5087">
            <v>0</v>
          </cell>
          <cell r="Z5087">
            <v>0</v>
          </cell>
          <cell r="AA5087">
            <v>0</v>
          </cell>
          <cell r="AB5087">
            <v>0</v>
          </cell>
          <cell r="AC5087">
            <v>0</v>
          </cell>
          <cell r="AD5087">
            <v>0</v>
          </cell>
          <cell r="AE5087">
            <v>0</v>
          </cell>
        </row>
        <row r="5088">
          <cell r="C5088" t="str">
            <v>S060800302</v>
          </cell>
          <cell r="D5088" t="str">
            <v>JOB 0516 แม่พิมพ์เครื่องย้ำสายน้ำยา</v>
          </cell>
          <cell r="F5088" t="str">
            <v>JV0302018</v>
          </cell>
          <cell r="G5088">
            <v>37680</v>
          </cell>
          <cell r="H5088">
            <v>1</v>
          </cell>
          <cell r="I5088">
            <v>13691.81</v>
          </cell>
          <cell r="J5088">
            <v>1</v>
          </cell>
          <cell r="K5088">
            <v>37680</v>
          </cell>
          <cell r="N5088">
            <v>0.28999999999999998</v>
          </cell>
          <cell r="O5088">
            <v>13690.81</v>
          </cell>
          <cell r="P5088">
            <v>13241.61</v>
          </cell>
          <cell r="Q5088">
            <v>13473.55</v>
          </cell>
          <cell r="R5088">
            <v>13690.52</v>
          </cell>
          <cell r="S5088">
            <v>13690.81</v>
          </cell>
          <cell r="T5088">
            <v>0</v>
          </cell>
          <cell r="U5088">
            <v>0</v>
          </cell>
          <cell r="V5088">
            <v>0</v>
          </cell>
          <cell r="W5088">
            <v>0</v>
          </cell>
          <cell r="X5088">
            <v>0</v>
          </cell>
          <cell r="Y5088">
            <v>0</v>
          </cell>
          <cell r="Z5088">
            <v>0</v>
          </cell>
          <cell r="AA5088">
            <v>0</v>
          </cell>
          <cell r="AB5088">
            <v>0</v>
          </cell>
          <cell r="AC5088">
            <v>0</v>
          </cell>
          <cell r="AD5088">
            <v>0</v>
          </cell>
          <cell r="AE5088">
            <v>0</v>
          </cell>
        </row>
        <row r="5089">
          <cell r="C5089" t="str">
            <v>S060800303</v>
          </cell>
          <cell r="D5089" t="str">
            <v>JOB 0529 น็อตล็อคเทอร์โมสตัท</v>
          </cell>
          <cell r="F5089" t="str">
            <v>JV0302018</v>
          </cell>
          <cell r="G5089">
            <v>37680</v>
          </cell>
          <cell r="H5089">
            <v>1</v>
          </cell>
          <cell r="I5089">
            <v>605.95000000000005</v>
          </cell>
          <cell r="J5089">
            <v>1</v>
          </cell>
          <cell r="K5089">
            <v>37680</v>
          </cell>
          <cell r="N5089">
            <v>0</v>
          </cell>
          <cell r="O5089">
            <v>604.95000000000005</v>
          </cell>
          <cell r="P5089">
            <v>585.9</v>
          </cell>
          <cell r="Q5089">
            <v>596.16</v>
          </cell>
          <cell r="R5089">
            <v>604.95000000000005</v>
          </cell>
          <cell r="S5089">
            <v>604.95000000000005</v>
          </cell>
          <cell r="T5089">
            <v>0</v>
          </cell>
          <cell r="U5089">
            <v>0</v>
          </cell>
          <cell r="V5089">
            <v>0</v>
          </cell>
          <cell r="W5089">
            <v>0</v>
          </cell>
          <cell r="X5089">
            <v>0</v>
          </cell>
          <cell r="Y5089">
            <v>0</v>
          </cell>
          <cell r="Z5089">
            <v>0</v>
          </cell>
          <cell r="AA5089">
            <v>0</v>
          </cell>
          <cell r="AB5089">
            <v>0</v>
          </cell>
          <cell r="AC5089">
            <v>0</v>
          </cell>
          <cell r="AD5089">
            <v>0</v>
          </cell>
          <cell r="AE5089">
            <v>0</v>
          </cell>
        </row>
        <row r="5090">
          <cell r="C5090" t="str">
            <v>S060600044</v>
          </cell>
          <cell r="D5090" t="str">
            <v>JOB 03-02-001 กลึง BUSH PULLEY ปั้มลม</v>
          </cell>
          <cell r="F5090" t="str">
            <v>JV0302018</v>
          </cell>
          <cell r="G5090">
            <v>37680</v>
          </cell>
          <cell r="H5090">
            <v>1</v>
          </cell>
          <cell r="I5090">
            <v>5871.52</v>
          </cell>
          <cell r="J5090">
            <v>1</v>
          </cell>
          <cell r="K5090">
            <v>37680</v>
          </cell>
          <cell r="N5090">
            <v>0</v>
          </cell>
          <cell r="O5090">
            <v>5870.52</v>
          </cell>
          <cell r="P5090">
            <v>5678.59</v>
          </cell>
          <cell r="Q5090">
            <v>5778.05</v>
          </cell>
          <cell r="R5090">
            <v>5870.52</v>
          </cell>
          <cell r="S5090">
            <v>5870.52</v>
          </cell>
          <cell r="T5090">
            <v>0</v>
          </cell>
          <cell r="U5090">
            <v>0</v>
          </cell>
          <cell r="V5090">
            <v>0</v>
          </cell>
          <cell r="W5090">
            <v>0</v>
          </cell>
          <cell r="X5090">
            <v>0</v>
          </cell>
          <cell r="Y5090">
            <v>0</v>
          </cell>
          <cell r="Z5090">
            <v>0</v>
          </cell>
          <cell r="AA5090">
            <v>0</v>
          </cell>
          <cell r="AB5090">
            <v>0</v>
          </cell>
          <cell r="AC5090">
            <v>0</v>
          </cell>
          <cell r="AD5090">
            <v>0</v>
          </cell>
          <cell r="AE5090">
            <v>0</v>
          </cell>
        </row>
        <row r="5091">
          <cell r="C5091" t="str">
            <v>S060600045</v>
          </cell>
          <cell r="D5091" t="str">
            <v>JOB 03-02-002 สลักบานพับประตู</v>
          </cell>
          <cell r="F5091" t="str">
            <v>JV0302018</v>
          </cell>
          <cell r="G5091">
            <v>37680</v>
          </cell>
          <cell r="H5091">
            <v>1</v>
          </cell>
          <cell r="I5091">
            <v>1232.5</v>
          </cell>
          <cell r="J5091">
            <v>1</v>
          </cell>
          <cell r="K5091">
            <v>37680</v>
          </cell>
          <cell r="N5091">
            <v>0</v>
          </cell>
          <cell r="O5091">
            <v>1231.5</v>
          </cell>
          <cell r="P5091">
            <v>1192.08</v>
          </cell>
          <cell r="Q5091">
            <v>1212.96</v>
          </cell>
          <cell r="R5091">
            <v>1231.5</v>
          </cell>
          <cell r="S5091">
            <v>1231.5</v>
          </cell>
          <cell r="T5091">
            <v>0</v>
          </cell>
          <cell r="U5091">
            <v>0</v>
          </cell>
          <cell r="V5091">
            <v>0</v>
          </cell>
          <cell r="W5091">
            <v>0</v>
          </cell>
          <cell r="X5091">
            <v>0</v>
          </cell>
          <cell r="Y5091">
            <v>0</v>
          </cell>
          <cell r="Z5091">
            <v>0</v>
          </cell>
          <cell r="AA5091">
            <v>0</v>
          </cell>
          <cell r="AB5091">
            <v>0</v>
          </cell>
          <cell r="AC5091">
            <v>0</v>
          </cell>
          <cell r="AD5091">
            <v>0</v>
          </cell>
          <cell r="AE5091">
            <v>0</v>
          </cell>
        </row>
        <row r="5092">
          <cell r="C5092" t="str">
            <v>S060400652</v>
          </cell>
          <cell r="D5092" t="str">
            <v>JOB 0271 JIG เชื่อมเจาะ INLET OUTLET</v>
          </cell>
          <cell r="F5092" t="str">
            <v>JV0302018</v>
          </cell>
          <cell r="G5092">
            <v>37680</v>
          </cell>
          <cell r="H5092">
            <v>1</v>
          </cell>
          <cell r="I5092">
            <v>115951.16</v>
          </cell>
          <cell r="J5092">
            <v>1</v>
          </cell>
          <cell r="K5092">
            <v>37680</v>
          </cell>
          <cell r="N5092">
            <v>9.3699999999999992</v>
          </cell>
          <cell r="O5092">
            <v>115950.16</v>
          </cell>
          <cell r="P5092">
            <v>112139.11</v>
          </cell>
          <cell r="Q5092">
            <v>114103.31</v>
          </cell>
          <cell r="R5092">
            <v>115940.79</v>
          </cell>
          <cell r="S5092">
            <v>115950.16</v>
          </cell>
          <cell r="T5092">
            <v>0</v>
          </cell>
          <cell r="U5092">
            <v>0</v>
          </cell>
          <cell r="V5092">
            <v>0</v>
          </cell>
          <cell r="W5092">
            <v>0</v>
          </cell>
          <cell r="X5092">
            <v>0</v>
          </cell>
          <cell r="Y5092">
            <v>0</v>
          </cell>
          <cell r="Z5092">
            <v>0</v>
          </cell>
          <cell r="AA5092">
            <v>0</v>
          </cell>
          <cell r="AB5092">
            <v>0</v>
          </cell>
          <cell r="AC5092">
            <v>0</v>
          </cell>
          <cell r="AD5092">
            <v>0</v>
          </cell>
          <cell r="AE5092">
            <v>0</v>
          </cell>
        </row>
        <row r="5093">
          <cell r="C5093" t="str">
            <v>S070500025</v>
          </cell>
          <cell r="D5093" t="str">
            <v>แม่พิมพ์ฝาครอบเครื่องปรับอากาศ</v>
          </cell>
          <cell r="F5093" t="str">
            <v>RR0303034</v>
          </cell>
          <cell r="G5093">
            <v>37685</v>
          </cell>
          <cell r="H5093">
            <v>1</v>
          </cell>
          <cell r="I5093">
            <v>4500</v>
          </cell>
          <cell r="J5093">
            <v>1</v>
          </cell>
          <cell r="K5093">
            <v>37685</v>
          </cell>
          <cell r="N5093">
            <v>11.74</v>
          </cell>
          <cell r="O5093">
            <v>4499</v>
          </cell>
          <cell r="P5093">
            <v>4339.72</v>
          </cell>
          <cell r="Q5093">
            <v>4415.95</v>
          </cell>
          <cell r="R5093">
            <v>4487.26</v>
          </cell>
          <cell r="S5093">
            <v>4499</v>
          </cell>
          <cell r="T5093">
            <v>0</v>
          </cell>
          <cell r="U5093">
            <v>0</v>
          </cell>
          <cell r="V5093">
            <v>0</v>
          </cell>
          <cell r="W5093">
            <v>0</v>
          </cell>
          <cell r="X5093">
            <v>0</v>
          </cell>
          <cell r="Y5093">
            <v>0</v>
          </cell>
          <cell r="Z5093">
            <v>0</v>
          </cell>
          <cell r="AA5093">
            <v>0</v>
          </cell>
          <cell r="AB5093">
            <v>0</v>
          </cell>
          <cell r="AC5093">
            <v>0</v>
          </cell>
          <cell r="AD5093">
            <v>0</v>
          </cell>
          <cell r="AE5093">
            <v>0</v>
          </cell>
        </row>
        <row r="5094">
          <cell r="C5094" t="str">
            <v>S049900448</v>
          </cell>
          <cell r="D5094" t="str">
            <v>พัดลมโรงงาน 24"</v>
          </cell>
          <cell r="F5094" t="str">
            <v>RR0303158</v>
          </cell>
          <cell r="G5094">
            <v>37693</v>
          </cell>
          <cell r="H5094">
            <v>2</v>
          </cell>
          <cell r="I5094">
            <v>4800</v>
          </cell>
          <cell r="J5094">
            <v>2</v>
          </cell>
          <cell r="K5094">
            <v>37693</v>
          </cell>
          <cell r="N5094">
            <v>32.81</v>
          </cell>
          <cell r="O5094">
            <v>4798</v>
          </cell>
          <cell r="P5094">
            <v>4607.8100000000004</v>
          </cell>
          <cell r="Q5094">
            <v>4689.12</v>
          </cell>
          <cell r="R5094">
            <v>4765.1899999999996</v>
          </cell>
          <cell r="S5094">
            <v>4798</v>
          </cell>
          <cell r="T5094">
            <v>0</v>
          </cell>
          <cell r="U5094">
            <v>0</v>
          </cell>
          <cell r="V5094">
            <v>0</v>
          </cell>
          <cell r="W5094">
            <v>0</v>
          </cell>
          <cell r="X5094">
            <v>0</v>
          </cell>
          <cell r="Y5094">
            <v>0</v>
          </cell>
          <cell r="Z5094">
            <v>0</v>
          </cell>
          <cell r="AA5094">
            <v>0</v>
          </cell>
          <cell r="AB5094">
            <v>0</v>
          </cell>
          <cell r="AC5094">
            <v>0</v>
          </cell>
          <cell r="AD5094">
            <v>0</v>
          </cell>
          <cell r="AE5094">
            <v>0</v>
          </cell>
        </row>
        <row r="5095">
          <cell r="C5095" t="str">
            <v>S060800304</v>
          </cell>
          <cell r="D5095" t="str">
            <v>แม่แรงกระปุกยกข้าง</v>
          </cell>
          <cell r="F5095" t="str">
            <v>RR0303158</v>
          </cell>
          <cell r="G5095">
            <v>37693</v>
          </cell>
          <cell r="H5095">
            <v>1</v>
          </cell>
          <cell r="I5095">
            <v>15180</v>
          </cell>
          <cell r="J5095">
            <v>1</v>
          </cell>
          <cell r="K5095">
            <v>37693</v>
          </cell>
          <cell r="N5095">
            <v>108.6</v>
          </cell>
          <cell r="O5095">
            <v>15179</v>
          </cell>
          <cell r="P5095">
            <v>14572.69</v>
          </cell>
          <cell r="Q5095">
            <v>14829.84</v>
          </cell>
          <cell r="R5095">
            <v>15070.4</v>
          </cell>
          <cell r="S5095">
            <v>15179</v>
          </cell>
          <cell r="T5095">
            <v>0</v>
          </cell>
          <cell r="U5095">
            <v>0</v>
          </cell>
          <cell r="V5095">
            <v>0</v>
          </cell>
          <cell r="W5095">
            <v>0</v>
          </cell>
          <cell r="X5095">
            <v>0</v>
          </cell>
          <cell r="Y5095">
            <v>0</v>
          </cell>
          <cell r="Z5095">
            <v>0</v>
          </cell>
          <cell r="AA5095">
            <v>0</v>
          </cell>
          <cell r="AB5095">
            <v>0</v>
          </cell>
          <cell r="AC5095">
            <v>0</v>
          </cell>
          <cell r="AD5095">
            <v>0</v>
          </cell>
          <cell r="AE5095">
            <v>0</v>
          </cell>
        </row>
        <row r="5096">
          <cell r="C5096" t="str">
            <v>H047000421</v>
          </cell>
          <cell r="D5096" t="str">
            <v>คอมพิวเตอร์ CPU INTEL CELERRON 1.7GH2</v>
          </cell>
          <cell r="F5096" t="str">
            <v>RR0303218</v>
          </cell>
          <cell r="G5096">
            <v>37697</v>
          </cell>
          <cell r="H5096">
            <v>1</v>
          </cell>
          <cell r="I5096">
            <v>17600</v>
          </cell>
          <cell r="J5096">
            <v>1</v>
          </cell>
          <cell r="K5096">
            <v>37697</v>
          </cell>
          <cell r="N5096">
            <v>164.44</v>
          </cell>
          <cell r="O5096">
            <v>17599</v>
          </cell>
          <cell r="P5096">
            <v>16857.509999999998</v>
          </cell>
          <cell r="Q5096">
            <v>17155.650000000001</v>
          </cell>
          <cell r="R5096">
            <v>17434.560000000001</v>
          </cell>
          <cell r="S5096">
            <v>17599</v>
          </cell>
          <cell r="T5096">
            <v>0</v>
          </cell>
          <cell r="U5096">
            <v>0</v>
          </cell>
          <cell r="V5096">
            <v>0</v>
          </cell>
          <cell r="W5096">
            <v>0</v>
          </cell>
          <cell r="X5096">
            <v>0</v>
          </cell>
          <cell r="Y5096">
            <v>0</v>
          </cell>
          <cell r="Z5096">
            <v>0</v>
          </cell>
          <cell r="AA5096">
            <v>0</v>
          </cell>
          <cell r="AB5096">
            <v>0</v>
          </cell>
          <cell r="AC5096">
            <v>0</v>
          </cell>
          <cell r="AD5096">
            <v>0</v>
          </cell>
          <cell r="AE5096">
            <v>0</v>
          </cell>
        </row>
        <row r="5097">
          <cell r="C5097" t="str">
            <v>S049900449</v>
          </cell>
          <cell r="D5097" t="str">
            <v>คอมพิวเตอร์ CPU INTEL CELERON 1.7GH2</v>
          </cell>
          <cell r="F5097" t="str">
            <v>RR0303217</v>
          </cell>
          <cell r="G5097">
            <v>37697</v>
          </cell>
          <cell r="H5097">
            <v>1</v>
          </cell>
          <cell r="I5097">
            <v>14100</v>
          </cell>
          <cell r="J5097">
            <v>1</v>
          </cell>
          <cell r="K5097">
            <v>37697</v>
          </cell>
          <cell r="N5097">
            <v>131.56</v>
          </cell>
          <cell r="O5097">
            <v>14099</v>
          </cell>
          <cell r="P5097">
            <v>13505.15</v>
          </cell>
          <cell r="Q5097">
            <v>13744</v>
          </cell>
          <cell r="R5097">
            <v>13967.44</v>
          </cell>
          <cell r="S5097">
            <v>14099</v>
          </cell>
          <cell r="T5097">
            <v>0</v>
          </cell>
          <cell r="U5097">
            <v>0</v>
          </cell>
          <cell r="V5097">
            <v>0</v>
          </cell>
          <cell r="W5097">
            <v>0</v>
          </cell>
          <cell r="X5097">
            <v>0</v>
          </cell>
          <cell r="Y5097">
            <v>0</v>
          </cell>
          <cell r="Z5097">
            <v>0</v>
          </cell>
          <cell r="AA5097">
            <v>0</v>
          </cell>
          <cell r="AB5097">
            <v>0</v>
          </cell>
          <cell r="AC5097">
            <v>0</v>
          </cell>
          <cell r="AD5097">
            <v>0</v>
          </cell>
          <cell r="AE5097">
            <v>0</v>
          </cell>
        </row>
        <row r="5098">
          <cell r="C5098" t="str">
            <v>S070201102</v>
          </cell>
          <cell r="D5098" t="str">
            <v>JOB MW-03-02-019 แม่พิมพ์ขึ้นรูปฝาครอบ MOTOR</v>
          </cell>
          <cell r="F5098" t="str">
            <v>JV0303101</v>
          </cell>
          <cell r="G5098">
            <v>37711</v>
          </cell>
          <cell r="H5098">
            <v>1</v>
          </cell>
          <cell r="I5098">
            <v>1092.3</v>
          </cell>
          <cell r="J5098">
            <v>1</v>
          </cell>
          <cell r="K5098">
            <v>37711</v>
          </cell>
          <cell r="N5098">
            <v>17.690000000000001</v>
          </cell>
          <cell r="O5098">
            <v>1091.3</v>
          </cell>
          <cell r="P5098">
            <v>1037.8</v>
          </cell>
          <cell r="Q5098">
            <v>1056.3</v>
          </cell>
          <cell r="R5098">
            <v>1073.6099999999999</v>
          </cell>
          <cell r="S5098">
            <v>1091.3</v>
          </cell>
          <cell r="T5098">
            <v>0</v>
          </cell>
          <cell r="U5098">
            <v>0</v>
          </cell>
          <cell r="V5098">
            <v>0</v>
          </cell>
          <cell r="W5098">
            <v>0</v>
          </cell>
          <cell r="X5098">
            <v>0</v>
          </cell>
          <cell r="Y5098">
            <v>0</v>
          </cell>
          <cell r="Z5098">
            <v>0</v>
          </cell>
          <cell r="AA5098">
            <v>0</v>
          </cell>
          <cell r="AB5098">
            <v>0</v>
          </cell>
          <cell r="AC5098">
            <v>0</v>
          </cell>
          <cell r="AD5098">
            <v>0</v>
          </cell>
          <cell r="AE5098">
            <v>0</v>
          </cell>
        </row>
        <row r="5099">
          <cell r="C5099" t="str">
            <v>S070201103</v>
          </cell>
          <cell r="D5099" t="str">
            <v>JOB MW03-03-008 แม่พิมพ์รีด COLLAR 7.2</v>
          </cell>
          <cell r="F5099" t="str">
            <v>JV0303101</v>
          </cell>
          <cell r="G5099">
            <v>37711</v>
          </cell>
          <cell r="H5099">
            <v>1</v>
          </cell>
          <cell r="I5099">
            <v>1468.34</v>
          </cell>
          <cell r="J5099">
            <v>1</v>
          </cell>
          <cell r="K5099">
            <v>37711</v>
          </cell>
          <cell r="N5099">
            <v>24.09</v>
          </cell>
          <cell r="O5099">
            <v>1467.34</v>
          </cell>
          <cell r="P5099">
            <v>1395.11</v>
          </cell>
          <cell r="Q5099">
            <v>1419.98</v>
          </cell>
          <cell r="R5099">
            <v>1443.25</v>
          </cell>
          <cell r="S5099">
            <v>1467.34</v>
          </cell>
          <cell r="T5099">
            <v>0</v>
          </cell>
          <cell r="U5099">
            <v>0</v>
          </cell>
          <cell r="V5099">
            <v>0</v>
          </cell>
          <cell r="W5099">
            <v>0</v>
          </cell>
          <cell r="X5099">
            <v>0</v>
          </cell>
          <cell r="Y5099">
            <v>0</v>
          </cell>
          <cell r="Z5099">
            <v>0</v>
          </cell>
          <cell r="AA5099">
            <v>0</v>
          </cell>
          <cell r="AB5099">
            <v>0</v>
          </cell>
          <cell r="AC5099">
            <v>0</v>
          </cell>
          <cell r="AD5099">
            <v>0</v>
          </cell>
          <cell r="AE5099">
            <v>0</v>
          </cell>
        </row>
        <row r="5100">
          <cell r="C5100" t="str">
            <v>S070201104</v>
          </cell>
          <cell r="D5100" t="str">
            <v>JOB MW03-011 แม่พิมพ์เจาะรู 4.5mm</v>
          </cell>
          <cell r="F5100" t="str">
            <v>JV0303101</v>
          </cell>
          <cell r="G5100">
            <v>37711</v>
          </cell>
          <cell r="H5100">
            <v>1</v>
          </cell>
          <cell r="I5100">
            <v>2437.6</v>
          </cell>
          <cell r="J5100">
            <v>1</v>
          </cell>
          <cell r="K5100">
            <v>37711</v>
          </cell>
          <cell r="N5100">
            <v>40.54</v>
          </cell>
          <cell r="O5100">
            <v>2436.6</v>
          </cell>
          <cell r="P5100">
            <v>2316.14</v>
          </cell>
          <cell r="Q5100">
            <v>2357.4299999999998</v>
          </cell>
          <cell r="R5100">
            <v>2396.06</v>
          </cell>
          <cell r="S5100">
            <v>2436.6</v>
          </cell>
          <cell r="T5100">
            <v>0</v>
          </cell>
          <cell r="U5100">
            <v>0</v>
          </cell>
          <cell r="V5100">
            <v>0</v>
          </cell>
          <cell r="W5100">
            <v>0</v>
          </cell>
          <cell r="X5100">
            <v>0</v>
          </cell>
          <cell r="Y5100">
            <v>0</v>
          </cell>
          <cell r="Z5100">
            <v>0</v>
          </cell>
          <cell r="AA5100">
            <v>0</v>
          </cell>
          <cell r="AB5100">
            <v>0</v>
          </cell>
          <cell r="AC5100">
            <v>0</v>
          </cell>
          <cell r="AD5100">
            <v>0</v>
          </cell>
          <cell r="AE5100">
            <v>0</v>
          </cell>
        </row>
        <row r="5101">
          <cell r="C5101" t="str">
            <v>S070201105</v>
          </cell>
          <cell r="D5101" t="str">
            <v>JOB MW02-012 แม่พิมพ์ปั้มตัด END PLATE RB ECX-0897</v>
          </cell>
          <cell r="F5101" t="str">
            <v>JV0303101</v>
          </cell>
          <cell r="G5101">
            <v>37711</v>
          </cell>
          <cell r="H5101">
            <v>1</v>
          </cell>
          <cell r="I5101">
            <v>1930.5</v>
          </cell>
          <cell r="J5101">
            <v>1</v>
          </cell>
          <cell r="K5101">
            <v>37711</v>
          </cell>
          <cell r="N5101">
            <v>32.1</v>
          </cell>
          <cell r="O5101">
            <v>1929.5</v>
          </cell>
          <cell r="P5101">
            <v>1834.11</v>
          </cell>
          <cell r="Q5101">
            <v>1866.81</v>
          </cell>
          <cell r="R5101">
            <v>1897.4</v>
          </cell>
          <cell r="S5101">
            <v>1929.5</v>
          </cell>
          <cell r="T5101">
            <v>0</v>
          </cell>
          <cell r="U5101">
            <v>0</v>
          </cell>
          <cell r="V5101">
            <v>0</v>
          </cell>
          <cell r="W5101">
            <v>0</v>
          </cell>
          <cell r="X5101">
            <v>0</v>
          </cell>
          <cell r="Y5101">
            <v>0</v>
          </cell>
          <cell r="Z5101">
            <v>0</v>
          </cell>
          <cell r="AA5101">
            <v>0</v>
          </cell>
          <cell r="AB5101">
            <v>0</v>
          </cell>
          <cell r="AC5101">
            <v>0</v>
          </cell>
          <cell r="AD5101">
            <v>0</v>
          </cell>
          <cell r="AE5101">
            <v>0</v>
          </cell>
        </row>
        <row r="5102">
          <cell r="C5102" t="str">
            <v>S070201106</v>
          </cell>
          <cell r="D5102" t="str">
            <v>JOB MW-03-016 แม่พิมพ์เจาะรู 3.5x25.4</v>
          </cell>
          <cell r="F5102" t="str">
            <v>JV0303101</v>
          </cell>
          <cell r="G5102">
            <v>37711</v>
          </cell>
          <cell r="H5102">
            <v>1</v>
          </cell>
          <cell r="I5102">
            <v>1334.5</v>
          </cell>
          <cell r="J5102">
            <v>1</v>
          </cell>
          <cell r="K5102">
            <v>37711</v>
          </cell>
          <cell r="N5102">
            <v>21.66</v>
          </cell>
          <cell r="O5102">
            <v>1333.5</v>
          </cell>
          <cell r="P5102">
            <v>1268.08</v>
          </cell>
          <cell r="Q5102">
            <v>1290.69</v>
          </cell>
          <cell r="R5102">
            <v>1311.84</v>
          </cell>
          <cell r="S5102">
            <v>1333.5</v>
          </cell>
          <cell r="T5102">
            <v>0</v>
          </cell>
          <cell r="U5102">
            <v>0</v>
          </cell>
          <cell r="V5102">
            <v>0</v>
          </cell>
          <cell r="W5102">
            <v>0</v>
          </cell>
          <cell r="X5102">
            <v>0</v>
          </cell>
          <cell r="Y5102">
            <v>0</v>
          </cell>
          <cell r="Z5102">
            <v>0</v>
          </cell>
          <cell r="AA5102">
            <v>0</v>
          </cell>
          <cell r="AB5102">
            <v>0</v>
          </cell>
          <cell r="AC5102">
            <v>0</v>
          </cell>
          <cell r="AD5102">
            <v>0</v>
          </cell>
          <cell r="AE5102">
            <v>0</v>
          </cell>
        </row>
        <row r="5103">
          <cell r="C5103" t="str">
            <v>S070201107</v>
          </cell>
          <cell r="D5103" t="str">
            <v>JOB MW-03-027 แม่พิมพ์เจาะรู 6.05</v>
          </cell>
          <cell r="F5103" t="str">
            <v>JV0303101</v>
          </cell>
          <cell r="G5103">
            <v>37711</v>
          </cell>
          <cell r="H5103">
            <v>1</v>
          </cell>
          <cell r="I5103">
            <v>2012.27</v>
          </cell>
          <cell r="J5103">
            <v>1</v>
          </cell>
          <cell r="K5103">
            <v>37711</v>
          </cell>
          <cell r="N5103">
            <v>33.340000000000003</v>
          </cell>
          <cell r="O5103">
            <v>2011.27</v>
          </cell>
          <cell r="P5103">
            <v>1911.95</v>
          </cell>
          <cell r="Q5103">
            <v>1946.04</v>
          </cell>
          <cell r="R5103">
            <v>1977.93</v>
          </cell>
          <cell r="S5103">
            <v>2011.27</v>
          </cell>
          <cell r="T5103">
            <v>0</v>
          </cell>
          <cell r="U5103">
            <v>0</v>
          </cell>
          <cell r="V5103">
            <v>0</v>
          </cell>
          <cell r="W5103">
            <v>0</v>
          </cell>
          <cell r="X5103">
            <v>0</v>
          </cell>
          <cell r="Y5103">
            <v>0</v>
          </cell>
          <cell r="Z5103">
            <v>0</v>
          </cell>
          <cell r="AA5103">
            <v>0</v>
          </cell>
          <cell r="AB5103">
            <v>0</v>
          </cell>
          <cell r="AC5103">
            <v>0</v>
          </cell>
          <cell r="AD5103">
            <v>0</v>
          </cell>
          <cell r="AE5103">
            <v>0</v>
          </cell>
        </row>
        <row r="5104">
          <cell r="C5104" t="str">
            <v>S070201108</v>
          </cell>
          <cell r="D5104" t="str">
            <v>JOB MW-03-025 แม่พิมพ์ BLANK BRACKET CCX-0224</v>
          </cell>
          <cell r="F5104" t="str">
            <v>JV0303101</v>
          </cell>
          <cell r="G5104">
            <v>37711</v>
          </cell>
          <cell r="H5104">
            <v>1</v>
          </cell>
          <cell r="I5104">
            <v>2771.5</v>
          </cell>
          <cell r="J5104">
            <v>1</v>
          </cell>
          <cell r="K5104">
            <v>37711</v>
          </cell>
          <cell r="N5104">
            <v>46.26</v>
          </cell>
          <cell r="O5104">
            <v>2770.5</v>
          </cell>
          <cell r="P5104">
            <v>2633.37</v>
          </cell>
          <cell r="Q5104">
            <v>2680.32</v>
          </cell>
          <cell r="R5104">
            <v>2724.24</v>
          </cell>
          <cell r="S5104">
            <v>2770.5</v>
          </cell>
          <cell r="T5104">
            <v>0</v>
          </cell>
          <cell r="U5104">
            <v>0</v>
          </cell>
          <cell r="V5104">
            <v>0</v>
          </cell>
          <cell r="W5104">
            <v>0</v>
          </cell>
          <cell r="X5104">
            <v>0</v>
          </cell>
          <cell r="Y5104">
            <v>0</v>
          </cell>
          <cell r="Z5104">
            <v>0</v>
          </cell>
          <cell r="AA5104">
            <v>0</v>
          </cell>
          <cell r="AB5104">
            <v>0</v>
          </cell>
          <cell r="AC5104">
            <v>0</v>
          </cell>
          <cell r="AD5104">
            <v>0</v>
          </cell>
          <cell r="AE5104">
            <v>0</v>
          </cell>
        </row>
        <row r="5105">
          <cell r="C5105" t="str">
            <v>S070201109</v>
          </cell>
          <cell r="D5105" t="str">
            <v>JOB MW-03-030-31 แม่พิมพ์เจาะรู 7.2 mm</v>
          </cell>
          <cell r="F5105" t="str">
            <v>JV0303101</v>
          </cell>
          <cell r="G5105">
            <v>37711</v>
          </cell>
          <cell r="H5105">
            <v>1</v>
          </cell>
          <cell r="I5105">
            <v>3212</v>
          </cell>
          <cell r="J5105">
            <v>1</v>
          </cell>
          <cell r="K5105">
            <v>37711</v>
          </cell>
          <cell r="N5105">
            <v>53.84</v>
          </cell>
          <cell r="O5105">
            <v>3211</v>
          </cell>
          <cell r="P5105">
            <v>3051.85</v>
          </cell>
          <cell r="Q5105">
            <v>3106.26</v>
          </cell>
          <cell r="R5105">
            <v>3157.16</v>
          </cell>
          <cell r="S5105">
            <v>3211</v>
          </cell>
          <cell r="T5105">
            <v>0</v>
          </cell>
          <cell r="U5105">
            <v>0</v>
          </cell>
          <cell r="V5105">
            <v>0</v>
          </cell>
          <cell r="W5105">
            <v>0</v>
          </cell>
          <cell r="X5105">
            <v>0</v>
          </cell>
          <cell r="Y5105">
            <v>0</v>
          </cell>
          <cell r="Z5105">
            <v>0</v>
          </cell>
          <cell r="AA5105">
            <v>0</v>
          </cell>
          <cell r="AB5105">
            <v>0</v>
          </cell>
          <cell r="AC5105">
            <v>0</v>
          </cell>
          <cell r="AD5105">
            <v>0</v>
          </cell>
          <cell r="AE5105">
            <v>0</v>
          </cell>
        </row>
        <row r="5106">
          <cell r="C5106" t="str">
            <v>S070201110</v>
          </cell>
          <cell r="D5106" t="str">
            <v>JOB MW03-032 แม่พิมพ์ขึ้นรูป SIDE PLATE</v>
          </cell>
          <cell r="F5106" t="str">
            <v>JV0303101</v>
          </cell>
          <cell r="G5106">
            <v>37711</v>
          </cell>
          <cell r="H5106">
            <v>1</v>
          </cell>
          <cell r="I5106">
            <v>3516.17</v>
          </cell>
          <cell r="J5106">
            <v>1</v>
          </cell>
          <cell r="K5106">
            <v>37711</v>
          </cell>
          <cell r="N5106">
            <v>58.99</v>
          </cell>
          <cell r="O5106">
            <v>3515.17</v>
          </cell>
          <cell r="P5106">
            <v>3340.9</v>
          </cell>
          <cell r="Q5106">
            <v>3400.46</v>
          </cell>
          <cell r="R5106">
            <v>3456.18</v>
          </cell>
          <cell r="S5106">
            <v>3515.17</v>
          </cell>
          <cell r="T5106">
            <v>0</v>
          </cell>
          <cell r="U5106">
            <v>0</v>
          </cell>
          <cell r="V5106">
            <v>0</v>
          </cell>
          <cell r="W5106">
            <v>0</v>
          </cell>
          <cell r="X5106">
            <v>0</v>
          </cell>
          <cell r="Y5106">
            <v>0</v>
          </cell>
          <cell r="Z5106">
            <v>0</v>
          </cell>
          <cell r="AA5106">
            <v>0</v>
          </cell>
          <cell r="AB5106">
            <v>0</v>
          </cell>
          <cell r="AC5106">
            <v>0</v>
          </cell>
          <cell r="AD5106">
            <v>0</v>
          </cell>
          <cell r="AE5106">
            <v>0</v>
          </cell>
        </row>
        <row r="5107">
          <cell r="C5107" t="str">
            <v>S070300173</v>
          </cell>
          <cell r="D5107" t="str">
            <v>JOB FIN-03-015 พิมพ์ปั้ม FIN S#8</v>
          </cell>
          <cell r="F5107" t="str">
            <v>JV0303101</v>
          </cell>
          <cell r="G5107">
            <v>37711</v>
          </cell>
          <cell r="H5107">
            <v>1</v>
          </cell>
          <cell r="I5107">
            <v>3133</v>
          </cell>
          <cell r="J5107">
            <v>1</v>
          </cell>
          <cell r="K5107">
            <v>37711</v>
          </cell>
          <cell r="N5107">
            <v>52.49</v>
          </cell>
          <cell r="O5107">
            <v>3132</v>
          </cell>
          <cell r="P5107">
            <v>2976.79</v>
          </cell>
          <cell r="Q5107">
            <v>3029.86</v>
          </cell>
          <cell r="R5107">
            <v>3079.51</v>
          </cell>
          <cell r="S5107">
            <v>3132</v>
          </cell>
          <cell r="T5107">
            <v>0</v>
          </cell>
          <cell r="U5107">
            <v>0</v>
          </cell>
          <cell r="V5107">
            <v>0</v>
          </cell>
          <cell r="W5107">
            <v>0</v>
          </cell>
          <cell r="X5107">
            <v>0</v>
          </cell>
          <cell r="Y5107">
            <v>0</v>
          </cell>
          <cell r="Z5107">
            <v>0</v>
          </cell>
          <cell r="AA5107">
            <v>0</v>
          </cell>
          <cell r="AB5107">
            <v>0</v>
          </cell>
          <cell r="AC5107">
            <v>0</v>
          </cell>
          <cell r="AD5107">
            <v>0</v>
          </cell>
          <cell r="AE5107">
            <v>0</v>
          </cell>
        </row>
        <row r="5108">
          <cell r="C5108" t="str">
            <v>S060300504</v>
          </cell>
          <cell r="D5108" t="str">
            <v>JOB 024 030 พิมพ์ PUNCH #DIE ปี้ม FIN S#5</v>
          </cell>
          <cell r="F5108" t="str">
            <v>JV0303101</v>
          </cell>
          <cell r="G5108">
            <v>37711</v>
          </cell>
          <cell r="H5108">
            <v>1</v>
          </cell>
          <cell r="I5108">
            <v>3976.5</v>
          </cell>
          <cell r="J5108">
            <v>1</v>
          </cell>
          <cell r="K5108">
            <v>37711</v>
          </cell>
          <cell r="N5108">
            <v>66.75</v>
          </cell>
          <cell r="O5108">
            <v>3975.5</v>
          </cell>
          <cell r="P5108">
            <v>3778.37</v>
          </cell>
          <cell r="Q5108">
            <v>3845.73</v>
          </cell>
          <cell r="R5108">
            <v>3908.75</v>
          </cell>
          <cell r="S5108">
            <v>3975.5</v>
          </cell>
          <cell r="T5108">
            <v>0</v>
          </cell>
          <cell r="U5108">
            <v>0</v>
          </cell>
          <cell r="V5108">
            <v>0</v>
          </cell>
          <cell r="W5108">
            <v>0</v>
          </cell>
          <cell r="X5108">
            <v>0</v>
          </cell>
          <cell r="Y5108">
            <v>0</v>
          </cell>
          <cell r="Z5108">
            <v>0</v>
          </cell>
          <cell r="AA5108">
            <v>0</v>
          </cell>
          <cell r="AB5108">
            <v>0</v>
          </cell>
          <cell r="AC5108">
            <v>0</v>
          </cell>
          <cell r="AD5108">
            <v>0</v>
          </cell>
          <cell r="AE5108">
            <v>0</v>
          </cell>
        </row>
        <row r="5109">
          <cell r="C5109" t="str">
            <v>S060300505</v>
          </cell>
          <cell r="D5109" t="str">
            <v>JOB TUBE03-002 JIG ดัดท่อ NO.4</v>
          </cell>
          <cell r="F5109" t="str">
            <v>JV0303101</v>
          </cell>
          <cell r="G5109">
            <v>37711</v>
          </cell>
          <cell r="H5109">
            <v>1</v>
          </cell>
          <cell r="I5109">
            <v>1581.5</v>
          </cell>
          <cell r="J5109">
            <v>1</v>
          </cell>
          <cell r="K5109">
            <v>37711</v>
          </cell>
          <cell r="N5109">
            <v>26.06</v>
          </cell>
          <cell r="O5109">
            <v>1580.5</v>
          </cell>
          <cell r="P5109">
            <v>1502.59</v>
          </cell>
          <cell r="Q5109">
            <v>1529.38</v>
          </cell>
          <cell r="R5109">
            <v>1554.44</v>
          </cell>
          <cell r="S5109">
            <v>1580.5</v>
          </cell>
          <cell r="T5109">
            <v>0</v>
          </cell>
          <cell r="U5109">
            <v>0</v>
          </cell>
          <cell r="V5109">
            <v>0</v>
          </cell>
          <cell r="W5109">
            <v>0</v>
          </cell>
          <cell r="X5109">
            <v>0</v>
          </cell>
          <cell r="Y5109">
            <v>0</v>
          </cell>
          <cell r="Z5109">
            <v>0</v>
          </cell>
          <cell r="AA5109">
            <v>0</v>
          </cell>
          <cell r="AB5109">
            <v>0</v>
          </cell>
          <cell r="AC5109">
            <v>0</v>
          </cell>
          <cell r="AD5109">
            <v>0</v>
          </cell>
          <cell r="AE5109">
            <v>0</v>
          </cell>
        </row>
        <row r="5110">
          <cell r="C5110" t="str">
            <v>S060300506</v>
          </cell>
          <cell r="D5110" t="str">
            <v>JOB 0537 ขาต่อเบ้าอัดแน่น PATT.22X82.5</v>
          </cell>
          <cell r="F5110" t="str">
            <v>JV0303101</v>
          </cell>
          <cell r="G5110">
            <v>37711</v>
          </cell>
          <cell r="H5110">
            <v>15</v>
          </cell>
          <cell r="I5110">
            <v>2172</v>
          </cell>
          <cell r="J5110">
            <v>15</v>
          </cell>
          <cell r="K5110">
            <v>37711</v>
          </cell>
          <cell r="N5110">
            <v>22.29</v>
          </cell>
          <cell r="O5110">
            <v>2157</v>
          </cell>
          <cell r="P5110">
            <v>2063.5</v>
          </cell>
          <cell r="Q5110">
            <v>2100.29</v>
          </cell>
          <cell r="R5110">
            <v>2134.71</v>
          </cell>
          <cell r="S5110">
            <v>2157</v>
          </cell>
          <cell r="T5110">
            <v>0</v>
          </cell>
          <cell r="U5110">
            <v>0</v>
          </cell>
          <cell r="V5110">
            <v>0</v>
          </cell>
          <cell r="W5110">
            <v>0</v>
          </cell>
          <cell r="X5110">
            <v>0</v>
          </cell>
          <cell r="Y5110">
            <v>0</v>
          </cell>
          <cell r="Z5110">
            <v>0</v>
          </cell>
          <cell r="AA5110">
            <v>0</v>
          </cell>
          <cell r="AB5110">
            <v>0</v>
          </cell>
          <cell r="AC5110">
            <v>0</v>
          </cell>
          <cell r="AD5110">
            <v>0</v>
          </cell>
          <cell r="AE5110">
            <v>0</v>
          </cell>
        </row>
        <row r="5111">
          <cell r="C5111" t="str">
            <v>S060300507</v>
          </cell>
          <cell r="D5111" t="str">
            <v>JOB 0540 PLATE รองเบ้าอัดแน่น PATT.20.4X17.67</v>
          </cell>
          <cell r="F5111" t="str">
            <v>JV0303101</v>
          </cell>
          <cell r="G5111">
            <v>37711</v>
          </cell>
          <cell r="H5111">
            <v>2</v>
          </cell>
          <cell r="I5111">
            <v>4925.87</v>
          </cell>
          <cell r="J5111">
            <v>2</v>
          </cell>
          <cell r="K5111">
            <v>37711</v>
          </cell>
          <cell r="N5111">
            <v>82.28</v>
          </cell>
          <cell r="O5111">
            <v>4923.87</v>
          </cell>
          <cell r="P5111">
            <v>4680.09</v>
          </cell>
          <cell r="Q5111">
            <v>4763.53</v>
          </cell>
          <cell r="R5111">
            <v>4841.59</v>
          </cell>
          <cell r="S5111">
            <v>4923.87</v>
          </cell>
          <cell r="T5111">
            <v>0</v>
          </cell>
          <cell r="U5111">
            <v>0</v>
          </cell>
          <cell r="V5111">
            <v>0</v>
          </cell>
          <cell r="W5111">
            <v>0</v>
          </cell>
          <cell r="X5111">
            <v>0</v>
          </cell>
          <cell r="Y5111">
            <v>0</v>
          </cell>
          <cell r="Z5111">
            <v>0</v>
          </cell>
          <cell r="AA5111">
            <v>0</v>
          </cell>
          <cell r="AB5111">
            <v>0</v>
          </cell>
          <cell r="AC5111">
            <v>0</v>
          </cell>
          <cell r="AD5111">
            <v>0</v>
          </cell>
          <cell r="AE5111">
            <v>0</v>
          </cell>
        </row>
        <row r="5112">
          <cell r="C5112" t="str">
            <v>S060400653</v>
          </cell>
          <cell r="D5112" t="str">
            <v>JOB 0523 JIG ดัดท่อปั้มย่น CCA-0247</v>
          </cell>
          <cell r="F5112" t="str">
            <v>JV0303101</v>
          </cell>
          <cell r="G5112">
            <v>37711</v>
          </cell>
          <cell r="H5112">
            <v>1</v>
          </cell>
          <cell r="I5112">
            <v>8999.3700000000008</v>
          </cell>
          <cell r="J5112">
            <v>1.21</v>
          </cell>
          <cell r="K5112">
            <v>37711</v>
          </cell>
          <cell r="N5112">
            <v>152.44999999999999</v>
          </cell>
          <cell r="O5112">
            <v>8998.16</v>
          </cell>
          <cell r="P5112">
            <v>8550.65</v>
          </cell>
          <cell r="Q5112">
            <v>8703.1</v>
          </cell>
          <cell r="R5112">
            <v>8845.7099999999991</v>
          </cell>
          <cell r="S5112">
            <v>8998.16</v>
          </cell>
          <cell r="T5112">
            <v>0</v>
          </cell>
          <cell r="U5112">
            <v>0</v>
          </cell>
          <cell r="V5112">
            <v>0</v>
          </cell>
          <cell r="W5112">
            <v>0</v>
          </cell>
          <cell r="X5112">
            <v>0</v>
          </cell>
          <cell r="Y5112">
            <v>0</v>
          </cell>
          <cell r="Z5112">
            <v>0</v>
          </cell>
          <cell r="AA5112">
            <v>0</v>
          </cell>
          <cell r="AB5112">
            <v>0</v>
          </cell>
          <cell r="AC5112">
            <v>0</v>
          </cell>
          <cell r="AD5112">
            <v>0</v>
          </cell>
          <cell r="AE5112">
            <v>0</v>
          </cell>
        </row>
        <row r="5113">
          <cell r="C5113" t="str">
            <v>S060400654</v>
          </cell>
          <cell r="D5113" t="str">
            <v>JOB 0548 ตัวแบน JIG เชื่อม</v>
          </cell>
          <cell r="F5113" t="str">
            <v>JV0303101</v>
          </cell>
          <cell r="G5113">
            <v>37711</v>
          </cell>
          <cell r="H5113">
            <v>10</v>
          </cell>
          <cell r="I5113">
            <v>3047.88</v>
          </cell>
          <cell r="J5113">
            <v>10</v>
          </cell>
          <cell r="K5113">
            <v>37711</v>
          </cell>
          <cell r="N5113">
            <v>42.13</v>
          </cell>
          <cell r="O5113">
            <v>3037.88</v>
          </cell>
          <cell r="P5113">
            <v>2895.82</v>
          </cell>
          <cell r="Q5113">
            <v>2947.45</v>
          </cell>
          <cell r="R5113">
            <v>2995.75</v>
          </cell>
          <cell r="S5113">
            <v>3037.88</v>
          </cell>
          <cell r="T5113">
            <v>0</v>
          </cell>
          <cell r="U5113">
            <v>0</v>
          </cell>
          <cell r="V5113">
            <v>0</v>
          </cell>
          <cell r="W5113">
            <v>0</v>
          </cell>
          <cell r="X5113">
            <v>0</v>
          </cell>
          <cell r="Y5113">
            <v>0</v>
          </cell>
          <cell r="Z5113">
            <v>0</v>
          </cell>
          <cell r="AA5113">
            <v>0</v>
          </cell>
          <cell r="AB5113">
            <v>0</v>
          </cell>
          <cell r="AC5113">
            <v>0</v>
          </cell>
          <cell r="AD5113">
            <v>0</v>
          </cell>
          <cell r="AE5113">
            <v>0</v>
          </cell>
        </row>
        <row r="5114">
          <cell r="C5114" t="str">
            <v>S060400655</v>
          </cell>
          <cell r="D5114" t="str">
            <v>JOB 0539 หัวเข็มปั้มท่อ 10MM</v>
          </cell>
          <cell r="F5114" t="str">
            <v>JV0303101</v>
          </cell>
          <cell r="G5114">
            <v>37711</v>
          </cell>
          <cell r="H5114">
            <v>1</v>
          </cell>
          <cell r="I5114">
            <v>1099.1300000000001</v>
          </cell>
          <cell r="J5114">
            <v>1</v>
          </cell>
          <cell r="K5114">
            <v>37711</v>
          </cell>
          <cell r="N5114">
            <v>17.73</v>
          </cell>
          <cell r="O5114">
            <v>1098.1300000000001</v>
          </cell>
          <cell r="P5114">
            <v>1044.3599999999999</v>
          </cell>
          <cell r="Q5114">
            <v>1062.98</v>
          </cell>
          <cell r="R5114">
            <v>1080.4000000000001</v>
          </cell>
          <cell r="S5114">
            <v>1098.1300000000001</v>
          </cell>
          <cell r="T5114">
            <v>0</v>
          </cell>
          <cell r="U5114">
            <v>0</v>
          </cell>
          <cell r="V5114">
            <v>0</v>
          </cell>
          <cell r="W5114">
            <v>0</v>
          </cell>
          <cell r="X5114">
            <v>0</v>
          </cell>
          <cell r="Y5114">
            <v>0</v>
          </cell>
          <cell r="Z5114">
            <v>0</v>
          </cell>
          <cell r="AA5114">
            <v>0</v>
          </cell>
          <cell r="AB5114">
            <v>0</v>
          </cell>
          <cell r="AC5114">
            <v>0</v>
          </cell>
          <cell r="AD5114">
            <v>0</v>
          </cell>
          <cell r="AE5114">
            <v>0</v>
          </cell>
        </row>
        <row r="5115">
          <cell r="C5115" t="str">
            <v>S060400656</v>
          </cell>
          <cell r="D5115" t="str">
            <v>JOB 03-014 ลูกยางเทสรั่ว</v>
          </cell>
          <cell r="F5115" t="str">
            <v>JV0303101</v>
          </cell>
          <cell r="G5115">
            <v>37711</v>
          </cell>
          <cell r="H5115">
            <v>40</v>
          </cell>
          <cell r="I5115">
            <v>1280.7</v>
          </cell>
          <cell r="J5115">
            <v>40</v>
          </cell>
          <cell r="K5115">
            <v>37711</v>
          </cell>
          <cell r="N5115">
            <v>0</v>
          </cell>
          <cell r="O5115">
            <v>1240.7</v>
          </cell>
          <cell r="P5115">
            <v>1216.68</v>
          </cell>
          <cell r="Q5115">
            <v>1238.3699999999999</v>
          </cell>
          <cell r="R5115">
            <v>1240.7</v>
          </cell>
          <cell r="S5115">
            <v>1240.7</v>
          </cell>
          <cell r="T5115">
            <v>0</v>
          </cell>
          <cell r="U5115">
            <v>0</v>
          </cell>
          <cell r="V5115">
            <v>0</v>
          </cell>
          <cell r="W5115">
            <v>0</v>
          </cell>
          <cell r="X5115">
            <v>0</v>
          </cell>
          <cell r="Y5115">
            <v>0</v>
          </cell>
          <cell r="Z5115">
            <v>0</v>
          </cell>
          <cell r="AA5115">
            <v>0</v>
          </cell>
          <cell r="AB5115">
            <v>0</v>
          </cell>
          <cell r="AC5115">
            <v>0</v>
          </cell>
          <cell r="AD5115">
            <v>0</v>
          </cell>
          <cell r="AE5115">
            <v>0</v>
          </cell>
        </row>
        <row r="5116">
          <cell r="C5116" t="str">
            <v>S060400657</v>
          </cell>
          <cell r="D5116" t="str">
            <v>หัวเข็ม GAVGE วัด NO.1</v>
          </cell>
          <cell r="F5116" t="str">
            <v>JV0303101</v>
          </cell>
          <cell r="G5116">
            <v>37711</v>
          </cell>
          <cell r="H5116">
            <v>1</v>
          </cell>
          <cell r="I5116">
            <v>1095.93</v>
          </cell>
          <cell r="J5116">
            <v>1</v>
          </cell>
          <cell r="K5116">
            <v>37711</v>
          </cell>
          <cell r="N5116">
            <v>17.559999999999999</v>
          </cell>
          <cell r="O5116">
            <v>1094.93</v>
          </cell>
          <cell r="P5116">
            <v>1041.44</v>
          </cell>
          <cell r="Q5116">
            <v>1060</v>
          </cell>
          <cell r="R5116">
            <v>1077.3699999999999</v>
          </cell>
          <cell r="S5116">
            <v>1094.93</v>
          </cell>
          <cell r="T5116">
            <v>0</v>
          </cell>
          <cell r="U5116">
            <v>0</v>
          </cell>
          <cell r="V5116">
            <v>0</v>
          </cell>
          <cell r="W5116">
            <v>0</v>
          </cell>
          <cell r="X5116">
            <v>0</v>
          </cell>
          <cell r="Y5116">
            <v>0</v>
          </cell>
          <cell r="Z5116">
            <v>0</v>
          </cell>
          <cell r="AA5116">
            <v>0</v>
          </cell>
          <cell r="AB5116">
            <v>0</v>
          </cell>
          <cell r="AC5116">
            <v>0</v>
          </cell>
          <cell r="AD5116">
            <v>0</v>
          </cell>
          <cell r="AE5116">
            <v>0</v>
          </cell>
        </row>
        <row r="5117">
          <cell r="C5117" t="str">
            <v>S060600046</v>
          </cell>
          <cell r="D5117" t="str">
            <v>JOB 0541 หัวขันประแจ TORGVE ขนาด 32 16</v>
          </cell>
          <cell r="F5117" t="str">
            <v>JV0303101</v>
          </cell>
          <cell r="G5117">
            <v>37711</v>
          </cell>
          <cell r="H5117">
            <v>2</v>
          </cell>
          <cell r="I5117">
            <v>4865.26</v>
          </cell>
          <cell r="J5117">
            <v>2</v>
          </cell>
          <cell r="K5117">
            <v>37711</v>
          </cell>
          <cell r="N5117">
            <v>81.05</v>
          </cell>
          <cell r="O5117">
            <v>4863.26</v>
          </cell>
          <cell r="P5117">
            <v>4622.6899999999996</v>
          </cell>
          <cell r="Q5117">
            <v>4705.1099999999997</v>
          </cell>
          <cell r="R5117">
            <v>4782.21</v>
          </cell>
          <cell r="S5117">
            <v>4863.26</v>
          </cell>
          <cell r="T5117">
            <v>0</v>
          </cell>
          <cell r="U5117">
            <v>0</v>
          </cell>
          <cell r="V5117">
            <v>0</v>
          </cell>
          <cell r="W5117">
            <v>0</v>
          </cell>
          <cell r="X5117">
            <v>0</v>
          </cell>
          <cell r="Y5117">
            <v>0</v>
          </cell>
          <cell r="Z5117">
            <v>0</v>
          </cell>
          <cell r="AA5117">
            <v>0</v>
          </cell>
          <cell r="AB5117">
            <v>0</v>
          </cell>
          <cell r="AC5117">
            <v>0</v>
          </cell>
          <cell r="AD5117">
            <v>0</v>
          </cell>
          <cell r="AE5117">
            <v>0</v>
          </cell>
        </row>
        <row r="5118">
          <cell r="C5118" t="str">
            <v>S070201111</v>
          </cell>
          <cell r="D5118" t="str">
            <v>JOB 03-001 ยูเรเทนพิมพ์ CT 1500</v>
          </cell>
          <cell r="F5118" t="str">
            <v>JV0303101</v>
          </cell>
          <cell r="G5118">
            <v>37711</v>
          </cell>
          <cell r="H5118">
            <v>6</v>
          </cell>
          <cell r="I5118">
            <v>1122.8</v>
          </cell>
          <cell r="J5118">
            <v>6</v>
          </cell>
          <cell r="K5118">
            <v>37711</v>
          </cell>
          <cell r="N5118">
            <v>13.16</v>
          </cell>
          <cell r="O5118">
            <v>1116.8</v>
          </cell>
          <cell r="P5118">
            <v>1066.83</v>
          </cell>
          <cell r="Q5118">
            <v>1085.8499999999999</v>
          </cell>
          <cell r="R5118">
            <v>1103.6400000000001</v>
          </cell>
          <cell r="S5118">
            <v>1116.8</v>
          </cell>
          <cell r="T5118">
            <v>0</v>
          </cell>
          <cell r="U5118">
            <v>0</v>
          </cell>
          <cell r="V5118">
            <v>0</v>
          </cell>
          <cell r="W5118">
            <v>0</v>
          </cell>
          <cell r="X5118">
            <v>0</v>
          </cell>
          <cell r="Y5118">
            <v>0</v>
          </cell>
          <cell r="Z5118">
            <v>0</v>
          </cell>
          <cell r="AA5118">
            <v>0</v>
          </cell>
          <cell r="AB5118">
            <v>0</v>
          </cell>
          <cell r="AC5118">
            <v>0</v>
          </cell>
          <cell r="AD5118">
            <v>0</v>
          </cell>
          <cell r="AE5118">
            <v>0</v>
          </cell>
        </row>
        <row r="5119">
          <cell r="C5119" t="str">
            <v>S070201112</v>
          </cell>
          <cell r="D5119" t="str">
            <v>JOB-03-001 ยูเรเทนพิมพ์ CT1600</v>
          </cell>
          <cell r="F5119" t="str">
            <v>JV0303101</v>
          </cell>
          <cell r="G5119">
            <v>37711</v>
          </cell>
          <cell r="H5119">
            <v>7</v>
          </cell>
          <cell r="I5119">
            <v>2778.12</v>
          </cell>
          <cell r="J5119">
            <v>7</v>
          </cell>
          <cell r="K5119">
            <v>37711</v>
          </cell>
          <cell r="N5119">
            <v>40.44</v>
          </cell>
          <cell r="O5119">
            <v>2771.12</v>
          </cell>
          <cell r="P5119">
            <v>2639.6</v>
          </cell>
          <cell r="Q5119">
            <v>2686.66</v>
          </cell>
          <cell r="R5119">
            <v>2730.68</v>
          </cell>
          <cell r="S5119">
            <v>2771.12</v>
          </cell>
          <cell r="T5119">
            <v>0</v>
          </cell>
          <cell r="U5119">
            <v>0</v>
          </cell>
          <cell r="V5119">
            <v>0</v>
          </cell>
          <cell r="W5119">
            <v>0</v>
          </cell>
          <cell r="X5119">
            <v>0</v>
          </cell>
          <cell r="Y5119">
            <v>0</v>
          </cell>
          <cell r="Z5119">
            <v>0</v>
          </cell>
          <cell r="AA5119">
            <v>0</v>
          </cell>
          <cell r="AB5119">
            <v>0</v>
          </cell>
          <cell r="AC5119">
            <v>0</v>
          </cell>
          <cell r="AD5119">
            <v>0</v>
          </cell>
          <cell r="AE5119">
            <v>0</v>
          </cell>
        </row>
        <row r="5120">
          <cell r="C5120" t="str">
            <v>H047000422</v>
          </cell>
          <cell r="D5120" t="str">
            <v>MN-MONITOR D 15" 501S LG</v>
          </cell>
          <cell r="F5120" t="str">
            <v>PV59529750</v>
          </cell>
          <cell r="G5120">
            <v>37712</v>
          </cell>
          <cell r="H5120">
            <v>1</v>
          </cell>
          <cell r="I5120">
            <v>3224.3</v>
          </cell>
          <cell r="J5120">
            <v>2.1800000000000002</v>
          </cell>
          <cell r="K5120">
            <v>37712</v>
          </cell>
          <cell r="N5120">
            <v>54.62</v>
          </cell>
          <cell r="O5120">
            <v>3222.12</v>
          </cell>
          <cell r="P5120">
            <v>3061.78</v>
          </cell>
          <cell r="Q5120">
            <v>3116.4</v>
          </cell>
          <cell r="R5120">
            <v>3167.5</v>
          </cell>
          <cell r="S5120">
            <v>3222.12</v>
          </cell>
          <cell r="T5120">
            <v>0</v>
          </cell>
          <cell r="U5120">
            <v>0</v>
          </cell>
          <cell r="V5120">
            <v>0</v>
          </cell>
          <cell r="W5120">
            <v>0</v>
          </cell>
          <cell r="X5120">
            <v>0</v>
          </cell>
          <cell r="Y5120">
            <v>0</v>
          </cell>
          <cell r="Z5120">
            <v>0</v>
          </cell>
          <cell r="AA5120">
            <v>0</v>
          </cell>
          <cell r="AB5120">
            <v>0</v>
          </cell>
          <cell r="AC5120">
            <v>0</v>
          </cell>
          <cell r="AD5120">
            <v>0</v>
          </cell>
          <cell r="AE5120">
            <v>0</v>
          </cell>
        </row>
        <row r="5121">
          <cell r="C5121" t="str">
            <v>S060400658</v>
          </cell>
          <cell r="D5121" t="str">
            <v>MOTOR MISUBISHI 3HP SFJR6P</v>
          </cell>
          <cell r="F5121" t="str">
            <v>RR0304001</v>
          </cell>
          <cell r="G5121">
            <v>37712</v>
          </cell>
          <cell r="H5121">
            <v>1</v>
          </cell>
          <cell r="I5121">
            <v>4675</v>
          </cell>
          <cell r="J5121">
            <v>3.24</v>
          </cell>
          <cell r="K5121">
            <v>37712</v>
          </cell>
          <cell r="N5121">
            <v>79.19</v>
          </cell>
          <cell r="O5121">
            <v>4671.76</v>
          </cell>
          <cell r="P5121">
            <v>4439.3</v>
          </cell>
          <cell r="Q5121">
            <v>4518.49</v>
          </cell>
          <cell r="R5121">
            <v>4592.57</v>
          </cell>
          <cell r="S5121">
            <v>4671.76</v>
          </cell>
          <cell r="T5121">
            <v>0</v>
          </cell>
          <cell r="U5121">
            <v>0</v>
          </cell>
          <cell r="V5121">
            <v>0</v>
          </cell>
          <cell r="W5121">
            <v>0</v>
          </cell>
          <cell r="X5121">
            <v>0</v>
          </cell>
          <cell r="Y5121">
            <v>0</v>
          </cell>
          <cell r="Z5121">
            <v>0</v>
          </cell>
          <cell r="AA5121">
            <v>0</v>
          </cell>
          <cell r="AB5121">
            <v>0</v>
          </cell>
          <cell r="AC5121">
            <v>0</v>
          </cell>
          <cell r="AD5121">
            <v>0</v>
          </cell>
          <cell r="AE5121">
            <v>0</v>
          </cell>
        </row>
        <row r="5122">
          <cell r="C5122" t="str">
            <v>S060400659</v>
          </cell>
          <cell r="D5122" t="str">
            <v>MOTOR MISUBISHI 1HP SFJR4P</v>
          </cell>
          <cell r="F5122" t="str">
            <v>RR0304001</v>
          </cell>
          <cell r="G5122">
            <v>37712</v>
          </cell>
          <cell r="H5122">
            <v>1</v>
          </cell>
          <cell r="I5122">
            <v>2244</v>
          </cell>
          <cell r="J5122">
            <v>1.44</v>
          </cell>
          <cell r="K5122">
            <v>37712</v>
          </cell>
          <cell r="N5122">
            <v>38.01</v>
          </cell>
          <cell r="O5122">
            <v>2242.56</v>
          </cell>
          <cell r="P5122">
            <v>2130.98</v>
          </cell>
          <cell r="Q5122">
            <v>2168.9899999999998</v>
          </cell>
          <cell r="R5122">
            <v>2204.5500000000002</v>
          </cell>
          <cell r="S5122">
            <v>2242.56</v>
          </cell>
          <cell r="T5122">
            <v>0</v>
          </cell>
          <cell r="U5122">
            <v>0</v>
          </cell>
          <cell r="V5122">
            <v>0</v>
          </cell>
          <cell r="W5122">
            <v>0</v>
          </cell>
          <cell r="X5122">
            <v>0</v>
          </cell>
          <cell r="Y5122">
            <v>0</v>
          </cell>
          <cell r="Z5122">
            <v>0</v>
          </cell>
          <cell r="AA5122">
            <v>0</v>
          </cell>
          <cell r="AB5122">
            <v>0</v>
          </cell>
          <cell r="AC5122">
            <v>0</v>
          </cell>
          <cell r="AD5122">
            <v>0</v>
          </cell>
          <cell r="AE5122">
            <v>0</v>
          </cell>
        </row>
        <row r="5123">
          <cell r="C5123" t="str">
            <v>S049900450</v>
          </cell>
          <cell r="D5123" t="str">
            <v>โต๊ะคอมพิวเตอร์</v>
          </cell>
          <cell r="F5123" t="str">
            <v>RR0304237</v>
          </cell>
          <cell r="G5123">
            <v>37735</v>
          </cell>
          <cell r="H5123">
            <v>1</v>
          </cell>
          <cell r="I5123">
            <v>1500</v>
          </cell>
          <cell r="J5123">
            <v>19.89</v>
          </cell>
          <cell r="K5123">
            <v>37735</v>
          </cell>
          <cell r="N5123">
            <v>25.41</v>
          </cell>
          <cell r="O5123">
            <v>1480.11</v>
          </cell>
          <cell r="P5123">
            <v>1405.52</v>
          </cell>
          <cell r="Q5123">
            <v>1430.93</v>
          </cell>
          <cell r="R5123">
            <v>1454.7</v>
          </cell>
          <cell r="S5123">
            <v>1480.11</v>
          </cell>
          <cell r="T5123">
            <v>0</v>
          </cell>
          <cell r="U5123">
            <v>0</v>
          </cell>
          <cell r="V5123">
            <v>0</v>
          </cell>
          <cell r="W5123">
            <v>0</v>
          </cell>
          <cell r="X5123">
            <v>0</v>
          </cell>
          <cell r="Y5123">
            <v>0</v>
          </cell>
          <cell r="Z5123">
            <v>0</v>
          </cell>
          <cell r="AA5123">
            <v>0</v>
          </cell>
          <cell r="AB5123">
            <v>0</v>
          </cell>
          <cell r="AC5123">
            <v>0</v>
          </cell>
          <cell r="AD5123">
            <v>0</v>
          </cell>
          <cell r="AE5123">
            <v>0</v>
          </cell>
        </row>
        <row r="5124">
          <cell r="C5124" t="str">
            <v>S060300508</v>
          </cell>
          <cell r="D5124" t="str">
            <v>ปั้ม MITSUBISHI WP-305M 220V</v>
          </cell>
          <cell r="F5124" t="str">
            <v>RR0304252</v>
          </cell>
          <cell r="G5124">
            <v>37734</v>
          </cell>
          <cell r="H5124">
            <v>1</v>
          </cell>
          <cell r="I5124">
            <v>5800</v>
          </cell>
          <cell r="J5124">
            <v>73.95</v>
          </cell>
          <cell r="K5124">
            <v>37734</v>
          </cell>
          <cell r="N5124">
            <v>98.25</v>
          </cell>
          <cell r="O5124">
            <v>5726.05</v>
          </cell>
          <cell r="P5124">
            <v>5437.64</v>
          </cell>
          <cell r="Q5124">
            <v>5535.89</v>
          </cell>
          <cell r="R5124">
            <v>5627.8</v>
          </cell>
          <cell r="S5124">
            <v>5726.05</v>
          </cell>
          <cell r="T5124">
            <v>0</v>
          </cell>
          <cell r="U5124">
            <v>0</v>
          </cell>
          <cell r="V5124">
            <v>0</v>
          </cell>
          <cell r="W5124">
            <v>0</v>
          </cell>
          <cell r="X5124">
            <v>0</v>
          </cell>
          <cell r="Y5124">
            <v>0</v>
          </cell>
          <cell r="Z5124">
            <v>0</v>
          </cell>
          <cell r="AA5124">
            <v>0</v>
          </cell>
          <cell r="AB5124">
            <v>0</v>
          </cell>
          <cell r="AC5124">
            <v>0</v>
          </cell>
          <cell r="AD5124">
            <v>0</v>
          </cell>
          <cell r="AE5124">
            <v>0</v>
          </cell>
        </row>
        <row r="5125">
          <cell r="C5125" t="str">
            <v>S049900451</v>
          </cell>
          <cell r="D5125" t="str">
            <v>บอร์ดไม้ก๊อก 120X240CM</v>
          </cell>
          <cell r="F5125" t="str">
            <v>RR0304265</v>
          </cell>
          <cell r="G5125">
            <v>37737</v>
          </cell>
          <cell r="H5125">
            <v>1</v>
          </cell>
          <cell r="I5125">
            <v>1600</v>
          </cell>
          <cell r="J5125">
            <v>23</v>
          </cell>
          <cell r="K5125">
            <v>37737</v>
          </cell>
          <cell r="N5125">
            <v>27.1</v>
          </cell>
          <cell r="O5125">
            <v>1577</v>
          </cell>
          <cell r="P5125">
            <v>1497.44</v>
          </cell>
          <cell r="Q5125">
            <v>1524.54</v>
          </cell>
          <cell r="R5125">
            <v>1549.9</v>
          </cell>
          <cell r="S5125">
            <v>1577</v>
          </cell>
          <cell r="T5125">
            <v>0</v>
          </cell>
          <cell r="U5125">
            <v>0</v>
          </cell>
          <cell r="V5125">
            <v>0</v>
          </cell>
          <cell r="W5125">
            <v>0</v>
          </cell>
          <cell r="X5125">
            <v>0</v>
          </cell>
          <cell r="Y5125">
            <v>0</v>
          </cell>
          <cell r="Z5125">
            <v>0</v>
          </cell>
          <cell r="AA5125">
            <v>0</v>
          </cell>
          <cell r="AB5125">
            <v>0</v>
          </cell>
          <cell r="AC5125">
            <v>0</v>
          </cell>
          <cell r="AD5125">
            <v>0</v>
          </cell>
          <cell r="AE5125">
            <v>0</v>
          </cell>
        </row>
        <row r="5126">
          <cell r="C5126" t="str">
            <v>S060800305</v>
          </cell>
          <cell r="D5126" t="str">
            <v>ไมโครมิเตอร์วัดท่อ รุ่น 115-302</v>
          </cell>
          <cell r="F5126" t="str">
            <v>RR0304270</v>
          </cell>
          <cell r="G5126">
            <v>37737</v>
          </cell>
          <cell r="H5126">
            <v>1</v>
          </cell>
          <cell r="I5126">
            <v>2600</v>
          </cell>
          <cell r="J5126">
            <v>37.549999999999997</v>
          </cell>
          <cell r="K5126">
            <v>37737</v>
          </cell>
          <cell r="N5126">
            <v>44.04</v>
          </cell>
          <cell r="O5126">
            <v>2562.4499999999998</v>
          </cell>
          <cell r="P5126">
            <v>2433.17</v>
          </cell>
          <cell r="Q5126">
            <v>2477.21</v>
          </cell>
          <cell r="R5126">
            <v>2518.41</v>
          </cell>
          <cell r="S5126">
            <v>2562.4499999999998</v>
          </cell>
          <cell r="T5126">
            <v>0</v>
          </cell>
          <cell r="U5126">
            <v>0</v>
          </cell>
          <cell r="V5126">
            <v>0</v>
          </cell>
          <cell r="W5126">
            <v>0</v>
          </cell>
          <cell r="X5126">
            <v>0</v>
          </cell>
          <cell r="Y5126">
            <v>0</v>
          </cell>
          <cell r="Z5126">
            <v>0</v>
          </cell>
          <cell r="AA5126">
            <v>0</v>
          </cell>
          <cell r="AB5126">
            <v>0</v>
          </cell>
          <cell r="AC5126">
            <v>0</v>
          </cell>
          <cell r="AD5126">
            <v>0</v>
          </cell>
          <cell r="AE5126">
            <v>0</v>
          </cell>
        </row>
        <row r="5127">
          <cell r="C5127" t="str">
            <v>S060800306</v>
          </cell>
          <cell r="D5127" t="str">
            <v>เครื่องวัดอุณหภูมิมือถือ UN-306A</v>
          </cell>
          <cell r="F5127" t="str">
            <v>RR0305052</v>
          </cell>
          <cell r="G5127">
            <v>37747</v>
          </cell>
          <cell r="H5127">
            <v>1</v>
          </cell>
          <cell r="I5127">
            <v>2465</v>
          </cell>
          <cell r="J5127">
            <v>48.97</v>
          </cell>
          <cell r="K5127">
            <v>37747</v>
          </cell>
          <cell r="N5127">
            <v>41.76</v>
          </cell>
          <cell r="O5127">
            <v>2416.0300000000002</v>
          </cell>
          <cell r="P5127">
            <v>2293.4499999999998</v>
          </cell>
          <cell r="Q5127">
            <v>2335.21</v>
          </cell>
          <cell r="R5127">
            <v>2374.27</v>
          </cell>
          <cell r="S5127">
            <v>2416.0300000000002</v>
          </cell>
          <cell r="T5127">
            <v>0</v>
          </cell>
          <cell r="U5127">
            <v>0</v>
          </cell>
          <cell r="V5127">
            <v>0</v>
          </cell>
          <cell r="W5127">
            <v>0</v>
          </cell>
          <cell r="X5127">
            <v>0</v>
          </cell>
          <cell r="Y5127">
            <v>0</v>
          </cell>
          <cell r="Z5127">
            <v>0</v>
          </cell>
          <cell r="AA5127">
            <v>0</v>
          </cell>
          <cell r="AB5127">
            <v>0</v>
          </cell>
          <cell r="AC5127">
            <v>0</v>
          </cell>
          <cell r="AD5127">
            <v>0</v>
          </cell>
          <cell r="AE5127">
            <v>0</v>
          </cell>
        </row>
        <row r="5128">
          <cell r="C5128" t="str">
            <v>S060800307</v>
          </cell>
          <cell r="D5128" t="str">
            <v>เครื่องเป่าลม มากีต้า 4014N</v>
          </cell>
          <cell r="F5128" t="str">
            <v>RR0305072</v>
          </cell>
          <cell r="G5128">
            <v>37749</v>
          </cell>
          <cell r="H5128">
            <v>2</v>
          </cell>
          <cell r="I5128">
            <v>6800</v>
          </cell>
          <cell r="J5128">
            <v>142.44</v>
          </cell>
          <cell r="K5128">
            <v>37749</v>
          </cell>
          <cell r="N5128">
            <v>115.19</v>
          </cell>
          <cell r="O5128">
            <v>6657.56</v>
          </cell>
          <cell r="P5128">
            <v>6319.42</v>
          </cell>
          <cell r="Q5128">
            <v>6434.61</v>
          </cell>
          <cell r="R5128">
            <v>6542.37</v>
          </cell>
          <cell r="S5128">
            <v>6657.56</v>
          </cell>
          <cell r="T5128">
            <v>0</v>
          </cell>
          <cell r="U5128">
            <v>0</v>
          </cell>
          <cell r="V5128">
            <v>0</v>
          </cell>
          <cell r="W5128">
            <v>0</v>
          </cell>
          <cell r="X5128">
            <v>0</v>
          </cell>
          <cell r="Y5128">
            <v>0</v>
          </cell>
          <cell r="Z5128">
            <v>0</v>
          </cell>
          <cell r="AA5128">
            <v>0</v>
          </cell>
          <cell r="AB5128">
            <v>0</v>
          </cell>
          <cell r="AC5128">
            <v>0</v>
          </cell>
          <cell r="AD5128">
            <v>0</v>
          </cell>
          <cell r="AE5128">
            <v>0</v>
          </cell>
        </row>
        <row r="5129">
          <cell r="C5129" t="str">
            <v>S049900452</v>
          </cell>
          <cell r="D5129" t="str">
            <v>พัดลม 24"</v>
          </cell>
          <cell r="F5129" t="str">
            <v>RR0305135</v>
          </cell>
          <cell r="G5129">
            <v>37750</v>
          </cell>
          <cell r="H5129">
            <v>1</v>
          </cell>
          <cell r="I5129">
            <v>2550</v>
          </cell>
          <cell r="J5129">
            <v>54.68</v>
          </cell>
          <cell r="K5129">
            <v>37750</v>
          </cell>
          <cell r="N5129">
            <v>43.2</v>
          </cell>
          <cell r="O5129">
            <v>2495.3200000000002</v>
          </cell>
          <cell r="P5129">
            <v>2368.5100000000002</v>
          </cell>
          <cell r="Q5129">
            <v>2411.71</v>
          </cell>
          <cell r="R5129">
            <v>2452.12</v>
          </cell>
          <cell r="S5129">
            <v>2495.3200000000002</v>
          </cell>
          <cell r="T5129">
            <v>0</v>
          </cell>
          <cell r="U5129">
            <v>0</v>
          </cell>
          <cell r="V5129">
            <v>0</v>
          </cell>
          <cell r="W5129">
            <v>0</v>
          </cell>
          <cell r="X5129">
            <v>0</v>
          </cell>
          <cell r="Y5129">
            <v>0</v>
          </cell>
          <cell r="Z5129">
            <v>0</v>
          </cell>
          <cell r="AA5129">
            <v>0</v>
          </cell>
          <cell r="AB5129">
            <v>0</v>
          </cell>
          <cell r="AC5129">
            <v>0</v>
          </cell>
          <cell r="AD5129">
            <v>0</v>
          </cell>
          <cell r="AE5129">
            <v>0</v>
          </cell>
        </row>
        <row r="5130">
          <cell r="C5130" t="str">
            <v>S060800308</v>
          </cell>
          <cell r="D5130" t="str">
            <v>DG4V3-S-2C-MUD5-60 220V</v>
          </cell>
          <cell r="F5130" t="str">
            <v>RR0305154</v>
          </cell>
          <cell r="G5130">
            <v>37754</v>
          </cell>
          <cell r="H5130">
            <v>1</v>
          </cell>
          <cell r="I5130">
            <v>4505</v>
          </cell>
          <cell r="J5130">
            <v>106.96</v>
          </cell>
          <cell r="K5130">
            <v>37754</v>
          </cell>
          <cell r="N5130">
            <v>76.31</v>
          </cell>
          <cell r="O5130">
            <v>4398.04</v>
          </cell>
          <cell r="P5130">
            <v>4174.03</v>
          </cell>
          <cell r="Q5130">
            <v>4250.34</v>
          </cell>
          <cell r="R5130">
            <v>4321.7299999999996</v>
          </cell>
          <cell r="S5130">
            <v>4398.04</v>
          </cell>
          <cell r="T5130">
            <v>0</v>
          </cell>
          <cell r="U5130">
            <v>0</v>
          </cell>
          <cell r="V5130">
            <v>0</v>
          </cell>
          <cell r="W5130">
            <v>0</v>
          </cell>
          <cell r="X5130">
            <v>0</v>
          </cell>
          <cell r="Y5130">
            <v>0</v>
          </cell>
          <cell r="Z5130">
            <v>0</v>
          </cell>
          <cell r="AA5130">
            <v>0</v>
          </cell>
          <cell r="AB5130">
            <v>0</v>
          </cell>
          <cell r="AC5130">
            <v>0</v>
          </cell>
          <cell r="AD5130">
            <v>0</v>
          </cell>
          <cell r="AE5130">
            <v>0</v>
          </cell>
        </row>
        <row r="5131">
          <cell r="C5131" t="str">
            <v>S060800309</v>
          </cell>
          <cell r="D5131" t="str">
            <v>โคมไฟตั้งโต๊ะเขียนแบบ</v>
          </cell>
          <cell r="F5131" t="str">
            <v>RR0305210</v>
          </cell>
          <cell r="G5131">
            <v>37751</v>
          </cell>
          <cell r="H5131">
            <v>1</v>
          </cell>
          <cell r="I5131">
            <v>950</v>
          </cell>
          <cell r="J5131">
            <v>20.86</v>
          </cell>
          <cell r="K5131">
            <v>37751</v>
          </cell>
          <cell r="N5131">
            <v>16.09</v>
          </cell>
          <cell r="O5131">
            <v>929.14</v>
          </cell>
          <cell r="P5131">
            <v>881.91</v>
          </cell>
          <cell r="Q5131">
            <v>898</v>
          </cell>
          <cell r="R5131">
            <v>913.05</v>
          </cell>
          <cell r="S5131">
            <v>929.14</v>
          </cell>
          <cell r="T5131">
            <v>0</v>
          </cell>
          <cell r="U5131">
            <v>0</v>
          </cell>
          <cell r="V5131">
            <v>0</v>
          </cell>
          <cell r="W5131">
            <v>0</v>
          </cell>
          <cell r="X5131">
            <v>0</v>
          </cell>
          <cell r="Y5131">
            <v>0</v>
          </cell>
          <cell r="Z5131">
            <v>0</v>
          </cell>
          <cell r="AA5131">
            <v>0</v>
          </cell>
          <cell r="AB5131">
            <v>0</v>
          </cell>
          <cell r="AC5131">
            <v>0</v>
          </cell>
          <cell r="AD5131">
            <v>0</v>
          </cell>
          <cell r="AE5131">
            <v>0</v>
          </cell>
        </row>
        <row r="5132">
          <cell r="C5132" t="str">
            <v>S060800310</v>
          </cell>
          <cell r="D5132" t="str">
            <v>ปั้มน้ำหอยโข่ง ทางน้ำเข้าตรง</v>
          </cell>
          <cell r="F5132" t="str">
            <v>RR0305210</v>
          </cell>
          <cell r="G5132">
            <v>37751</v>
          </cell>
          <cell r="H5132">
            <v>1</v>
          </cell>
          <cell r="I5132">
            <v>1700</v>
          </cell>
          <cell r="J5132">
            <v>37.32</v>
          </cell>
          <cell r="K5132">
            <v>37751</v>
          </cell>
          <cell r="N5132">
            <v>28.8</v>
          </cell>
          <cell r="O5132">
            <v>1662.68</v>
          </cell>
          <cell r="P5132">
            <v>1578.14</v>
          </cell>
          <cell r="Q5132">
            <v>1606.94</v>
          </cell>
          <cell r="R5132">
            <v>1633.88</v>
          </cell>
          <cell r="S5132">
            <v>1662.68</v>
          </cell>
          <cell r="T5132">
            <v>0</v>
          </cell>
          <cell r="U5132">
            <v>0</v>
          </cell>
          <cell r="V5132">
            <v>0</v>
          </cell>
          <cell r="W5132">
            <v>0</v>
          </cell>
          <cell r="X5132">
            <v>0</v>
          </cell>
          <cell r="Y5132">
            <v>0</v>
          </cell>
          <cell r="Z5132">
            <v>0</v>
          </cell>
          <cell r="AA5132">
            <v>0</v>
          </cell>
          <cell r="AB5132">
            <v>0</v>
          </cell>
          <cell r="AC5132">
            <v>0</v>
          </cell>
          <cell r="AD5132">
            <v>0</v>
          </cell>
          <cell r="AE5132">
            <v>0</v>
          </cell>
        </row>
        <row r="5133">
          <cell r="C5133" t="str">
            <v>S060300520</v>
          </cell>
          <cell r="D5133" t="str">
            <v>เครื่องมือยกของ MANSUL STACKER MODEL M1000/1900</v>
          </cell>
          <cell r="E5133" t="str">
            <v>RR</v>
          </cell>
          <cell r="F5133" t="str">
            <v>RR0305215</v>
          </cell>
          <cell r="G5133">
            <v>37762</v>
          </cell>
          <cell r="H5133">
            <v>1</v>
          </cell>
          <cell r="I5133">
            <v>38500</v>
          </cell>
          <cell r="J5133">
            <v>1081.1099999999999</v>
          </cell>
          <cell r="K5133">
            <v>37762</v>
          </cell>
          <cell r="N5133">
            <v>652.19000000000005</v>
          </cell>
          <cell r="O5133">
            <v>37418.89</v>
          </cell>
          <cell r="P5133">
            <v>35504.400000000001</v>
          </cell>
          <cell r="Q5133">
            <v>36156.589999999997</v>
          </cell>
          <cell r="R5133">
            <v>36766.699999999997</v>
          </cell>
          <cell r="S5133">
            <v>37418.89</v>
          </cell>
          <cell r="T5133">
            <v>0</v>
          </cell>
          <cell r="U5133">
            <v>0</v>
          </cell>
          <cell r="V5133">
            <v>0</v>
          </cell>
          <cell r="W5133">
            <v>0</v>
          </cell>
          <cell r="X5133">
            <v>0</v>
          </cell>
          <cell r="Y5133">
            <v>0</v>
          </cell>
          <cell r="Z5133">
            <v>0</v>
          </cell>
          <cell r="AA5133">
            <v>0</v>
          </cell>
          <cell r="AB5133">
            <v>0</v>
          </cell>
          <cell r="AC5133">
            <v>0</v>
          </cell>
          <cell r="AD5133">
            <v>0</v>
          </cell>
          <cell r="AE5133">
            <v>0</v>
          </cell>
        </row>
        <row r="5134">
          <cell r="C5134" t="str">
            <v>S060300521</v>
          </cell>
          <cell r="D5134" t="str">
            <v>รถยกลาก OKUTSU  น้ำหนักยกได้ 2500 KGS.</v>
          </cell>
          <cell r="F5134" t="str">
            <v>RR0305215</v>
          </cell>
          <cell r="G5134">
            <v>37762</v>
          </cell>
          <cell r="H5134">
            <v>1</v>
          </cell>
          <cell r="I5134">
            <v>12000</v>
          </cell>
          <cell r="J5134">
            <v>336.88</v>
          </cell>
          <cell r="K5134">
            <v>37762</v>
          </cell>
          <cell r="N5134">
            <v>203.28</v>
          </cell>
          <cell r="O5134">
            <v>11663.12</v>
          </cell>
          <cell r="P5134">
            <v>11066.4</v>
          </cell>
          <cell r="Q5134">
            <v>11269.68</v>
          </cell>
          <cell r="R5134">
            <v>11459.84</v>
          </cell>
          <cell r="S5134">
            <v>11663.12</v>
          </cell>
          <cell r="T5134">
            <v>0</v>
          </cell>
          <cell r="U5134">
            <v>0</v>
          </cell>
          <cell r="V5134">
            <v>0</v>
          </cell>
          <cell r="W5134">
            <v>0</v>
          </cell>
          <cell r="X5134">
            <v>0</v>
          </cell>
          <cell r="Y5134">
            <v>0</v>
          </cell>
          <cell r="Z5134">
            <v>0</v>
          </cell>
          <cell r="AA5134">
            <v>0</v>
          </cell>
          <cell r="AB5134">
            <v>0</v>
          </cell>
          <cell r="AC5134">
            <v>0</v>
          </cell>
          <cell r="AD5134">
            <v>0</v>
          </cell>
          <cell r="AE5134">
            <v>0</v>
          </cell>
        </row>
        <row r="5135">
          <cell r="C5135" t="str">
            <v>S060800311</v>
          </cell>
          <cell r="D5135" t="str">
            <v>เวอร์เนียรุ่น 530-114</v>
          </cell>
          <cell r="F5135" t="str">
            <v>RR0305352</v>
          </cell>
          <cell r="G5135">
            <v>37769</v>
          </cell>
          <cell r="H5135">
            <v>1</v>
          </cell>
          <cell r="I5135">
            <v>1358</v>
          </cell>
          <cell r="J5135">
            <v>43.37</v>
          </cell>
          <cell r="K5135">
            <v>37769</v>
          </cell>
          <cell r="N5135">
            <v>23</v>
          </cell>
          <cell r="O5135">
            <v>1314.63</v>
          </cell>
          <cell r="P5135">
            <v>1247.1099999999999</v>
          </cell>
          <cell r="Q5135">
            <v>1270.1099999999999</v>
          </cell>
          <cell r="R5135">
            <v>1291.6300000000001</v>
          </cell>
          <cell r="S5135">
            <v>1314.63</v>
          </cell>
          <cell r="T5135">
            <v>0</v>
          </cell>
          <cell r="U5135">
            <v>0</v>
          </cell>
          <cell r="V5135">
            <v>0</v>
          </cell>
          <cell r="W5135">
            <v>0</v>
          </cell>
          <cell r="X5135">
            <v>0</v>
          </cell>
          <cell r="Y5135">
            <v>0</v>
          </cell>
          <cell r="Z5135">
            <v>0</v>
          </cell>
          <cell r="AA5135">
            <v>0</v>
          </cell>
          <cell r="AB5135">
            <v>0</v>
          </cell>
          <cell r="AC5135">
            <v>0</v>
          </cell>
          <cell r="AD5135">
            <v>0</v>
          </cell>
          <cell r="AE5135">
            <v>0</v>
          </cell>
        </row>
        <row r="5136">
          <cell r="C5136" t="str">
            <v>S070800038</v>
          </cell>
          <cell r="D5136" t="str">
            <v>แม่พิมพ์ MOLD CHARGE RUB-120</v>
          </cell>
          <cell r="F5136" t="str">
            <v>RR0305361</v>
          </cell>
          <cell r="G5136">
            <v>37771</v>
          </cell>
          <cell r="H5136">
            <v>1</v>
          </cell>
          <cell r="I5136">
            <v>35000</v>
          </cell>
          <cell r="J5136">
            <v>1155.47</v>
          </cell>
          <cell r="K5136">
            <v>37771</v>
          </cell>
          <cell r="N5136">
            <v>592.9</v>
          </cell>
          <cell r="O5136">
            <v>33844.53</v>
          </cell>
          <cell r="P5136">
            <v>32104.09</v>
          </cell>
          <cell r="Q5136">
            <v>32696.99</v>
          </cell>
          <cell r="R5136">
            <v>33251.629999999997</v>
          </cell>
          <cell r="S5136">
            <v>33844.53</v>
          </cell>
          <cell r="T5136">
            <v>0</v>
          </cell>
          <cell r="U5136">
            <v>0</v>
          </cell>
          <cell r="V5136">
            <v>0</v>
          </cell>
          <cell r="W5136">
            <v>0</v>
          </cell>
          <cell r="X5136">
            <v>0</v>
          </cell>
          <cell r="Y5136">
            <v>0</v>
          </cell>
          <cell r="Z5136">
            <v>0</v>
          </cell>
          <cell r="AA5136">
            <v>0</v>
          </cell>
          <cell r="AB5136">
            <v>0</v>
          </cell>
          <cell r="AC5136">
            <v>0</v>
          </cell>
          <cell r="AD5136">
            <v>0</v>
          </cell>
          <cell r="AE5136">
            <v>0</v>
          </cell>
        </row>
        <row r="5137">
          <cell r="C5137" t="str">
            <v>S070201129</v>
          </cell>
          <cell r="D5137" t="str">
            <v>JOB 0531 แม่พิมพ์เจาะรู BLANK ENDPLATE DXC-0721</v>
          </cell>
          <cell r="F5137" t="str">
            <v>JV0305029</v>
          </cell>
          <cell r="G5137">
            <v>37772</v>
          </cell>
          <cell r="H5137">
            <v>1</v>
          </cell>
          <cell r="I5137">
            <v>35006.699999999997</v>
          </cell>
          <cell r="J5137">
            <v>1175</v>
          </cell>
          <cell r="K5137">
            <v>37772</v>
          </cell>
          <cell r="N5137">
            <v>593.01</v>
          </cell>
          <cell r="O5137">
            <v>33831.699999999997</v>
          </cell>
          <cell r="P5137">
            <v>32090.93</v>
          </cell>
          <cell r="Q5137">
            <v>32683.94</v>
          </cell>
          <cell r="R5137">
            <v>33238.69</v>
          </cell>
          <cell r="S5137">
            <v>33831.699999999997</v>
          </cell>
          <cell r="T5137">
            <v>0</v>
          </cell>
          <cell r="U5137">
            <v>0</v>
          </cell>
          <cell r="V5137">
            <v>0</v>
          </cell>
          <cell r="W5137">
            <v>0</v>
          </cell>
          <cell r="X5137">
            <v>0</v>
          </cell>
          <cell r="Y5137">
            <v>0</v>
          </cell>
          <cell r="Z5137">
            <v>0</v>
          </cell>
          <cell r="AA5137">
            <v>0</v>
          </cell>
          <cell r="AB5137">
            <v>0</v>
          </cell>
          <cell r="AC5137">
            <v>0</v>
          </cell>
          <cell r="AD5137">
            <v>0</v>
          </cell>
          <cell r="AE5137">
            <v>0</v>
          </cell>
        </row>
        <row r="5138">
          <cell r="C5138" t="str">
            <v>S070201130</v>
          </cell>
          <cell r="D5138" t="str">
            <v>JOB 0512 แม่พิมพ์ปั้ม ORING CU 28MM</v>
          </cell>
          <cell r="F5138" t="str">
            <v>JV0305029</v>
          </cell>
          <cell r="G5138">
            <v>37772</v>
          </cell>
          <cell r="H5138">
            <v>1</v>
          </cell>
          <cell r="I5138">
            <v>4796</v>
          </cell>
          <cell r="J5138">
            <v>160.9</v>
          </cell>
          <cell r="K5138">
            <v>37772</v>
          </cell>
          <cell r="N5138">
            <v>81.239999999999995</v>
          </cell>
          <cell r="O5138">
            <v>4635.1000000000004</v>
          </cell>
          <cell r="P5138">
            <v>4396.62</v>
          </cell>
          <cell r="Q5138">
            <v>4477.8599999999997</v>
          </cell>
          <cell r="R5138">
            <v>4553.8599999999997</v>
          </cell>
          <cell r="S5138">
            <v>4635.1000000000004</v>
          </cell>
          <cell r="T5138">
            <v>0</v>
          </cell>
          <cell r="U5138">
            <v>0</v>
          </cell>
          <cell r="V5138">
            <v>0</v>
          </cell>
          <cell r="W5138">
            <v>0</v>
          </cell>
          <cell r="X5138">
            <v>0</v>
          </cell>
          <cell r="Y5138">
            <v>0</v>
          </cell>
          <cell r="Z5138">
            <v>0</v>
          </cell>
          <cell r="AA5138">
            <v>0</v>
          </cell>
          <cell r="AB5138">
            <v>0</v>
          </cell>
          <cell r="AC5138">
            <v>0</v>
          </cell>
          <cell r="AD5138">
            <v>0</v>
          </cell>
          <cell r="AE5138">
            <v>0</v>
          </cell>
        </row>
        <row r="5139">
          <cell r="C5139" t="str">
            <v>S070201131</v>
          </cell>
          <cell r="D5139" t="str">
            <v>JOB 0512 แม่พิมพ์ปั้ม ORING CU 22MM</v>
          </cell>
          <cell r="F5139" t="str">
            <v>JV0305029</v>
          </cell>
          <cell r="G5139">
            <v>37772</v>
          </cell>
          <cell r="H5139">
            <v>1</v>
          </cell>
          <cell r="I5139">
            <v>4653.7</v>
          </cell>
          <cell r="J5139">
            <v>156.16999999999999</v>
          </cell>
          <cell r="K5139">
            <v>37772</v>
          </cell>
          <cell r="N5139">
            <v>78.83</v>
          </cell>
          <cell r="O5139">
            <v>4497.53</v>
          </cell>
          <cell r="P5139">
            <v>4266.12</v>
          </cell>
          <cell r="Q5139">
            <v>4344.95</v>
          </cell>
          <cell r="R5139">
            <v>4418.7</v>
          </cell>
          <cell r="S5139">
            <v>4497.53</v>
          </cell>
          <cell r="T5139">
            <v>0</v>
          </cell>
          <cell r="U5139">
            <v>0</v>
          </cell>
          <cell r="V5139">
            <v>0</v>
          </cell>
          <cell r="W5139">
            <v>0</v>
          </cell>
          <cell r="X5139">
            <v>0</v>
          </cell>
          <cell r="Y5139">
            <v>0</v>
          </cell>
          <cell r="Z5139">
            <v>0</v>
          </cell>
          <cell r="AA5139">
            <v>0</v>
          </cell>
          <cell r="AB5139">
            <v>0</v>
          </cell>
          <cell r="AC5139">
            <v>0</v>
          </cell>
          <cell r="AD5139">
            <v>0</v>
          </cell>
          <cell r="AE5139">
            <v>0</v>
          </cell>
        </row>
        <row r="5140">
          <cell r="C5140" t="str">
            <v>S070201132</v>
          </cell>
          <cell r="D5140" t="str">
            <v>JOB-0496 แม่พิมพ์ปั้มถ้วย 15/8</v>
          </cell>
          <cell r="F5140" t="str">
            <v>JV0305029</v>
          </cell>
          <cell r="G5140">
            <v>37772</v>
          </cell>
          <cell r="H5140">
            <v>1</v>
          </cell>
          <cell r="I5140">
            <v>15843.35</v>
          </cell>
          <cell r="J5140">
            <v>531.71</v>
          </cell>
          <cell r="K5140">
            <v>37772</v>
          </cell>
          <cell r="N5140">
            <v>268.38</v>
          </cell>
          <cell r="O5140">
            <v>15311.64</v>
          </cell>
          <cell r="P5140">
            <v>14523.81</v>
          </cell>
          <cell r="Q5140">
            <v>14792.19</v>
          </cell>
          <cell r="R5140">
            <v>15043.26</v>
          </cell>
          <cell r="S5140">
            <v>15311.64</v>
          </cell>
          <cell r="T5140">
            <v>0</v>
          </cell>
          <cell r="U5140">
            <v>0</v>
          </cell>
          <cell r="V5140">
            <v>0</v>
          </cell>
          <cell r="W5140">
            <v>0</v>
          </cell>
          <cell r="X5140">
            <v>0</v>
          </cell>
          <cell r="Y5140">
            <v>0</v>
          </cell>
          <cell r="Z5140">
            <v>0</v>
          </cell>
          <cell r="AA5140">
            <v>0</v>
          </cell>
          <cell r="AB5140">
            <v>0</v>
          </cell>
          <cell r="AC5140">
            <v>0</v>
          </cell>
          <cell r="AD5140">
            <v>0</v>
          </cell>
          <cell r="AE5140">
            <v>0</v>
          </cell>
        </row>
        <row r="5141">
          <cell r="C5141" t="str">
            <v>S070201133</v>
          </cell>
          <cell r="D5141" t="str">
            <v>JOB 0496 แม่พิมพ์ปั้มถ้วย 1 3/8</v>
          </cell>
          <cell r="F5141" t="str">
            <v>JV0305029</v>
          </cell>
          <cell r="G5141">
            <v>37772</v>
          </cell>
          <cell r="H5141">
            <v>1</v>
          </cell>
          <cell r="I5141">
            <v>16051.75</v>
          </cell>
          <cell r="J5141">
            <v>538.85</v>
          </cell>
          <cell r="K5141">
            <v>37772</v>
          </cell>
          <cell r="N5141">
            <v>271.91000000000003</v>
          </cell>
          <cell r="O5141">
            <v>15512.9</v>
          </cell>
          <cell r="P5141">
            <v>14714.71</v>
          </cell>
          <cell r="Q5141">
            <v>14986.62</v>
          </cell>
          <cell r="R5141">
            <v>15240.99</v>
          </cell>
          <cell r="S5141">
            <v>15512.9</v>
          </cell>
          <cell r="T5141">
            <v>0</v>
          </cell>
          <cell r="U5141">
            <v>0</v>
          </cell>
          <cell r="V5141">
            <v>0</v>
          </cell>
          <cell r="W5141">
            <v>0</v>
          </cell>
          <cell r="X5141">
            <v>0</v>
          </cell>
          <cell r="Y5141">
            <v>0</v>
          </cell>
          <cell r="Z5141">
            <v>0</v>
          </cell>
          <cell r="AA5141">
            <v>0</v>
          </cell>
          <cell r="AB5141">
            <v>0</v>
          </cell>
          <cell r="AC5141">
            <v>0</v>
          </cell>
          <cell r="AD5141">
            <v>0</v>
          </cell>
          <cell r="AE5141">
            <v>0</v>
          </cell>
        </row>
        <row r="5142">
          <cell r="C5142" t="str">
            <v>S070201134</v>
          </cell>
          <cell r="D5142" t="str">
            <v>JOB03-05-015 แม่พิมพ์เจาะรู 7.2 PATT.1"X0.75</v>
          </cell>
          <cell r="F5142" t="str">
            <v>JV0305029</v>
          </cell>
          <cell r="G5142">
            <v>37772</v>
          </cell>
          <cell r="H5142">
            <v>2</v>
          </cell>
          <cell r="I5142">
            <v>3231</v>
          </cell>
          <cell r="J5142">
            <v>108.56</v>
          </cell>
          <cell r="K5142">
            <v>37772</v>
          </cell>
          <cell r="N5142">
            <v>54.73</v>
          </cell>
          <cell r="O5142">
            <v>3122.44</v>
          </cell>
          <cell r="P5142">
            <v>2961.78</v>
          </cell>
          <cell r="Q5142">
            <v>3016.51</v>
          </cell>
          <cell r="R5142">
            <v>3067.71</v>
          </cell>
          <cell r="S5142">
            <v>3122.44</v>
          </cell>
          <cell r="T5142">
            <v>0</v>
          </cell>
          <cell r="U5142">
            <v>0</v>
          </cell>
          <cell r="V5142">
            <v>0</v>
          </cell>
          <cell r="W5142">
            <v>0</v>
          </cell>
          <cell r="X5142">
            <v>0</v>
          </cell>
          <cell r="Y5142">
            <v>0</v>
          </cell>
          <cell r="Z5142">
            <v>0</v>
          </cell>
          <cell r="AA5142">
            <v>0</v>
          </cell>
          <cell r="AB5142">
            <v>0</v>
          </cell>
          <cell r="AC5142">
            <v>0</v>
          </cell>
          <cell r="AD5142">
            <v>0</v>
          </cell>
          <cell r="AE5142">
            <v>0</v>
          </cell>
        </row>
        <row r="5143">
          <cell r="C5143" t="str">
            <v>S070201135</v>
          </cell>
          <cell r="D5143" t="str">
            <v>JOB03-05-016 แม่พิมพ์เจาะรู 7.2</v>
          </cell>
          <cell r="F5143" t="str">
            <v>JV0305029</v>
          </cell>
          <cell r="G5143">
            <v>37772</v>
          </cell>
          <cell r="H5143">
            <v>1</v>
          </cell>
          <cell r="I5143">
            <v>1244.5</v>
          </cell>
          <cell r="J5143">
            <v>41.75</v>
          </cell>
          <cell r="K5143">
            <v>37772</v>
          </cell>
          <cell r="N5143">
            <v>21.08</v>
          </cell>
          <cell r="O5143">
            <v>1202.75</v>
          </cell>
          <cell r="P5143">
            <v>1140.8699999999999</v>
          </cell>
          <cell r="Q5143">
            <v>1161.95</v>
          </cell>
          <cell r="R5143">
            <v>1181.67</v>
          </cell>
          <cell r="S5143">
            <v>1202.75</v>
          </cell>
          <cell r="T5143">
            <v>0</v>
          </cell>
          <cell r="U5143">
            <v>0</v>
          </cell>
          <cell r="V5143">
            <v>0</v>
          </cell>
          <cell r="W5143">
            <v>0</v>
          </cell>
          <cell r="X5143">
            <v>0</v>
          </cell>
          <cell r="Y5143">
            <v>0</v>
          </cell>
          <cell r="Z5143">
            <v>0</v>
          </cell>
          <cell r="AA5143">
            <v>0</v>
          </cell>
          <cell r="AB5143">
            <v>0</v>
          </cell>
          <cell r="AC5143">
            <v>0</v>
          </cell>
          <cell r="AD5143">
            <v>0</v>
          </cell>
          <cell r="AE5143">
            <v>0</v>
          </cell>
        </row>
        <row r="5144">
          <cell r="C5144" t="str">
            <v>S070201136</v>
          </cell>
          <cell r="D5144" t="str">
            <v>JOB03-05-006 แม่พิมพ์เจาะรู 13</v>
          </cell>
          <cell r="F5144" t="str">
            <v>JV0305029</v>
          </cell>
          <cell r="G5144">
            <v>37772</v>
          </cell>
          <cell r="H5144">
            <v>1</v>
          </cell>
          <cell r="I5144">
            <v>1098.3</v>
          </cell>
          <cell r="J5144">
            <v>36.82</v>
          </cell>
          <cell r="K5144">
            <v>37772</v>
          </cell>
          <cell r="N5144">
            <v>18.61</v>
          </cell>
          <cell r="O5144">
            <v>1061.48</v>
          </cell>
          <cell r="P5144">
            <v>1006.86</v>
          </cell>
          <cell r="Q5144">
            <v>1025.47</v>
          </cell>
          <cell r="R5144">
            <v>1042.8699999999999</v>
          </cell>
          <cell r="S5144">
            <v>1061.48</v>
          </cell>
          <cell r="T5144">
            <v>0</v>
          </cell>
          <cell r="U5144">
            <v>0</v>
          </cell>
          <cell r="V5144">
            <v>0</v>
          </cell>
          <cell r="W5144">
            <v>0</v>
          </cell>
          <cell r="X5144">
            <v>0</v>
          </cell>
          <cell r="Y5144">
            <v>0</v>
          </cell>
          <cell r="Z5144">
            <v>0</v>
          </cell>
          <cell r="AA5144">
            <v>0</v>
          </cell>
          <cell r="AB5144">
            <v>0</v>
          </cell>
          <cell r="AC5144">
            <v>0</v>
          </cell>
          <cell r="AD5144">
            <v>0</v>
          </cell>
          <cell r="AE5144">
            <v>0</v>
          </cell>
        </row>
        <row r="5145">
          <cell r="C5145" t="str">
            <v>S070201137</v>
          </cell>
          <cell r="D5145" t="str">
            <v>JOB03-05-003 แม่พิมพ์SLOT 10X12</v>
          </cell>
          <cell r="F5145" t="str">
            <v>JV0305029</v>
          </cell>
          <cell r="G5145">
            <v>37772</v>
          </cell>
          <cell r="H5145">
            <v>1</v>
          </cell>
          <cell r="I5145">
            <v>2087.6999999999998</v>
          </cell>
          <cell r="J5145">
            <v>70.08</v>
          </cell>
          <cell r="K5145">
            <v>37772</v>
          </cell>
          <cell r="N5145">
            <v>35.369999999999997</v>
          </cell>
          <cell r="O5145">
            <v>2017.62</v>
          </cell>
          <cell r="P5145">
            <v>1913.8</v>
          </cell>
          <cell r="Q5145">
            <v>1949.17</v>
          </cell>
          <cell r="R5145">
            <v>1982.25</v>
          </cell>
          <cell r="S5145">
            <v>2017.62</v>
          </cell>
          <cell r="T5145">
            <v>0</v>
          </cell>
          <cell r="U5145">
            <v>0</v>
          </cell>
          <cell r="V5145">
            <v>0</v>
          </cell>
          <cell r="W5145">
            <v>0</v>
          </cell>
          <cell r="X5145">
            <v>0</v>
          </cell>
          <cell r="Y5145">
            <v>0</v>
          </cell>
          <cell r="Z5145">
            <v>0</v>
          </cell>
          <cell r="AA5145">
            <v>0</v>
          </cell>
          <cell r="AB5145">
            <v>0</v>
          </cell>
          <cell r="AC5145">
            <v>0</v>
          </cell>
          <cell r="AD5145">
            <v>0</v>
          </cell>
          <cell r="AE5145">
            <v>0</v>
          </cell>
        </row>
        <row r="5146">
          <cell r="C5146" t="str">
            <v>S070201138</v>
          </cell>
          <cell r="D5146" t="str">
            <v>JOB 03-05-004 แม่พิมพ์ขึ้นรูป END PLATE RB</v>
          </cell>
          <cell r="F5146" t="str">
            <v>JV0305029</v>
          </cell>
          <cell r="G5146">
            <v>37772</v>
          </cell>
          <cell r="H5146">
            <v>1</v>
          </cell>
          <cell r="I5146">
            <v>3232.2</v>
          </cell>
          <cell r="J5146">
            <v>108.6</v>
          </cell>
          <cell r="K5146">
            <v>37772</v>
          </cell>
          <cell r="N5146">
            <v>54.75</v>
          </cell>
          <cell r="O5146">
            <v>3123.6</v>
          </cell>
          <cell r="P5146">
            <v>2962.88</v>
          </cell>
          <cell r="Q5146">
            <v>3017.63</v>
          </cell>
          <cell r="R5146">
            <v>3068.85</v>
          </cell>
          <cell r="S5146">
            <v>3123.6</v>
          </cell>
          <cell r="T5146">
            <v>0</v>
          </cell>
          <cell r="U5146">
            <v>0</v>
          </cell>
          <cell r="V5146">
            <v>0</v>
          </cell>
          <cell r="W5146">
            <v>0</v>
          </cell>
          <cell r="X5146">
            <v>0</v>
          </cell>
          <cell r="Y5146">
            <v>0</v>
          </cell>
          <cell r="Z5146">
            <v>0</v>
          </cell>
          <cell r="AA5146">
            <v>0</v>
          </cell>
          <cell r="AB5146">
            <v>0</v>
          </cell>
          <cell r="AC5146">
            <v>0</v>
          </cell>
          <cell r="AD5146">
            <v>0</v>
          </cell>
          <cell r="AE5146">
            <v>0</v>
          </cell>
        </row>
        <row r="5147">
          <cell r="C5147" t="str">
            <v>S070201139</v>
          </cell>
          <cell r="D5147" t="str">
            <v>JOB03-05-002 แม่พิมพ์ SLOT 8X16</v>
          </cell>
          <cell r="F5147" t="str">
            <v>JV0305029</v>
          </cell>
          <cell r="G5147">
            <v>37772</v>
          </cell>
          <cell r="H5147">
            <v>1</v>
          </cell>
          <cell r="I5147">
            <v>1135.5</v>
          </cell>
          <cell r="J5147">
            <v>37.979999999999997</v>
          </cell>
          <cell r="K5147">
            <v>37772</v>
          </cell>
          <cell r="N5147">
            <v>19.239999999999998</v>
          </cell>
          <cell r="O5147">
            <v>1097.52</v>
          </cell>
          <cell r="P5147">
            <v>1041.05</v>
          </cell>
          <cell r="Q5147">
            <v>1060.29</v>
          </cell>
          <cell r="R5147">
            <v>1078.28</v>
          </cell>
          <cell r="S5147">
            <v>1097.52</v>
          </cell>
          <cell r="T5147">
            <v>0</v>
          </cell>
          <cell r="U5147">
            <v>0</v>
          </cell>
          <cell r="V5147">
            <v>0</v>
          </cell>
          <cell r="W5147">
            <v>0</v>
          </cell>
          <cell r="X5147">
            <v>0</v>
          </cell>
          <cell r="Y5147">
            <v>0</v>
          </cell>
          <cell r="Z5147">
            <v>0</v>
          </cell>
          <cell r="AA5147">
            <v>0</v>
          </cell>
          <cell r="AB5147">
            <v>0</v>
          </cell>
          <cell r="AC5147">
            <v>0</v>
          </cell>
          <cell r="AD5147">
            <v>0</v>
          </cell>
          <cell r="AE5147">
            <v>0</v>
          </cell>
        </row>
        <row r="5148">
          <cell r="C5148" t="str">
            <v>S070201140</v>
          </cell>
          <cell r="D5148" t="str">
            <v>JOB-03-040 แม่พิมพ์เจาะรู 7.2mm</v>
          </cell>
          <cell r="F5148" t="str">
            <v>JV0305029</v>
          </cell>
          <cell r="G5148">
            <v>37772</v>
          </cell>
          <cell r="H5148">
            <v>1</v>
          </cell>
          <cell r="I5148">
            <v>4566</v>
          </cell>
          <cell r="J5148">
            <v>153.18</v>
          </cell>
          <cell r="K5148">
            <v>37772</v>
          </cell>
          <cell r="N5148">
            <v>77.349999999999994</v>
          </cell>
          <cell r="O5148">
            <v>4412.82</v>
          </cell>
          <cell r="P5148">
            <v>4185.76</v>
          </cell>
          <cell r="Q5148">
            <v>4263.1099999999997</v>
          </cell>
          <cell r="R5148">
            <v>4335.47</v>
          </cell>
          <cell r="S5148">
            <v>4412.82</v>
          </cell>
          <cell r="T5148">
            <v>0</v>
          </cell>
          <cell r="U5148">
            <v>0</v>
          </cell>
          <cell r="V5148">
            <v>0</v>
          </cell>
          <cell r="W5148">
            <v>0</v>
          </cell>
          <cell r="X5148">
            <v>0</v>
          </cell>
          <cell r="Y5148">
            <v>0</v>
          </cell>
          <cell r="Z5148">
            <v>0</v>
          </cell>
          <cell r="AA5148">
            <v>0</v>
          </cell>
          <cell r="AB5148">
            <v>0</v>
          </cell>
          <cell r="AC5148">
            <v>0</v>
          </cell>
          <cell r="AD5148">
            <v>0</v>
          </cell>
          <cell r="AE5148">
            <v>0</v>
          </cell>
        </row>
        <row r="5149">
          <cell r="C5149" t="str">
            <v>S070201141</v>
          </cell>
          <cell r="D5149" t="str">
            <v>JOB03-04-035 แม่พิมพ์ SLOT 38X114.5</v>
          </cell>
          <cell r="F5149" t="str">
            <v>JV0305029</v>
          </cell>
          <cell r="G5149">
            <v>37772</v>
          </cell>
          <cell r="H5149">
            <v>1</v>
          </cell>
          <cell r="I5149">
            <v>2691</v>
          </cell>
          <cell r="J5149">
            <v>90.22</v>
          </cell>
          <cell r="K5149">
            <v>37772</v>
          </cell>
          <cell r="N5149">
            <v>45.59</v>
          </cell>
          <cell r="O5149">
            <v>2600.7800000000002</v>
          </cell>
          <cell r="P5149">
            <v>2466.96</v>
          </cell>
          <cell r="Q5149">
            <v>2512.5500000000002</v>
          </cell>
          <cell r="R5149">
            <v>2555.19</v>
          </cell>
          <cell r="S5149">
            <v>2600.7800000000002</v>
          </cell>
          <cell r="T5149">
            <v>0</v>
          </cell>
          <cell r="U5149">
            <v>0</v>
          </cell>
          <cell r="V5149">
            <v>0</v>
          </cell>
          <cell r="W5149">
            <v>0</v>
          </cell>
          <cell r="X5149">
            <v>0</v>
          </cell>
          <cell r="Y5149">
            <v>0</v>
          </cell>
          <cell r="Z5149">
            <v>0</v>
          </cell>
          <cell r="AA5149">
            <v>0</v>
          </cell>
          <cell r="AB5149">
            <v>0</v>
          </cell>
          <cell r="AC5149">
            <v>0</v>
          </cell>
          <cell r="AD5149">
            <v>0</v>
          </cell>
          <cell r="AE5149">
            <v>0</v>
          </cell>
        </row>
        <row r="5150">
          <cell r="C5150" t="str">
            <v>S070201142</v>
          </cell>
          <cell r="D5150" t="str">
            <v>JOB03-04-033 แม่พิมพ์ COLLAR 10.05</v>
          </cell>
          <cell r="F5150" t="str">
            <v>JV0305029</v>
          </cell>
          <cell r="G5150">
            <v>37772</v>
          </cell>
          <cell r="H5150">
            <v>1</v>
          </cell>
          <cell r="I5150">
            <v>2641.2</v>
          </cell>
          <cell r="J5150">
            <v>88.7</v>
          </cell>
          <cell r="K5150">
            <v>37772</v>
          </cell>
          <cell r="N5150">
            <v>44.74</v>
          </cell>
          <cell r="O5150">
            <v>2552.5</v>
          </cell>
          <cell r="P5150">
            <v>2421.16</v>
          </cell>
          <cell r="Q5150">
            <v>2465.9</v>
          </cell>
          <cell r="R5150">
            <v>2507.7600000000002</v>
          </cell>
          <cell r="S5150">
            <v>2552.5</v>
          </cell>
          <cell r="T5150">
            <v>0</v>
          </cell>
          <cell r="U5150">
            <v>0</v>
          </cell>
          <cell r="V5150">
            <v>0</v>
          </cell>
          <cell r="W5150">
            <v>0</v>
          </cell>
          <cell r="X5150">
            <v>0</v>
          </cell>
          <cell r="Y5150">
            <v>0</v>
          </cell>
          <cell r="Z5150">
            <v>0</v>
          </cell>
          <cell r="AA5150">
            <v>0</v>
          </cell>
          <cell r="AB5150">
            <v>0</v>
          </cell>
          <cell r="AC5150">
            <v>0</v>
          </cell>
          <cell r="AD5150">
            <v>0</v>
          </cell>
          <cell r="AE5150">
            <v>0</v>
          </cell>
        </row>
        <row r="5151">
          <cell r="C5151" t="str">
            <v>S070201143</v>
          </cell>
          <cell r="D5151" t="str">
            <v>แม่พิมพ์ปั้มบานท่อ</v>
          </cell>
          <cell r="F5151" t="str">
            <v>JV0305029</v>
          </cell>
          <cell r="G5151">
            <v>37772</v>
          </cell>
          <cell r="H5151">
            <v>1</v>
          </cell>
          <cell r="I5151">
            <v>13691.8</v>
          </cell>
          <cell r="J5151">
            <v>459.55</v>
          </cell>
          <cell r="K5151">
            <v>37772</v>
          </cell>
          <cell r="N5151">
            <v>231.94</v>
          </cell>
          <cell r="O5151">
            <v>13232.25</v>
          </cell>
          <cell r="P5151">
            <v>12551.4</v>
          </cell>
          <cell r="Q5151">
            <v>12783.34</v>
          </cell>
          <cell r="R5151">
            <v>13000.31</v>
          </cell>
          <cell r="S5151">
            <v>13232.25</v>
          </cell>
          <cell r="T5151">
            <v>0</v>
          </cell>
          <cell r="U5151">
            <v>0</v>
          </cell>
          <cell r="V5151">
            <v>0</v>
          </cell>
          <cell r="W5151">
            <v>0</v>
          </cell>
          <cell r="X5151">
            <v>0</v>
          </cell>
          <cell r="Y5151">
            <v>0</v>
          </cell>
          <cell r="Z5151">
            <v>0</v>
          </cell>
          <cell r="AA5151">
            <v>0</v>
          </cell>
          <cell r="AB5151">
            <v>0</v>
          </cell>
          <cell r="AC5151">
            <v>0</v>
          </cell>
          <cell r="AD5151">
            <v>0</v>
          </cell>
          <cell r="AE5151">
            <v>0</v>
          </cell>
        </row>
        <row r="5152">
          <cell r="C5152" t="str">
            <v>S070201144</v>
          </cell>
          <cell r="D5152" t="str">
            <v>JOB 0123 แม่พิมพ์เจาะรูเกลียวหนอน</v>
          </cell>
          <cell r="F5152" t="str">
            <v>JV0305029</v>
          </cell>
          <cell r="G5152">
            <v>37772</v>
          </cell>
          <cell r="H5152">
            <v>1</v>
          </cell>
          <cell r="I5152">
            <v>5615.75</v>
          </cell>
          <cell r="J5152">
            <v>188.56</v>
          </cell>
          <cell r="K5152">
            <v>37772</v>
          </cell>
          <cell r="N5152">
            <v>95.13</v>
          </cell>
          <cell r="O5152">
            <v>5427.19</v>
          </cell>
          <cell r="P5152">
            <v>5147.9399999999996</v>
          </cell>
          <cell r="Q5152">
            <v>5243.07</v>
          </cell>
          <cell r="R5152">
            <v>5332.06</v>
          </cell>
          <cell r="S5152">
            <v>5427.19</v>
          </cell>
          <cell r="T5152">
            <v>0</v>
          </cell>
          <cell r="U5152">
            <v>0</v>
          </cell>
          <cell r="V5152">
            <v>0</v>
          </cell>
          <cell r="W5152">
            <v>0</v>
          </cell>
          <cell r="X5152">
            <v>0</v>
          </cell>
          <cell r="Y5152">
            <v>0</v>
          </cell>
          <cell r="Z5152">
            <v>0</v>
          </cell>
          <cell r="AA5152">
            <v>0</v>
          </cell>
          <cell r="AB5152">
            <v>0</v>
          </cell>
          <cell r="AC5152">
            <v>0</v>
          </cell>
          <cell r="AD5152">
            <v>0</v>
          </cell>
          <cell r="AE5152">
            <v>0</v>
          </cell>
        </row>
        <row r="5153">
          <cell r="C5153" t="str">
            <v>S070201145</v>
          </cell>
          <cell r="D5153" t="str">
            <v>JOB0150 แม่พิมพ์ CHAMFER</v>
          </cell>
          <cell r="F5153" t="str">
            <v>JV0305029</v>
          </cell>
          <cell r="G5153">
            <v>37772</v>
          </cell>
          <cell r="H5153">
            <v>1</v>
          </cell>
          <cell r="I5153">
            <v>11771.5</v>
          </cell>
          <cell r="J5153">
            <v>395.21</v>
          </cell>
          <cell r="K5153">
            <v>37772</v>
          </cell>
          <cell r="N5153">
            <v>199.41</v>
          </cell>
          <cell r="O5153">
            <v>11376.29</v>
          </cell>
          <cell r="P5153">
            <v>10790.93</v>
          </cell>
          <cell r="Q5153">
            <v>10990.34</v>
          </cell>
          <cell r="R5153">
            <v>11176.88</v>
          </cell>
          <cell r="S5153">
            <v>11376.29</v>
          </cell>
          <cell r="T5153">
            <v>0</v>
          </cell>
          <cell r="U5153">
            <v>0</v>
          </cell>
          <cell r="V5153">
            <v>0</v>
          </cell>
          <cell r="W5153">
            <v>0</v>
          </cell>
          <cell r="X5153">
            <v>0</v>
          </cell>
          <cell r="Y5153">
            <v>0</v>
          </cell>
          <cell r="Z5153">
            <v>0</v>
          </cell>
          <cell r="AA5153">
            <v>0</v>
          </cell>
          <cell r="AB5153">
            <v>0</v>
          </cell>
          <cell r="AC5153">
            <v>0</v>
          </cell>
          <cell r="AD5153">
            <v>0</v>
          </cell>
          <cell r="AE5153">
            <v>0</v>
          </cell>
        </row>
        <row r="5154">
          <cell r="C5154" t="str">
            <v>S070201146</v>
          </cell>
          <cell r="D5154" t="str">
            <v>JOB0380 แม่พิมพ์ BLANK แหวนทองแดง ECX-0709</v>
          </cell>
          <cell r="F5154" t="str">
            <v>JV0305029</v>
          </cell>
          <cell r="G5154">
            <v>37772</v>
          </cell>
          <cell r="H5154">
            <v>1</v>
          </cell>
          <cell r="I5154">
            <v>1482.1</v>
          </cell>
          <cell r="J5154">
            <v>49.63</v>
          </cell>
          <cell r="K5154">
            <v>37772</v>
          </cell>
          <cell r="N5154">
            <v>25.11</v>
          </cell>
          <cell r="O5154">
            <v>1432.47</v>
          </cell>
          <cell r="P5154">
            <v>1358.76</v>
          </cell>
          <cell r="Q5154">
            <v>1383.87</v>
          </cell>
          <cell r="R5154">
            <v>1407.36</v>
          </cell>
          <cell r="S5154">
            <v>1432.47</v>
          </cell>
          <cell r="T5154">
            <v>0</v>
          </cell>
          <cell r="U5154">
            <v>0</v>
          </cell>
          <cell r="V5154">
            <v>0</v>
          </cell>
          <cell r="W5154">
            <v>0</v>
          </cell>
          <cell r="X5154">
            <v>0</v>
          </cell>
          <cell r="Y5154">
            <v>0</v>
          </cell>
          <cell r="Z5154">
            <v>0</v>
          </cell>
          <cell r="AA5154">
            <v>0</v>
          </cell>
          <cell r="AB5154">
            <v>0</v>
          </cell>
          <cell r="AC5154">
            <v>0</v>
          </cell>
          <cell r="AD5154">
            <v>0</v>
          </cell>
          <cell r="AE5154">
            <v>0</v>
          </cell>
        </row>
        <row r="5155">
          <cell r="C5155" t="str">
            <v>S060200306</v>
          </cell>
          <cell r="D5155" t="str">
            <v>JOB-0582 กลึงหัว SPOT</v>
          </cell>
          <cell r="F5155" t="str">
            <v>JV0305029</v>
          </cell>
          <cell r="G5155">
            <v>37772</v>
          </cell>
          <cell r="H5155">
            <v>1</v>
          </cell>
          <cell r="I5155">
            <v>3046</v>
          </cell>
          <cell r="J5155">
            <v>102.27</v>
          </cell>
          <cell r="K5155">
            <v>37772</v>
          </cell>
          <cell r="N5155">
            <v>51.6</v>
          </cell>
          <cell r="O5155">
            <v>2943.73</v>
          </cell>
          <cell r="P5155">
            <v>2792.26</v>
          </cell>
          <cell r="Q5155">
            <v>2843.86</v>
          </cell>
          <cell r="R5155">
            <v>2892.13</v>
          </cell>
          <cell r="S5155">
            <v>2943.73</v>
          </cell>
          <cell r="T5155">
            <v>0</v>
          </cell>
          <cell r="U5155">
            <v>0</v>
          </cell>
          <cell r="V5155">
            <v>0</v>
          </cell>
          <cell r="W5155">
            <v>0</v>
          </cell>
          <cell r="X5155">
            <v>0</v>
          </cell>
          <cell r="Y5155">
            <v>0</v>
          </cell>
          <cell r="Z5155">
            <v>0</v>
          </cell>
          <cell r="AA5155">
            <v>0</v>
          </cell>
          <cell r="AB5155">
            <v>0</v>
          </cell>
          <cell r="AC5155">
            <v>0</v>
          </cell>
          <cell r="AD5155">
            <v>0</v>
          </cell>
          <cell r="AE5155">
            <v>0</v>
          </cell>
        </row>
        <row r="5156">
          <cell r="C5156" t="str">
            <v>S070300179</v>
          </cell>
          <cell r="D5156" t="str">
            <v>JOB03-04-038 พิมพ์ปั้ม FIN เครื่อง T#10</v>
          </cell>
          <cell r="F5156" t="str">
            <v>JV0305029</v>
          </cell>
          <cell r="G5156">
            <v>37772</v>
          </cell>
          <cell r="H5156">
            <v>1</v>
          </cell>
          <cell r="I5156">
            <v>9640</v>
          </cell>
          <cell r="J5156">
            <v>323.42</v>
          </cell>
          <cell r="K5156">
            <v>37772</v>
          </cell>
          <cell r="N5156">
            <v>163.30000000000001</v>
          </cell>
          <cell r="O5156">
            <v>9316.58</v>
          </cell>
          <cell r="P5156">
            <v>8837.2099999999991</v>
          </cell>
          <cell r="Q5156">
            <v>9000.51</v>
          </cell>
          <cell r="R5156">
            <v>9153.2800000000007</v>
          </cell>
          <cell r="S5156">
            <v>9316.58</v>
          </cell>
          <cell r="T5156">
            <v>0</v>
          </cell>
          <cell r="U5156">
            <v>0</v>
          </cell>
          <cell r="V5156">
            <v>0</v>
          </cell>
          <cell r="W5156">
            <v>0</v>
          </cell>
          <cell r="X5156">
            <v>0</v>
          </cell>
          <cell r="Y5156">
            <v>0</v>
          </cell>
          <cell r="Z5156">
            <v>0</v>
          </cell>
          <cell r="AA5156">
            <v>0</v>
          </cell>
          <cell r="AB5156">
            <v>0</v>
          </cell>
          <cell r="AC5156">
            <v>0</v>
          </cell>
          <cell r="AD5156">
            <v>0</v>
          </cell>
          <cell r="AE5156">
            <v>0</v>
          </cell>
        </row>
        <row r="5157">
          <cell r="C5157" t="str">
            <v>S060300522</v>
          </cell>
          <cell r="D5157" t="str">
            <v>JOB-041 มีดซอย CUTTING OAK#9</v>
          </cell>
          <cell r="F5157" t="str">
            <v>JV0305029</v>
          </cell>
          <cell r="G5157">
            <v>37772</v>
          </cell>
          <cell r="H5157">
            <v>1</v>
          </cell>
          <cell r="I5157">
            <v>2151.5</v>
          </cell>
          <cell r="J5157">
            <v>72.040000000000006</v>
          </cell>
          <cell r="K5157">
            <v>37772</v>
          </cell>
          <cell r="N5157">
            <v>36.450000000000003</v>
          </cell>
          <cell r="O5157">
            <v>2079.46</v>
          </cell>
          <cell r="P5157">
            <v>1972.47</v>
          </cell>
          <cell r="Q5157">
            <v>2008.92</v>
          </cell>
          <cell r="R5157">
            <v>2043.01</v>
          </cell>
          <cell r="S5157">
            <v>2079.46</v>
          </cell>
          <cell r="T5157">
            <v>0</v>
          </cell>
          <cell r="U5157">
            <v>0</v>
          </cell>
          <cell r="V5157">
            <v>0</v>
          </cell>
          <cell r="W5157">
            <v>0</v>
          </cell>
          <cell r="X5157">
            <v>0</v>
          </cell>
          <cell r="Y5157">
            <v>0</v>
          </cell>
          <cell r="Z5157">
            <v>0</v>
          </cell>
          <cell r="AA5157">
            <v>0</v>
          </cell>
          <cell r="AB5157">
            <v>0</v>
          </cell>
          <cell r="AC5157">
            <v>0</v>
          </cell>
          <cell r="AD5157">
            <v>0</v>
          </cell>
          <cell r="AE5157">
            <v>0</v>
          </cell>
        </row>
        <row r="5158">
          <cell r="C5158" t="str">
            <v>S060300523</v>
          </cell>
          <cell r="D5158" t="str">
            <v>JOB-0052 กลึงตัวกระแทกบานท่อ CU 3/8</v>
          </cell>
          <cell r="F5158" t="str">
            <v>JV0305029</v>
          </cell>
          <cell r="G5158">
            <v>37772</v>
          </cell>
          <cell r="H5158">
            <v>1</v>
          </cell>
          <cell r="I5158">
            <v>2819.17</v>
          </cell>
          <cell r="J5158">
            <v>94.54</v>
          </cell>
          <cell r="K5158">
            <v>37772</v>
          </cell>
          <cell r="N5158">
            <v>47.76</v>
          </cell>
          <cell r="O5158">
            <v>2724.63</v>
          </cell>
          <cell r="P5158">
            <v>2584.4299999999998</v>
          </cell>
          <cell r="Q5158">
            <v>2632.19</v>
          </cell>
          <cell r="R5158">
            <v>2676.87</v>
          </cell>
          <cell r="S5158">
            <v>2724.63</v>
          </cell>
          <cell r="T5158">
            <v>0</v>
          </cell>
          <cell r="U5158">
            <v>0</v>
          </cell>
          <cell r="V5158">
            <v>0</v>
          </cell>
          <cell r="W5158">
            <v>0</v>
          </cell>
          <cell r="X5158">
            <v>0</v>
          </cell>
          <cell r="Y5158">
            <v>0</v>
          </cell>
          <cell r="Z5158">
            <v>0</v>
          </cell>
          <cell r="AA5158">
            <v>0</v>
          </cell>
          <cell r="AB5158">
            <v>0</v>
          </cell>
          <cell r="AC5158">
            <v>0</v>
          </cell>
          <cell r="AD5158">
            <v>0</v>
          </cell>
          <cell r="AE5158">
            <v>0</v>
          </cell>
        </row>
        <row r="5159">
          <cell r="C5159" t="str">
            <v>S060300541</v>
          </cell>
          <cell r="D5159" t="str">
            <v>JOB 012 เครื่องดัดแป๊ปเครื่อง NO.7</v>
          </cell>
          <cell r="F5159" t="str">
            <v>JV0305029</v>
          </cell>
          <cell r="G5159">
            <v>37772</v>
          </cell>
          <cell r="H5159">
            <v>1</v>
          </cell>
          <cell r="I5159">
            <v>9046.2999999999993</v>
          </cell>
          <cell r="J5159">
            <v>303.64999999999998</v>
          </cell>
          <cell r="K5159">
            <v>37772</v>
          </cell>
          <cell r="N5159">
            <v>153.24</v>
          </cell>
          <cell r="O5159">
            <v>8742.65</v>
          </cell>
          <cell r="P5159">
            <v>8292.81</v>
          </cell>
          <cell r="Q5159">
            <v>8446.0499999999993</v>
          </cell>
          <cell r="R5159">
            <v>8589.41</v>
          </cell>
          <cell r="S5159">
            <v>8742.65</v>
          </cell>
          <cell r="T5159">
            <v>0</v>
          </cell>
          <cell r="U5159">
            <v>0</v>
          </cell>
          <cell r="V5159">
            <v>0</v>
          </cell>
          <cell r="W5159">
            <v>0</v>
          </cell>
          <cell r="X5159">
            <v>0</v>
          </cell>
          <cell r="Y5159">
            <v>0</v>
          </cell>
          <cell r="Z5159">
            <v>0</v>
          </cell>
          <cell r="AA5159">
            <v>0</v>
          </cell>
          <cell r="AB5159">
            <v>0</v>
          </cell>
          <cell r="AC5159">
            <v>0</v>
          </cell>
          <cell r="AD5159">
            <v>0</v>
          </cell>
          <cell r="AE5159">
            <v>0</v>
          </cell>
        </row>
        <row r="5160">
          <cell r="C5160" t="str">
            <v>S060300524</v>
          </cell>
          <cell r="D5160" t="str">
            <v>JOB-002 กลึงตัวสลักกระแทกบานท่อ</v>
          </cell>
          <cell r="F5160" t="str">
            <v>JV0305029</v>
          </cell>
          <cell r="G5160">
            <v>37772</v>
          </cell>
          <cell r="H5160">
            <v>1</v>
          </cell>
          <cell r="I5160">
            <v>1092.7</v>
          </cell>
          <cell r="J5160">
            <v>36.75</v>
          </cell>
          <cell r="K5160">
            <v>37772</v>
          </cell>
          <cell r="N5160">
            <v>18.510000000000002</v>
          </cell>
          <cell r="O5160">
            <v>1055.95</v>
          </cell>
          <cell r="P5160">
            <v>1001.61</v>
          </cell>
          <cell r="Q5160">
            <v>1020.12</v>
          </cell>
          <cell r="R5160">
            <v>1037.44</v>
          </cell>
          <cell r="S5160">
            <v>1055.95</v>
          </cell>
          <cell r="T5160">
            <v>0</v>
          </cell>
          <cell r="U5160">
            <v>0</v>
          </cell>
          <cell r="V5160">
            <v>0</v>
          </cell>
          <cell r="W5160">
            <v>0</v>
          </cell>
          <cell r="X5160">
            <v>0</v>
          </cell>
          <cell r="Y5160">
            <v>0</v>
          </cell>
          <cell r="Z5160">
            <v>0</v>
          </cell>
          <cell r="AA5160">
            <v>0</v>
          </cell>
          <cell r="AB5160">
            <v>0</v>
          </cell>
          <cell r="AC5160">
            <v>0</v>
          </cell>
          <cell r="AD5160">
            <v>0</v>
          </cell>
          <cell r="AE5160">
            <v>0</v>
          </cell>
        </row>
        <row r="5161">
          <cell r="C5161" t="str">
            <v>S060300525</v>
          </cell>
          <cell r="D5161" t="str">
            <v>JOB-0564 ทำ EXPAN ROD FINAL TIP</v>
          </cell>
          <cell r="F5161" t="str">
            <v>JV0305029</v>
          </cell>
          <cell r="G5161">
            <v>37772</v>
          </cell>
          <cell r="H5161">
            <v>1</v>
          </cell>
          <cell r="I5161">
            <v>9017.5</v>
          </cell>
          <cell r="J5161">
            <v>302.73</v>
          </cell>
          <cell r="K5161">
            <v>37772</v>
          </cell>
          <cell r="N5161">
            <v>152.76</v>
          </cell>
          <cell r="O5161">
            <v>8714.77</v>
          </cell>
          <cell r="P5161">
            <v>8266.35</v>
          </cell>
          <cell r="Q5161">
            <v>8419.11</v>
          </cell>
          <cell r="R5161">
            <v>8562.01</v>
          </cell>
          <cell r="S5161">
            <v>8714.77</v>
          </cell>
          <cell r="T5161">
            <v>0</v>
          </cell>
          <cell r="U5161">
            <v>0</v>
          </cell>
          <cell r="V5161">
            <v>0</v>
          </cell>
          <cell r="W5161">
            <v>0</v>
          </cell>
          <cell r="X5161">
            <v>0</v>
          </cell>
          <cell r="Y5161">
            <v>0</v>
          </cell>
          <cell r="Z5161">
            <v>0</v>
          </cell>
          <cell r="AA5161">
            <v>0</v>
          </cell>
          <cell r="AB5161">
            <v>0</v>
          </cell>
          <cell r="AC5161">
            <v>0</v>
          </cell>
          <cell r="AD5161">
            <v>0</v>
          </cell>
          <cell r="AE5161">
            <v>0</v>
          </cell>
        </row>
        <row r="5162">
          <cell r="C5162" t="str">
            <v>S060300526</v>
          </cell>
          <cell r="D5162" t="str">
            <v>JOB 0567 แกน เครื่องอัดแน่น NO.5</v>
          </cell>
          <cell r="F5162" t="str">
            <v>JV0305029</v>
          </cell>
          <cell r="G5162">
            <v>37772</v>
          </cell>
          <cell r="H5162">
            <v>1</v>
          </cell>
          <cell r="I5162">
            <v>6497.7</v>
          </cell>
          <cell r="J5162">
            <v>218.14</v>
          </cell>
          <cell r="K5162">
            <v>37772</v>
          </cell>
          <cell r="N5162">
            <v>110.07</v>
          </cell>
          <cell r="O5162">
            <v>6279.56</v>
          </cell>
          <cell r="P5162">
            <v>5956.45</v>
          </cell>
          <cell r="Q5162">
            <v>6066.52</v>
          </cell>
          <cell r="R5162">
            <v>6169.49</v>
          </cell>
          <cell r="S5162">
            <v>6279.56</v>
          </cell>
          <cell r="T5162">
            <v>0</v>
          </cell>
          <cell r="U5162">
            <v>0</v>
          </cell>
          <cell r="V5162">
            <v>0</v>
          </cell>
          <cell r="W5162">
            <v>0</v>
          </cell>
          <cell r="X5162">
            <v>0</v>
          </cell>
          <cell r="Y5162">
            <v>0</v>
          </cell>
          <cell r="Z5162">
            <v>0</v>
          </cell>
          <cell r="AA5162">
            <v>0</v>
          </cell>
          <cell r="AB5162">
            <v>0</v>
          </cell>
          <cell r="AC5162">
            <v>0</v>
          </cell>
          <cell r="AD5162">
            <v>0</v>
          </cell>
          <cell r="AE5162">
            <v>0</v>
          </cell>
        </row>
        <row r="5163">
          <cell r="C5163" t="str">
            <v>S060300527</v>
          </cell>
          <cell r="D5163" t="str">
            <v>JOB-0580 หัวเข็ม FLEX 9.45-9.46</v>
          </cell>
          <cell r="F5163" t="str">
            <v>JV0305029</v>
          </cell>
          <cell r="G5163">
            <v>37772</v>
          </cell>
          <cell r="H5163">
            <v>5</v>
          </cell>
          <cell r="I5163">
            <v>3737</v>
          </cell>
          <cell r="J5163">
            <v>125.43</v>
          </cell>
          <cell r="K5163">
            <v>37772</v>
          </cell>
          <cell r="N5163">
            <v>63.3</v>
          </cell>
          <cell r="O5163">
            <v>3611.57</v>
          </cell>
          <cell r="P5163">
            <v>3425.75</v>
          </cell>
          <cell r="Q5163">
            <v>3489.05</v>
          </cell>
          <cell r="R5163">
            <v>3548.27</v>
          </cell>
          <cell r="S5163">
            <v>3611.57</v>
          </cell>
          <cell r="T5163">
            <v>0</v>
          </cell>
          <cell r="U5163">
            <v>0</v>
          </cell>
          <cell r="V5163">
            <v>0</v>
          </cell>
          <cell r="W5163">
            <v>0</v>
          </cell>
          <cell r="X5163">
            <v>0</v>
          </cell>
          <cell r="Y5163">
            <v>0</v>
          </cell>
          <cell r="Z5163">
            <v>0</v>
          </cell>
          <cell r="AA5163">
            <v>0</v>
          </cell>
          <cell r="AB5163">
            <v>0</v>
          </cell>
          <cell r="AC5163">
            <v>0</v>
          </cell>
          <cell r="AD5163">
            <v>0</v>
          </cell>
          <cell r="AE5163">
            <v>0</v>
          </cell>
        </row>
        <row r="5164">
          <cell r="C5164" t="str">
            <v>S060300528</v>
          </cell>
          <cell r="D5164" t="str">
            <v>JOB-0584 แกนเข็มอัดแน่น เครื่อง NO.3</v>
          </cell>
          <cell r="F5164" t="str">
            <v>JV0305029</v>
          </cell>
          <cell r="G5164">
            <v>37772</v>
          </cell>
          <cell r="H5164">
            <v>1</v>
          </cell>
          <cell r="I5164">
            <v>7160</v>
          </cell>
          <cell r="J5164">
            <v>240.32</v>
          </cell>
          <cell r="K5164">
            <v>37772</v>
          </cell>
          <cell r="N5164">
            <v>121.29</v>
          </cell>
          <cell r="O5164">
            <v>6919.68</v>
          </cell>
          <cell r="P5164">
            <v>6563.64</v>
          </cell>
          <cell r="Q5164">
            <v>6684.93</v>
          </cell>
          <cell r="R5164">
            <v>6798.39</v>
          </cell>
          <cell r="S5164">
            <v>6919.68</v>
          </cell>
          <cell r="T5164">
            <v>0</v>
          </cell>
          <cell r="U5164">
            <v>0</v>
          </cell>
          <cell r="V5164">
            <v>0</v>
          </cell>
          <cell r="W5164">
            <v>0</v>
          </cell>
          <cell r="X5164">
            <v>0</v>
          </cell>
          <cell r="Y5164">
            <v>0</v>
          </cell>
          <cell r="Z5164">
            <v>0</v>
          </cell>
          <cell r="AA5164">
            <v>0</v>
          </cell>
          <cell r="AB5164">
            <v>0</v>
          </cell>
          <cell r="AC5164">
            <v>0</v>
          </cell>
          <cell r="AD5164">
            <v>0</v>
          </cell>
          <cell r="AE5164">
            <v>0</v>
          </cell>
        </row>
        <row r="5165">
          <cell r="C5165" t="str">
            <v>S060300529</v>
          </cell>
          <cell r="D5165" t="str">
            <v>JOB-0584 หัวเข็มอัดแน่น 7.78MM</v>
          </cell>
          <cell r="F5165" t="str">
            <v>JV0305029</v>
          </cell>
          <cell r="G5165">
            <v>37772</v>
          </cell>
          <cell r="H5165">
            <v>1</v>
          </cell>
          <cell r="I5165">
            <v>5000</v>
          </cell>
          <cell r="J5165">
            <v>167.87</v>
          </cell>
          <cell r="K5165">
            <v>37772</v>
          </cell>
          <cell r="N5165">
            <v>84.7</v>
          </cell>
          <cell r="O5165">
            <v>4832.13</v>
          </cell>
          <cell r="P5165">
            <v>4583.5</v>
          </cell>
          <cell r="Q5165">
            <v>4668.2</v>
          </cell>
          <cell r="R5165">
            <v>4747.43</v>
          </cell>
          <cell r="S5165">
            <v>4832.13</v>
          </cell>
          <cell r="T5165">
            <v>0</v>
          </cell>
          <cell r="U5165">
            <v>0</v>
          </cell>
          <cell r="V5165">
            <v>0</v>
          </cell>
          <cell r="W5165">
            <v>0</v>
          </cell>
          <cell r="X5165">
            <v>0</v>
          </cell>
          <cell r="Y5165">
            <v>0</v>
          </cell>
          <cell r="Z5165">
            <v>0</v>
          </cell>
          <cell r="AA5165">
            <v>0</v>
          </cell>
          <cell r="AB5165">
            <v>0</v>
          </cell>
          <cell r="AC5165">
            <v>0</v>
          </cell>
          <cell r="AD5165">
            <v>0</v>
          </cell>
          <cell r="AE5165">
            <v>0</v>
          </cell>
        </row>
        <row r="5166">
          <cell r="C5166" t="str">
            <v>S060300530</v>
          </cell>
          <cell r="D5166" t="str">
            <v>JOB-0588 ตัวจับท่อ 1/2</v>
          </cell>
          <cell r="E5166" t="str">
            <v>J</v>
          </cell>
          <cell r="F5166" t="str">
            <v>JV0305029</v>
          </cell>
          <cell r="G5166">
            <v>37772</v>
          </cell>
          <cell r="H5166">
            <v>1</v>
          </cell>
          <cell r="I5166">
            <v>1244</v>
          </cell>
          <cell r="J5166">
            <v>41.8</v>
          </cell>
          <cell r="K5166">
            <v>37772</v>
          </cell>
          <cell r="N5166">
            <v>21.07</v>
          </cell>
          <cell r="O5166">
            <v>1202.2</v>
          </cell>
          <cell r="P5166">
            <v>1140.3499999999999</v>
          </cell>
          <cell r="Q5166">
            <v>1161.42</v>
          </cell>
          <cell r="R5166">
            <v>1181.1300000000001</v>
          </cell>
          <cell r="S5166">
            <v>1202.2</v>
          </cell>
          <cell r="T5166">
            <v>0</v>
          </cell>
          <cell r="U5166">
            <v>0</v>
          </cell>
          <cell r="V5166">
            <v>0</v>
          </cell>
          <cell r="W5166">
            <v>0</v>
          </cell>
          <cell r="X5166">
            <v>0</v>
          </cell>
          <cell r="Y5166">
            <v>0</v>
          </cell>
          <cell r="Z5166">
            <v>0</v>
          </cell>
          <cell r="AA5166">
            <v>0</v>
          </cell>
          <cell r="AB5166">
            <v>0</v>
          </cell>
          <cell r="AC5166">
            <v>0</v>
          </cell>
          <cell r="AD5166">
            <v>0</v>
          </cell>
          <cell r="AE5166">
            <v>0</v>
          </cell>
        </row>
        <row r="5167">
          <cell r="C5167" t="str">
            <v>S060300531</v>
          </cell>
          <cell r="D5167" t="str">
            <v>JOB-0578 หัวเข็ม CU 6.06MM</v>
          </cell>
          <cell r="F5167" t="str">
            <v>JV0305029</v>
          </cell>
          <cell r="G5167">
            <v>37772</v>
          </cell>
          <cell r="H5167">
            <v>60</v>
          </cell>
          <cell r="I5167">
            <v>14393</v>
          </cell>
          <cell r="J5167">
            <v>483.06</v>
          </cell>
          <cell r="K5167">
            <v>37772</v>
          </cell>
          <cell r="N5167">
            <v>243.82</v>
          </cell>
          <cell r="O5167">
            <v>13909.94</v>
          </cell>
          <cell r="P5167">
            <v>13194.21</v>
          </cell>
          <cell r="Q5167">
            <v>13438.03</v>
          </cell>
          <cell r="R5167">
            <v>13666.12</v>
          </cell>
          <cell r="S5167">
            <v>13909.94</v>
          </cell>
          <cell r="T5167">
            <v>0</v>
          </cell>
          <cell r="U5167">
            <v>0</v>
          </cell>
          <cell r="V5167">
            <v>0</v>
          </cell>
          <cell r="W5167">
            <v>0</v>
          </cell>
          <cell r="X5167">
            <v>0</v>
          </cell>
          <cell r="Y5167">
            <v>0</v>
          </cell>
          <cell r="Z5167">
            <v>0</v>
          </cell>
          <cell r="AA5167">
            <v>0</v>
          </cell>
          <cell r="AB5167">
            <v>0</v>
          </cell>
          <cell r="AC5167">
            <v>0</v>
          </cell>
          <cell r="AD5167">
            <v>0</v>
          </cell>
          <cell r="AE5167">
            <v>0</v>
          </cell>
        </row>
        <row r="5168">
          <cell r="C5168" t="str">
            <v>S060300532</v>
          </cell>
          <cell r="D5168" t="str">
            <v>JOB-0578 หัวเข็ม AL 5.5MM</v>
          </cell>
          <cell r="F5168" t="str">
            <v>JV0305029</v>
          </cell>
          <cell r="G5168">
            <v>37772</v>
          </cell>
          <cell r="H5168">
            <v>60</v>
          </cell>
          <cell r="I5168">
            <v>12279.3</v>
          </cell>
          <cell r="J5168">
            <v>412.14</v>
          </cell>
          <cell r="K5168">
            <v>37772</v>
          </cell>
          <cell r="N5168">
            <v>208.01</v>
          </cell>
          <cell r="O5168">
            <v>11867.16</v>
          </cell>
          <cell r="P5168">
            <v>11256.55</v>
          </cell>
          <cell r="Q5168">
            <v>11464.56</v>
          </cell>
          <cell r="R5168">
            <v>11659.15</v>
          </cell>
          <cell r="S5168">
            <v>11867.16</v>
          </cell>
          <cell r="T5168">
            <v>0</v>
          </cell>
          <cell r="U5168">
            <v>0</v>
          </cell>
          <cell r="V5168">
            <v>0</v>
          </cell>
          <cell r="W5168">
            <v>0</v>
          </cell>
          <cell r="X5168">
            <v>0</v>
          </cell>
          <cell r="Y5168">
            <v>0</v>
          </cell>
          <cell r="Z5168">
            <v>0</v>
          </cell>
          <cell r="AA5168">
            <v>0</v>
          </cell>
          <cell r="AB5168">
            <v>0</v>
          </cell>
          <cell r="AC5168">
            <v>0</v>
          </cell>
          <cell r="AD5168">
            <v>0</v>
          </cell>
          <cell r="AE5168">
            <v>0</v>
          </cell>
        </row>
        <row r="5169">
          <cell r="C5169" t="str">
            <v>S060300533</v>
          </cell>
          <cell r="D5169" t="str">
            <v>JOB-0578 หัวเข็ม FLER 9.48MM</v>
          </cell>
          <cell r="F5169" t="str">
            <v>JV0305029</v>
          </cell>
          <cell r="G5169">
            <v>37772</v>
          </cell>
          <cell r="H5169">
            <v>2</v>
          </cell>
          <cell r="I5169">
            <v>1581.75</v>
          </cell>
          <cell r="J5169">
            <v>53.09</v>
          </cell>
          <cell r="K5169">
            <v>37772</v>
          </cell>
          <cell r="N5169">
            <v>26.79</v>
          </cell>
          <cell r="O5169">
            <v>1528.66</v>
          </cell>
          <cell r="P5169">
            <v>1450.01</v>
          </cell>
          <cell r="Q5169">
            <v>1476.8</v>
          </cell>
          <cell r="R5169">
            <v>1501.87</v>
          </cell>
          <cell r="S5169">
            <v>1528.66</v>
          </cell>
          <cell r="T5169">
            <v>0</v>
          </cell>
          <cell r="U5169">
            <v>0</v>
          </cell>
          <cell r="V5169">
            <v>0</v>
          </cell>
          <cell r="W5169">
            <v>0</v>
          </cell>
          <cell r="X5169">
            <v>0</v>
          </cell>
          <cell r="Y5169">
            <v>0</v>
          </cell>
          <cell r="Z5169">
            <v>0</v>
          </cell>
          <cell r="AA5169">
            <v>0</v>
          </cell>
          <cell r="AB5169">
            <v>0</v>
          </cell>
          <cell r="AC5169">
            <v>0</v>
          </cell>
          <cell r="AD5169">
            <v>0</v>
          </cell>
          <cell r="AE5169">
            <v>0</v>
          </cell>
        </row>
        <row r="5170">
          <cell r="C5170" t="str">
            <v>S060300534</v>
          </cell>
          <cell r="D5170" t="str">
            <v>JOB-0562 หัวเข็ม AL 6.96</v>
          </cell>
          <cell r="F5170" t="str">
            <v>JV0305029</v>
          </cell>
          <cell r="G5170">
            <v>37772</v>
          </cell>
          <cell r="H5170">
            <v>50</v>
          </cell>
          <cell r="I5170">
            <v>6687.3</v>
          </cell>
          <cell r="J5170">
            <v>224.48</v>
          </cell>
          <cell r="K5170">
            <v>37772</v>
          </cell>
          <cell r="N5170">
            <v>113.28</v>
          </cell>
          <cell r="O5170">
            <v>6462.82</v>
          </cell>
          <cell r="P5170">
            <v>6130.29</v>
          </cell>
          <cell r="Q5170">
            <v>6243.57</v>
          </cell>
          <cell r="R5170">
            <v>6349.54</v>
          </cell>
          <cell r="S5170">
            <v>6462.82</v>
          </cell>
          <cell r="T5170">
            <v>0</v>
          </cell>
          <cell r="U5170">
            <v>0</v>
          </cell>
          <cell r="V5170">
            <v>0</v>
          </cell>
          <cell r="W5170">
            <v>0</v>
          </cell>
          <cell r="X5170">
            <v>0</v>
          </cell>
          <cell r="Y5170">
            <v>0</v>
          </cell>
          <cell r="Z5170">
            <v>0</v>
          </cell>
          <cell r="AA5170">
            <v>0</v>
          </cell>
          <cell r="AB5170">
            <v>0</v>
          </cell>
          <cell r="AC5170">
            <v>0</v>
          </cell>
          <cell r="AD5170">
            <v>0</v>
          </cell>
          <cell r="AE5170">
            <v>0</v>
          </cell>
        </row>
        <row r="5171">
          <cell r="C5171" t="str">
            <v>S060300535</v>
          </cell>
          <cell r="D5171" t="str">
            <v>JOB-0562 หัวเข็ม AL 5.95</v>
          </cell>
          <cell r="F5171" t="str">
            <v>JV0305029</v>
          </cell>
          <cell r="G5171">
            <v>37772</v>
          </cell>
          <cell r="H5171">
            <v>20</v>
          </cell>
          <cell r="I5171">
            <v>6904.4</v>
          </cell>
          <cell r="J5171">
            <v>231.67</v>
          </cell>
          <cell r="K5171">
            <v>37772</v>
          </cell>
          <cell r="N5171">
            <v>116.96</v>
          </cell>
          <cell r="O5171">
            <v>6672.73</v>
          </cell>
          <cell r="P5171">
            <v>6329.4</v>
          </cell>
          <cell r="Q5171">
            <v>6446.36</v>
          </cell>
          <cell r="R5171">
            <v>6555.77</v>
          </cell>
          <cell r="S5171">
            <v>6672.73</v>
          </cell>
          <cell r="T5171">
            <v>0</v>
          </cell>
          <cell r="U5171">
            <v>0</v>
          </cell>
          <cell r="V5171">
            <v>0</v>
          </cell>
          <cell r="W5171">
            <v>0</v>
          </cell>
          <cell r="X5171">
            <v>0</v>
          </cell>
          <cell r="Y5171">
            <v>0</v>
          </cell>
          <cell r="Z5171">
            <v>0</v>
          </cell>
          <cell r="AA5171">
            <v>0</v>
          </cell>
          <cell r="AB5171">
            <v>0</v>
          </cell>
          <cell r="AC5171">
            <v>0</v>
          </cell>
          <cell r="AD5171">
            <v>0</v>
          </cell>
          <cell r="AE5171">
            <v>0</v>
          </cell>
        </row>
        <row r="5172">
          <cell r="C5172" t="str">
            <v>S060300536</v>
          </cell>
          <cell r="D5172" t="str">
            <v>JOB-0090 หัวเข็มอัดแน่น 8.35 -8.37 #OAK#8</v>
          </cell>
          <cell r="F5172" t="str">
            <v>JV0305029</v>
          </cell>
          <cell r="G5172">
            <v>37772</v>
          </cell>
          <cell r="H5172">
            <v>1</v>
          </cell>
          <cell r="I5172">
            <v>5941</v>
          </cell>
          <cell r="J5172">
            <v>199.29</v>
          </cell>
          <cell r="K5172">
            <v>37772</v>
          </cell>
          <cell r="N5172">
            <v>100.64</v>
          </cell>
          <cell r="O5172">
            <v>5741.71</v>
          </cell>
          <cell r="P5172">
            <v>5446.28</v>
          </cell>
          <cell r="Q5172">
            <v>5546.92</v>
          </cell>
          <cell r="R5172">
            <v>5641.07</v>
          </cell>
          <cell r="S5172">
            <v>5741.71</v>
          </cell>
          <cell r="T5172">
            <v>0</v>
          </cell>
          <cell r="U5172">
            <v>0</v>
          </cell>
          <cell r="V5172">
            <v>0</v>
          </cell>
          <cell r="W5172">
            <v>0</v>
          </cell>
          <cell r="X5172">
            <v>0</v>
          </cell>
          <cell r="Y5172">
            <v>0</v>
          </cell>
          <cell r="Z5172">
            <v>0</v>
          </cell>
          <cell r="AA5172">
            <v>0</v>
          </cell>
          <cell r="AB5172">
            <v>0</v>
          </cell>
          <cell r="AC5172">
            <v>0</v>
          </cell>
          <cell r="AD5172">
            <v>0</v>
          </cell>
          <cell r="AE5172">
            <v>0</v>
          </cell>
        </row>
        <row r="5173">
          <cell r="C5173" t="str">
            <v>S060300537</v>
          </cell>
          <cell r="D5173" t="str">
            <v>JOB-0065 อุปกรณ์งาน FLAX JIG บังคับด้าน RB</v>
          </cell>
          <cell r="F5173" t="str">
            <v>JV0305029</v>
          </cell>
          <cell r="G5173">
            <v>37772</v>
          </cell>
          <cell r="H5173">
            <v>1</v>
          </cell>
          <cell r="I5173">
            <v>6803.75</v>
          </cell>
          <cell r="J5173">
            <v>228.41</v>
          </cell>
          <cell r="K5173">
            <v>37772</v>
          </cell>
          <cell r="N5173">
            <v>115.25</v>
          </cell>
          <cell r="O5173">
            <v>6575.34</v>
          </cell>
          <cell r="P5173">
            <v>6237.02</v>
          </cell>
          <cell r="Q5173">
            <v>6352.27</v>
          </cell>
          <cell r="R5173">
            <v>6460.09</v>
          </cell>
          <cell r="S5173">
            <v>6575.34</v>
          </cell>
          <cell r="T5173">
            <v>0</v>
          </cell>
          <cell r="U5173">
            <v>0</v>
          </cell>
          <cell r="V5173">
            <v>0</v>
          </cell>
          <cell r="W5173">
            <v>0</v>
          </cell>
          <cell r="X5173">
            <v>0</v>
          </cell>
          <cell r="Y5173">
            <v>0</v>
          </cell>
          <cell r="Z5173">
            <v>0</v>
          </cell>
          <cell r="AA5173">
            <v>0</v>
          </cell>
          <cell r="AB5173">
            <v>0</v>
          </cell>
          <cell r="AC5173">
            <v>0</v>
          </cell>
          <cell r="AD5173">
            <v>0</v>
          </cell>
          <cell r="AE5173">
            <v>0</v>
          </cell>
        </row>
        <row r="5174">
          <cell r="C5174" t="str">
            <v>S060300538</v>
          </cell>
          <cell r="D5174" t="str">
            <v>JOB-0265 หัวเข็มอัดแน่น 6.02-6.94</v>
          </cell>
          <cell r="F5174" t="str">
            <v>JV0305029</v>
          </cell>
          <cell r="G5174">
            <v>37772</v>
          </cell>
          <cell r="H5174">
            <v>30</v>
          </cell>
          <cell r="I5174">
            <v>4354.7</v>
          </cell>
          <cell r="J5174">
            <v>146.19999999999999</v>
          </cell>
          <cell r="K5174">
            <v>37772</v>
          </cell>
          <cell r="N5174">
            <v>73.77</v>
          </cell>
          <cell r="O5174">
            <v>4208.5</v>
          </cell>
          <cell r="P5174">
            <v>3991.95</v>
          </cell>
          <cell r="Q5174">
            <v>4065.72</v>
          </cell>
          <cell r="R5174">
            <v>4134.7299999999996</v>
          </cell>
          <cell r="S5174">
            <v>4208.5</v>
          </cell>
          <cell r="T5174">
            <v>0</v>
          </cell>
          <cell r="U5174">
            <v>0</v>
          </cell>
          <cell r="V5174">
            <v>0</v>
          </cell>
          <cell r="W5174">
            <v>0</v>
          </cell>
          <cell r="X5174">
            <v>0</v>
          </cell>
          <cell r="Y5174">
            <v>0</v>
          </cell>
          <cell r="Z5174">
            <v>0</v>
          </cell>
          <cell r="AA5174">
            <v>0</v>
          </cell>
          <cell r="AB5174">
            <v>0</v>
          </cell>
          <cell r="AC5174">
            <v>0</v>
          </cell>
          <cell r="AD5174">
            <v>0</v>
          </cell>
          <cell r="AE5174">
            <v>0</v>
          </cell>
        </row>
        <row r="5175">
          <cell r="C5175" t="str">
            <v>S060300539</v>
          </cell>
          <cell r="D5175" t="str">
            <v>JOB-0393 PLATE เครื่องอัดแน่น</v>
          </cell>
          <cell r="F5175" t="str">
            <v>JV0305029</v>
          </cell>
          <cell r="G5175">
            <v>37772</v>
          </cell>
          <cell r="H5175">
            <v>1</v>
          </cell>
          <cell r="I5175">
            <v>12482.05</v>
          </cell>
          <cell r="J5175">
            <v>419.12</v>
          </cell>
          <cell r="K5175">
            <v>37772</v>
          </cell>
          <cell r="N5175">
            <v>211.44</v>
          </cell>
          <cell r="O5175">
            <v>12062.93</v>
          </cell>
          <cell r="P5175">
            <v>11442.25</v>
          </cell>
          <cell r="Q5175">
            <v>11653.69</v>
          </cell>
          <cell r="R5175">
            <v>11851.49</v>
          </cell>
          <cell r="S5175">
            <v>12062.93</v>
          </cell>
          <cell r="T5175">
            <v>0</v>
          </cell>
          <cell r="U5175">
            <v>0</v>
          </cell>
          <cell r="V5175">
            <v>0</v>
          </cell>
          <cell r="W5175">
            <v>0</v>
          </cell>
          <cell r="X5175">
            <v>0</v>
          </cell>
          <cell r="Y5175">
            <v>0</v>
          </cell>
          <cell r="Z5175">
            <v>0</v>
          </cell>
          <cell r="AA5175">
            <v>0</v>
          </cell>
          <cell r="AB5175">
            <v>0</v>
          </cell>
          <cell r="AC5175">
            <v>0</v>
          </cell>
          <cell r="AD5175">
            <v>0</v>
          </cell>
          <cell r="AE5175">
            <v>0</v>
          </cell>
        </row>
        <row r="5176">
          <cell r="C5176" t="str">
            <v>S060300540</v>
          </cell>
          <cell r="D5176" t="str">
            <v>JOB-0315 อุปกรณ์เครื่องอัดแน่น</v>
          </cell>
          <cell r="F5176" t="str">
            <v>JV0305029</v>
          </cell>
          <cell r="G5176">
            <v>37772</v>
          </cell>
          <cell r="H5176">
            <v>1</v>
          </cell>
          <cell r="I5176">
            <v>4258.79</v>
          </cell>
          <cell r="J5176">
            <v>142.93</v>
          </cell>
          <cell r="K5176">
            <v>37772</v>
          </cell>
          <cell r="N5176">
            <v>72.14</v>
          </cell>
          <cell r="O5176">
            <v>4115.8599999999997</v>
          </cell>
          <cell r="P5176">
            <v>3904.09</v>
          </cell>
          <cell r="Q5176">
            <v>3976.23</v>
          </cell>
          <cell r="R5176">
            <v>4043.72</v>
          </cell>
          <cell r="S5176">
            <v>4115.8599999999997</v>
          </cell>
          <cell r="T5176">
            <v>0</v>
          </cell>
          <cell r="U5176">
            <v>0</v>
          </cell>
          <cell r="V5176">
            <v>0</v>
          </cell>
          <cell r="W5176">
            <v>0</v>
          </cell>
          <cell r="X5176">
            <v>0</v>
          </cell>
          <cell r="Y5176">
            <v>0</v>
          </cell>
          <cell r="Z5176">
            <v>0</v>
          </cell>
          <cell r="AA5176">
            <v>0</v>
          </cell>
          <cell r="AB5176">
            <v>0</v>
          </cell>
          <cell r="AC5176">
            <v>0</v>
          </cell>
          <cell r="AD5176">
            <v>0</v>
          </cell>
          <cell r="AE5176">
            <v>0</v>
          </cell>
        </row>
        <row r="5177">
          <cell r="C5177" t="str">
            <v>S060400670</v>
          </cell>
          <cell r="D5177" t="str">
            <v>JOB-0385 แกนเจาะกระทุ้งท่อ 5/8 OUTLET</v>
          </cell>
          <cell r="F5177" t="str">
            <v>JV0305029</v>
          </cell>
          <cell r="G5177">
            <v>37772</v>
          </cell>
          <cell r="H5177">
            <v>5</v>
          </cell>
          <cell r="I5177">
            <v>6886.2</v>
          </cell>
          <cell r="J5177">
            <v>231.1</v>
          </cell>
          <cell r="K5177">
            <v>37772</v>
          </cell>
          <cell r="N5177">
            <v>116.65</v>
          </cell>
          <cell r="O5177">
            <v>6655.1</v>
          </cell>
          <cell r="P5177">
            <v>6312.67</v>
          </cell>
          <cell r="Q5177">
            <v>6429.32</v>
          </cell>
          <cell r="R5177">
            <v>6538.45</v>
          </cell>
          <cell r="S5177">
            <v>6655.1</v>
          </cell>
          <cell r="T5177">
            <v>0</v>
          </cell>
          <cell r="U5177">
            <v>0</v>
          </cell>
          <cell r="V5177">
            <v>0</v>
          </cell>
          <cell r="W5177">
            <v>0</v>
          </cell>
          <cell r="X5177">
            <v>0</v>
          </cell>
          <cell r="Y5177">
            <v>0</v>
          </cell>
          <cell r="Z5177">
            <v>0</v>
          </cell>
          <cell r="AA5177">
            <v>0</v>
          </cell>
          <cell r="AB5177">
            <v>0</v>
          </cell>
          <cell r="AC5177">
            <v>0</v>
          </cell>
          <cell r="AD5177">
            <v>0</v>
          </cell>
          <cell r="AE5177">
            <v>0</v>
          </cell>
        </row>
        <row r="5178">
          <cell r="C5178" t="str">
            <v>S060400671</v>
          </cell>
          <cell r="D5178" t="str">
            <v>JOB-0581 เข็มเจาะกระทุ้งท่อ 5/8</v>
          </cell>
          <cell r="F5178" t="str">
            <v>JV0305029</v>
          </cell>
          <cell r="G5178">
            <v>37772</v>
          </cell>
          <cell r="H5178">
            <v>30</v>
          </cell>
          <cell r="I5178">
            <v>5801.7</v>
          </cell>
          <cell r="J5178">
            <v>194.71</v>
          </cell>
          <cell r="K5178">
            <v>37772</v>
          </cell>
          <cell r="N5178">
            <v>98.28</v>
          </cell>
          <cell r="O5178">
            <v>5606.99</v>
          </cell>
          <cell r="P5178">
            <v>5318.49</v>
          </cell>
          <cell r="Q5178">
            <v>5416.77</v>
          </cell>
          <cell r="R5178">
            <v>5508.71</v>
          </cell>
          <cell r="S5178">
            <v>5606.99</v>
          </cell>
          <cell r="T5178">
            <v>0</v>
          </cell>
          <cell r="U5178">
            <v>0</v>
          </cell>
          <cell r="V5178">
            <v>0</v>
          </cell>
          <cell r="W5178">
            <v>0</v>
          </cell>
          <cell r="X5178">
            <v>0</v>
          </cell>
          <cell r="Y5178">
            <v>0</v>
          </cell>
          <cell r="Z5178">
            <v>0</v>
          </cell>
          <cell r="AA5178">
            <v>0</v>
          </cell>
          <cell r="AB5178">
            <v>0</v>
          </cell>
          <cell r="AC5178">
            <v>0</v>
          </cell>
          <cell r="AD5178">
            <v>0</v>
          </cell>
          <cell r="AE5178">
            <v>0</v>
          </cell>
        </row>
        <row r="5179">
          <cell r="C5179" t="str">
            <v>S060400672</v>
          </cell>
          <cell r="D5179" t="str">
            <v>JOB-0572  JIG เจาะ OUTLET DXC-0711</v>
          </cell>
          <cell r="F5179" t="str">
            <v>JV0305029</v>
          </cell>
          <cell r="G5179">
            <v>37772</v>
          </cell>
          <cell r="H5179">
            <v>1</v>
          </cell>
          <cell r="I5179">
            <v>3441.8</v>
          </cell>
          <cell r="J5179">
            <v>115.59</v>
          </cell>
          <cell r="K5179">
            <v>37772</v>
          </cell>
          <cell r="N5179">
            <v>58.3</v>
          </cell>
          <cell r="O5179">
            <v>3326.21</v>
          </cell>
          <cell r="P5179">
            <v>3155.07</v>
          </cell>
          <cell r="Q5179">
            <v>3213.37</v>
          </cell>
          <cell r="R5179">
            <v>3267.91</v>
          </cell>
          <cell r="S5179">
            <v>3326.21</v>
          </cell>
          <cell r="T5179">
            <v>0</v>
          </cell>
          <cell r="U5179">
            <v>0</v>
          </cell>
          <cell r="V5179">
            <v>0</v>
          </cell>
          <cell r="W5179">
            <v>0</v>
          </cell>
          <cell r="X5179">
            <v>0</v>
          </cell>
          <cell r="Y5179">
            <v>0</v>
          </cell>
          <cell r="Z5179">
            <v>0</v>
          </cell>
          <cell r="AA5179">
            <v>0</v>
          </cell>
          <cell r="AB5179">
            <v>0</v>
          </cell>
          <cell r="AC5179">
            <v>0</v>
          </cell>
          <cell r="AD5179">
            <v>0</v>
          </cell>
          <cell r="AE5179">
            <v>0</v>
          </cell>
        </row>
        <row r="5180">
          <cell r="C5180" t="str">
            <v>S060400673</v>
          </cell>
          <cell r="D5180" t="str">
            <v>JOB-0575 หัวเข็มดัดท่อ 3/8</v>
          </cell>
          <cell r="F5180" t="str">
            <v>JV0305029</v>
          </cell>
          <cell r="G5180">
            <v>37772</v>
          </cell>
          <cell r="H5180">
            <v>2</v>
          </cell>
          <cell r="I5180">
            <v>1083.5</v>
          </cell>
          <cell r="J5180">
            <v>36.549999999999997</v>
          </cell>
          <cell r="K5180">
            <v>37772</v>
          </cell>
          <cell r="N5180">
            <v>18.350000000000001</v>
          </cell>
          <cell r="O5180">
            <v>1046.95</v>
          </cell>
          <cell r="P5180">
            <v>993.08</v>
          </cell>
          <cell r="Q5180">
            <v>1011.43</v>
          </cell>
          <cell r="R5180">
            <v>1028.5999999999999</v>
          </cell>
          <cell r="S5180">
            <v>1046.95</v>
          </cell>
          <cell r="T5180">
            <v>0</v>
          </cell>
          <cell r="U5180">
            <v>0</v>
          </cell>
          <cell r="V5180">
            <v>0</v>
          </cell>
          <cell r="W5180">
            <v>0</v>
          </cell>
          <cell r="X5180">
            <v>0</v>
          </cell>
          <cell r="Y5180">
            <v>0</v>
          </cell>
          <cell r="Z5180">
            <v>0</v>
          </cell>
          <cell r="AA5180">
            <v>0</v>
          </cell>
          <cell r="AB5180">
            <v>0</v>
          </cell>
          <cell r="AC5180">
            <v>0</v>
          </cell>
          <cell r="AD5180">
            <v>0</v>
          </cell>
          <cell r="AE5180">
            <v>0</v>
          </cell>
        </row>
        <row r="5181">
          <cell r="C5181" t="str">
            <v>S060400674</v>
          </cell>
          <cell r="D5181" t="str">
            <v>JOB-0568 JIG เจาะ OUTLET ECX-0974</v>
          </cell>
          <cell r="F5181" t="str">
            <v>JV0305029</v>
          </cell>
          <cell r="G5181">
            <v>37772</v>
          </cell>
          <cell r="H5181">
            <v>1</v>
          </cell>
          <cell r="I5181">
            <v>3788.7</v>
          </cell>
          <cell r="J5181">
            <v>127.05</v>
          </cell>
          <cell r="K5181">
            <v>37772</v>
          </cell>
          <cell r="N5181">
            <v>64.180000000000007</v>
          </cell>
          <cell r="O5181">
            <v>3661.65</v>
          </cell>
          <cell r="P5181">
            <v>3473.25</v>
          </cell>
          <cell r="Q5181">
            <v>3537.43</v>
          </cell>
          <cell r="R5181">
            <v>3597.47</v>
          </cell>
          <cell r="S5181">
            <v>3661.65</v>
          </cell>
          <cell r="T5181">
            <v>0</v>
          </cell>
          <cell r="U5181">
            <v>0</v>
          </cell>
          <cell r="V5181">
            <v>0</v>
          </cell>
          <cell r="W5181">
            <v>0</v>
          </cell>
          <cell r="X5181">
            <v>0</v>
          </cell>
          <cell r="Y5181">
            <v>0</v>
          </cell>
          <cell r="Z5181">
            <v>0</v>
          </cell>
          <cell r="AA5181">
            <v>0</v>
          </cell>
          <cell r="AB5181">
            <v>0</v>
          </cell>
          <cell r="AC5181">
            <v>0</v>
          </cell>
          <cell r="AD5181">
            <v>0</v>
          </cell>
          <cell r="AE5181">
            <v>0</v>
          </cell>
        </row>
        <row r="5182">
          <cell r="C5182" t="str">
            <v>S060400675</v>
          </cell>
          <cell r="D5182" t="str">
            <v>JOB-03-05-02 แกน LOCK JIG ดัดท่อ</v>
          </cell>
          <cell r="F5182" t="str">
            <v>JV0305029</v>
          </cell>
          <cell r="G5182">
            <v>37772</v>
          </cell>
          <cell r="H5182">
            <v>3</v>
          </cell>
          <cell r="I5182">
            <v>1069</v>
          </cell>
          <cell r="J5182">
            <v>35.89</v>
          </cell>
          <cell r="K5182">
            <v>37772</v>
          </cell>
          <cell r="N5182">
            <v>18.11</v>
          </cell>
          <cell r="O5182">
            <v>1033.1099999999999</v>
          </cell>
          <cell r="P5182">
            <v>979.95</v>
          </cell>
          <cell r="Q5182">
            <v>998.06</v>
          </cell>
          <cell r="R5182">
            <v>1015</v>
          </cell>
          <cell r="S5182">
            <v>1033.1099999999999</v>
          </cell>
          <cell r="T5182">
            <v>0</v>
          </cell>
          <cell r="U5182">
            <v>0</v>
          </cell>
          <cell r="V5182">
            <v>0</v>
          </cell>
          <cell r="W5182">
            <v>0</v>
          </cell>
          <cell r="X5182">
            <v>0</v>
          </cell>
          <cell r="Y5182">
            <v>0</v>
          </cell>
          <cell r="Z5182">
            <v>0</v>
          </cell>
          <cell r="AA5182">
            <v>0</v>
          </cell>
          <cell r="AB5182">
            <v>0</v>
          </cell>
          <cell r="AC5182">
            <v>0</v>
          </cell>
          <cell r="AD5182">
            <v>0</v>
          </cell>
          <cell r="AE5182">
            <v>0</v>
          </cell>
        </row>
        <row r="5183">
          <cell r="C5183" t="str">
            <v>S060400676</v>
          </cell>
          <cell r="D5183" t="str">
            <v>JOB-0572 JIG HEADER</v>
          </cell>
          <cell r="F5183" t="str">
            <v>JV0305029</v>
          </cell>
          <cell r="G5183">
            <v>37772</v>
          </cell>
          <cell r="H5183">
            <v>1</v>
          </cell>
          <cell r="I5183">
            <v>3375.4</v>
          </cell>
          <cell r="J5183">
            <v>113.11</v>
          </cell>
          <cell r="K5183">
            <v>37772</v>
          </cell>
          <cell r="N5183">
            <v>57.18</v>
          </cell>
          <cell r="O5183">
            <v>3262.29</v>
          </cell>
          <cell r="P5183">
            <v>3094.44</v>
          </cell>
          <cell r="Q5183">
            <v>3151.62</v>
          </cell>
          <cell r="R5183">
            <v>3205.11</v>
          </cell>
          <cell r="S5183">
            <v>3262.29</v>
          </cell>
          <cell r="T5183">
            <v>0</v>
          </cell>
          <cell r="U5183">
            <v>0</v>
          </cell>
          <cell r="V5183">
            <v>0</v>
          </cell>
          <cell r="W5183">
            <v>0</v>
          </cell>
          <cell r="X5183">
            <v>0</v>
          </cell>
          <cell r="Y5183">
            <v>0</v>
          </cell>
          <cell r="Z5183">
            <v>0</v>
          </cell>
          <cell r="AA5183">
            <v>0</v>
          </cell>
          <cell r="AB5183">
            <v>0</v>
          </cell>
          <cell r="AC5183">
            <v>0</v>
          </cell>
          <cell r="AD5183">
            <v>0</v>
          </cell>
          <cell r="AE5183">
            <v>0</v>
          </cell>
        </row>
        <row r="5184">
          <cell r="C5184" t="str">
            <v>S060400677</v>
          </cell>
          <cell r="D5184" t="str">
            <v>JOB-0145 อะไหล่เครื่องเจาะท่อ</v>
          </cell>
          <cell r="F5184" t="str">
            <v>JV0305029</v>
          </cell>
          <cell r="G5184">
            <v>37772</v>
          </cell>
          <cell r="H5184">
            <v>2</v>
          </cell>
          <cell r="I5184">
            <v>16255.14</v>
          </cell>
          <cell r="J5184">
            <v>545.61</v>
          </cell>
          <cell r="K5184">
            <v>37772</v>
          </cell>
          <cell r="N5184">
            <v>275.36</v>
          </cell>
          <cell r="O5184">
            <v>15709.53</v>
          </cell>
          <cell r="P5184">
            <v>14901.21</v>
          </cell>
          <cell r="Q5184">
            <v>15176.57</v>
          </cell>
          <cell r="R5184">
            <v>15434.17</v>
          </cell>
          <cell r="S5184">
            <v>15709.53</v>
          </cell>
          <cell r="T5184">
            <v>0</v>
          </cell>
          <cell r="U5184">
            <v>0</v>
          </cell>
          <cell r="V5184">
            <v>0</v>
          </cell>
          <cell r="W5184">
            <v>0</v>
          </cell>
          <cell r="X5184">
            <v>0</v>
          </cell>
          <cell r="Y5184">
            <v>0</v>
          </cell>
          <cell r="Z5184">
            <v>0</v>
          </cell>
          <cell r="AA5184">
            <v>0</v>
          </cell>
          <cell r="AB5184">
            <v>0</v>
          </cell>
          <cell r="AC5184">
            <v>0</v>
          </cell>
          <cell r="AD5184">
            <v>0</v>
          </cell>
          <cell r="AE5184">
            <v>0</v>
          </cell>
        </row>
        <row r="5185">
          <cell r="C5185" t="str">
            <v>S060400678</v>
          </cell>
          <cell r="D5185" t="str">
            <v>JOB-0305 JIG เชื่อมขา OUTLET ECA-0130</v>
          </cell>
          <cell r="F5185" t="str">
            <v>JV0305029</v>
          </cell>
          <cell r="G5185">
            <v>37772</v>
          </cell>
          <cell r="H5185">
            <v>1</v>
          </cell>
          <cell r="I5185">
            <v>1865.5</v>
          </cell>
          <cell r="J5185">
            <v>62.52</v>
          </cell>
          <cell r="K5185">
            <v>37772</v>
          </cell>
          <cell r="N5185">
            <v>31.6</v>
          </cell>
          <cell r="O5185">
            <v>1802.98</v>
          </cell>
          <cell r="P5185">
            <v>1710.22</v>
          </cell>
          <cell r="Q5185">
            <v>1741.82</v>
          </cell>
          <cell r="R5185">
            <v>1771.38</v>
          </cell>
          <cell r="S5185">
            <v>1802.98</v>
          </cell>
          <cell r="T5185">
            <v>0</v>
          </cell>
          <cell r="U5185">
            <v>0</v>
          </cell>
          <cell r="V5185">
            <v>0</v>
          </cell>
          <cell r="W5185">
            <v>0</v>
          </cell>
          <cell r="X5185">
            <v>0</v>
          </cell>
          <cell r="Y5185">
            <v>0</v>
          </cell>
          <cell r="Z5185">
            <v>0</v>
          </cell>
          <cell r="AA5185">
            <v>0</v>
          </cell>
          <cell r="AB5185">
            <v>0</v>
          </cell>
          <cell r="AC5185">
            <v>0</v>
          </cell>
          <cell r="AD5185">
            <v>0</v>
          </cell>
          <cell r="AE5185">
            <v>0</v>
          </cell>
        </row>
        <row r="5186">
          <cell r="C5186" t="str">
            <v>S060400679</v>
          </cell>
          <cell r="D5186" t="str">
            <v>JOB-0311  JIG เจาะท่อ 5/8 OUTLET</v>
          </cell>
          <cell r="F5186" t="str">
            <v>JV0305029</v>
          </cell>
          <cell r="G5186">
            <v>37772</v>
          </cell>
          <cell r="H5186">
            <v>1</v>
          </cell>
          <cell r="I5186">
            <v>4388.84</v>
          </cell>
          <cell r="J5186">
            <v>147.16999999999999</v>
          </cell>
          <cell r="K5186">
            <v>37772</v>
          </cell>
          <cell r="N5186">
            <v>74.349999999999994</v>
          </cell>
          <cell r="O5186">
            <v>4241.67</v>
          </cell>
          <cell r="P5186">
            <v>4023.42</v>
          </cell>
          <cell r="Q5186">
            <v>4097.7700000000004</v>
          </cell>
          <cell r="R5186">
            <v>4167.32</v>
          </cell>
          <cell r="S5186">
            <v>4241.67</v>
          </cell>
          <cell r="T5186">
            <v>0</v>
          </cell>
          <cell r="U5186">
            <v>0</v>
          </cell>
          <cell r="V5186">
            <v>0</v>
          </cell>
          <cell r="W5186">
            <v>0</v>
          </cell>
          <cell r="X5186">
            <v>0</v>
          </cell>
          <cell r="Y5186">
            <v>0</v>
          </cell>
          <cell r="Z5186">
            <v>0</v>
          </cell>
          <cell r="AA5186">
            <v>0</v>
          </cell>
          <cell r="AB5186">
            <v>0</v>
          </cell>
          <cell r="AC5186">
            <v>0</v>
          </cell>
          <cell r="AD5186">
            <v>0</v>
          </cell>
          <cell r="AE5186">
            <v>0</v>
          </cell>
        </row>
        <row r="5187">
          <cell r="C5187" t="str">
            <v>S060400680</v>
          </cell>
          <cell r="D5187" t="str">
            <v>JOB-0269 JIG ดัดปลายท่อ MAIN FLOW</v>
          </cell>
          <cell r="F5187" t="str">
            <v>JV0305029</v>
          </cell>
          <cell r="G5187">
            <v>37772</v>
          </cell>
          <cell r="H5187">
            <v>1</v>
          </cell>
          <cell r="I5187">
            <v>7895.45</v>
          </cell>
          <cell r="J5187">
            <v>265.04000000000002</v>
          </cell>
          <cell r="K5187">
            <v>37772</v>
          </cell>
          <cell r="N5187">
            <v>133.75</v>
          </cell>
          <cell r="O5187">
            <v>7630.41</v>
          </cell>
          <cell r="P5187">
            <v>7237.79</v>
          </cell>
          <cell r="Q5187">
            <v>7371.54</v>
          </cell>
          <cell r="R5187">
            <v>7496.66</v>
          </cell>
          <cell r="S5187">
            <v>7630.41</v>
          </cell>
          <cell r="T5187">
            <v>0</v>
          </cell>
          <cell r="U5187">
            <v>0</v>
          </cell>
          <cell r="V5187">
            <v>0</v>
          </cell>
          <cell r="W5187">
            <v>0</v>
          </cell>
          <cell r="X5187">
            <v>0</v>
          </cell>
          <cell r="Y5187">
            <v>0</v>
          </cell>
          <cell r="Z5187">
            <v>0</v>
          </cell>
          <cell r="AA5187">
            <v>0</v>
          </cell>
          <cell r="AB5187">
            <v>0</v>
          </cell>
          <cell r="AC5187">
            <v>0</v>
          </cell>
          <cell r="AD5187">
            <v>0</v>
          </cell>
          <cell r="AE5187">
            <v>0</v>
          </cell>
        </row>
        <row r="5188">
          <cell r="C5188" t="str">
            <v>S060400681</v>
          </cell>
          <cell r="D5188" t="str">
            <v>JOB-0132 หัวมลเข็มท่อ 1/4 3/8</v>
          </cell>
          <cell r="F5188" t="str">
            <v>JV0305029</v>
          </cell>
          <cell r="G5188">
            <v>37772</v>
          </cell>
          <cell r="H5188">
            <v>3</v>
          </cell>
          <cell r="I5188">
            <v>1835.5</v>
          </cell>
          <cell r="J5188">
            <v>61.63</v>
          </cell>
          <cell r="K5188">
            <v>37772</v>
          </cell>
          <cell r="N5188">
            <v>31.09</v>
          </cell>
          <cell r="O5188">
            <v>1773.87</v>
          </cell>
          <cell r="P5188">
            <v>1682.6</v>
          </cell>
          <cell r="Q5188">
            <v>1713.69</v>
          </cell>
          <cell r="R5188">
            <v>1742.78</v>
          </cell>
          <cell r="S5188">
            <v>1773.87</v>
          </cell>
          <cell r="T5188">
            <v>0</v>
          </cell>
          <cell r="U5188">
            <v>0</v>
          </cell>
          <cell r="V5188">
            <v>0</v>
          </cell>
          <cell r="W5188">
            <v>0</v>
          </cell>
          <cell r="X5188">
            <v>0</v>
          </cell>
          <cell r="Y5188">
            <v>0</v>
          </cell>
          <cell r="Z5188">
            <v>0</v>
          </cell>
          <cell r="AA5188">
            <v>0</v>
          </cell>
          <cell r="AB5188">
            <v>0</v>
          </cell>
          <cell r="AC5188">
            <v>0</v>
          </cell>
          <cell r="AD5188">
            <v>0</v>
          </cell>
          <cell r="AE5188">
            <v>0</v>
          </cell>
        </row>
        <row r="5189">
          <cell r="C5189" t="str">
            <v>S060400682</v>
          </cell>
          <cell r="D5189" t="str">
            <v>JOB-0013 พิมพ์เจาะท่อ  CU</v>
          </cell>
          <cell r="F5189" t="str">
            <v>JV0305029</v>
          </cell>
          <cell r="G5189">
            <v>37772</v>
          </cell>
          <cell r="H5189">
            <v>1</v>
          </cell>
          <cell r="I5189">
            <v>3183.46</v>
          </cell>
          <cell r="J5189">
            <v>106.71</v>
          </cell>
          <cell r="K5189">
            <v>37772</v>
          </cell>
          <cell r="N5189">
            <v>53.93</v>
          </cell>
          <cell r="O5189">
            <v>3076.75</v>
          </cell>
          <cell r="P5189">
            <v>2918.44</v>
          </cell>
          <cell r="Q5189">
            <v>2972.37</v>
          </cell>
          <cell r="R5189">
            <v>3022.82</v>
          </cell>
          <cell r="S5189">
            <v>3076.75</v>
          </cell>
          <cell r="T5189">
            <v>0</v>
          </cell>
          <cell r="U5189">
            <v>0</v>
          </cell>
          <cell r="V5189">
            <v>0</v>
          </cell>
          <cell r="W5189">
            <v>0</v>
          </cell>
          <cell r="X5189">
            <v>0</v>
          </cell>
          <cell r="Y5189">
            <v>0</v>
          </cell>
          <cell r="Z5189">
            <v>0</v>
          </cell>
          <cell r="AA5189">
            <v>0</v>
          </cell>
          <cell r="AB5189">
            <v>0</v>
          </cell>
          <cell r="AC5189">
            <v>0</v>
          </cell>
          <cell r="AD5189">
            <v>0</v>
          </cell>
          <cell r="AE5189">
            <v>0</v>
          </cell>
        </row>
        <row r="5190">
          <cell r="C5190" t="str">
            <v>S070201147</v>
          </cell>
          <cell r="D5190" t="str">
            <v>JOB-0187 แม่พิมพ์ปั้มท่อ IN/OUT</v>
          </cell>
          <cell r="F5190" t="str">
            <v>JV0305029</v>
          </cell>
          <cell r="G5190">
            <v>37772</v>
          </cell>
          <cell r="H5190">
            <v>1</v>
          </cell>
          <cell r="I5190">
            <v>2266.6999999999998</v>
          </cell>
          <cell r="J5190">
            <v>76.12</v>
          </cell>
          <cell r="K5190">
            <v>37772</v>
          </cell>
          <cell r="N5190">
            <v>38.4</v>
          </cell>
          <cell r="O5190">
            <v>2190.58</v>
          </cell>
          <cell r="P5190">
            <v>2077.86</v>
          </cell>
          <cell r="Q5190">
            <v>2116.2600000000002</v>
          </cell>
          <cell r="R5190">
            <v>2152.1799999999998</v>
          </cell>
          <cell r="S5190">
            <v>2190.58</v>
          </cell>
          <cell r="T5190">
            <v>0</v>
          </cell>
          <cell r="U5190">
            <v>0</v>
          </cell>
          <cell r="V5190">
            <v>0</v>
          </cell>
          <cell r="W5190">
            <v>0</v>
          </cell>
          <cell r="X5190">
            <v>0</v>
          </cell>
          <cell r="Y5190">
            <v>0</v>
          </cell>
          <cell r="Z5190">
            <v>0</v>
          </cell>
          <cell r="AA5190">
            <v>0</v>
          </cell>
          <cell r="AB5190">
            <v>0</v>
          </cell>
          <cell r="AC5190">
            <v>0</v>
          </cell>
          <cell r="AD5190">
            <v>0</v>
          </cell>
          <cell r="AE5190">
            <v>0</v>
          </cell>
        </row>
        <row r="5191">
          <cell r="C5191" t="str">
            <v>S070201148</v>
          </cell>
          <cell r="D5191" t="str">
            <v>JOB-0391 แม่พิมพ์ปั้ม JIG แบนท่อ AL RD-566</v>
          </cell>
          <cell r="F5191" t="str">
            <v>JV0305029</v>
          </cell>
          <cell r="G5191">
            <v>37772</v>
          </cell>
          <cell r="H5191">
            <v>1</v>
          </cell>
          <cell r="I5191">
            <v>27043.35</v>
          </cell>
          <cell r="J5191">
            <v>907.51</v>
          </cell>
          <cell r="K5191">
            <v>37772</v>
          </cell>
          <cell r="N5191">
            <v>458.11</v>
          </cell>
          <cell r="O5191">
            <v>26135.84</v>
          </cell>
          <cell r="P5191">
            <v>24791.06</v>
          </cell>
          <cell r="Q5191">
            <v>25249.17</v>
          </cell>
          <cell r="R5191">
            <v>25677.73</v>
          </cell>
          <cell r="S5191">
            <v>26135.84</v>
          </cell>
          <cell r="T5191">
            <v>0</v>
          </cell>
          <cell r="U5191">
            <v>0</v>
          </cell>
          <cell r="V5191">
            <v>0</v>
          </cell>
          <cell r="W5191">
            <v>0</v>
          </cell>
          <cell r="X5191">
            <v>0</v>
          </cell>
          <cell r="Y5191">
            <v>0</v>
          </cell>
          <cell r="Z5191">
            <v>0</v>
          </cell>
          <cell r="AA5191">
            <v>0</v>
          </cell>
          <cell r="AB5191">
            <v>0</v>
          </cell>
          <cell r="AC5191">
            <v>0</v>
          </cell>
          <cell r="AD5191">
            <v>0</v>
          </cell>
          <cell r="AE5191">
            <v>0</v>
          </cell>
        </row>
        <row r="5192">
          <cell r="C5192" t="str">
            <v>S060400683</v>
          </cell>
          <cell r="D5192" t="str">
            <v>JOB-0199 JIG ประกอบ COIL DXC-0630</v>
          </cell>
          <cell r="F5192" t="str">
            <v>JV0305029</v>
          </cell>
          <cell r="G5192">
            <v>37772</v>
          </cell>
          <cell r="H5192">
            <v>1</v>
          </cell>
          <cell r="I5192">
            <v>2299.85</v>
          </cell>
          <cell r="J5192">
            <v>77</v>
          </cell>
          <cell r="K5192">
            <v>37772</v>
          </cell>
          <cell r="N5192">
            <v>38.96</v>
          </cell>
          <cell r="O5192">
            <v>2222.85</v>
          </cell>
          <cell r="P5192">
            <v>2108.48</v>
          </cell>
          <cell r="Q5192">
            <v>2147.44</v>
          </cell>
          <cell r="R5192">
            <v>2183.89</v>
          </cell>
          <cell r="S5192">
            <v>2222.85</v>
          </cell>
          <cell r="T5192">
            <v>0</v>
          </cell>
          <cell r="U5192">
            <v>0</v>
          </cell>
          <cell r="V5192">
            <v>0</v>
          </cell>
          <cell r="W5192">
            <v>0</v>
          </cell>
          <cell r="X5192">
            <v>0</v>
          </cell>
          <cell r="Y5192">
            <v>0</v>
          </cell>
          <cell r="Z5192">
            <v>0</v>
          </cell>
          <cell r="AA5192">
            <v>0</v>
          </cell>
          <cell r="AB5192">
            <v>0</v>
          </cell>
          <cell r="AC5192">
            <v>0</v>
          </cell>
          <cell r="AD5192">
            <v>0</v>
          </cell>
          <cell r="AE5192">
            <v>0</v>
          </cell>
        </row>
        <row r="5193">
          <cell r="C5193" t="str">
            <v>S060400684</v>
          </cell>
          <cell r="D5193" t="str">
            <v>JOB-0354 JIG เจาะรู หัวเชื่อม</v>
          </cell>
          <cell r="F5193" t="str">
            <v>JV0305029</v>
          </cell>
          <cell r="G5193">
            <v>37772</v>
          </cell>
          <cell r="H5193">
            <v>1</v>
          </cell>
          <cell r="I5193">
            <v>1567.13</v>
          </cell>
          <cell r="J5193">
            <v>52.6</v>
          </cell>
          <cell r="K5193">
            <v>37772</v>
          </cell>
          <cell r="N5193">
            <v>26.55</v>
          </cell>
          <cell r="O5193">
            <v>1514.53</v>
          </cell>
          <cell r="P5193">
            <v>1436.6</v>
          </cell>
          <cell r="Q5193">
            <v>1463.15</v>
          </cell>
          <cell r="R5193">
            <v>1487.98</v>
          </cell>
          <cell r="S5193">
            <v>1514.53</v>
          </cell>
          <cell r="T5193">
            <v>0</v>
          </cell>
          <cell r="U5193">
            <v>0</v>
          </cell>
          <cell r="V5193">
            <v>0</v>
          </cell>
          <cell r="W5193">
            <v>0</v>
          </cell>
          <cell r="X5193">
            <v>0</v>
          </cell>
          <cell r="Y5193">
            <v>0</v>
          </cell>
          <cell r="Z5193">
            <v>0</v>
          </cell>
          <cell r="AA5193">
            <v>0</v>
          </cell>
          <cell r="AB5193">
            <v>0</v>
          </cell>
          <cell r="AC5193">
            <v>0</v>
          </cell>
          <cell r="AD5193">
            <v>0</v>
          </cell>
          <cell r="AE5193">
            <v>0</v>
          </cell>
        </row>
        <row r="5194">
          <cell r="C5194" t="str">
            <v>S060400685</v>
          </cell>
          <cell r="D5194" t="str">
            <v>JOB-0368 JIG เชื่อม CCX-0657</v>
          </cell>
          <cell r="F5194" t="str">
            <v>JV0305029</v>
          </cell>
          <cell r="G5194">
            <v>37772</v>
          </cell>
          <cell r="H5194">
            <v>1</v>
          </cell>
          <cell r="I5194">
            <v>13668.3</v>
          </cell>
          <cell r="J5194">
            <v>458.87</v>
          </cell>
          <cell r="K5194">
            <v>37772</v>
          </cell>
          <cell r="N5194">
            <v>231.54</v>
          </cell>
          <cell r="O5194">
            <v>13209.43</v>
          </cell>
          <cell r="P5194">
            <v>12529.75</v>
          </cell>
          <cell r="Q5194">
            <v>12761.29</v>
          </cell>
          <cell r="R5194">
            <v>12977.89</v>
          </cell>
          <cell r="S5194">
            <v>13209.43</v>
          </cell>
          <cell r="T5194">
            <v>0</v>
          </cell>
          <cell r="U5194">
            <v>0</v>
          </cell>
          <cell r="V5194">
            <v>0</v>
          </cell>
          <cell r="W5194">
            <v>0</v>
          </cell>
          <cell r="X5194">
            <v>0</v>
          </cell>
          <cell r="Y5194">
            <v>0</v>
          </cell>
          <cell r="Z5194">
            <v>0</v>
          </cell>
          <cell r="AA5194">
            <v>0</v>
          </cell>
          <cell r="AB5194">
            <v>0</v>
          </cell>
          <cell r="AC5194">
            <v>0</v>
          </cell>
          <cell r="AD5194">
            <v>0</v>
          </cell>
          <cell r="AE5194">
            <v>0</v>
          </cell>
        </row>
        <row r="5195">
          <cell r="C5195" t="str">
            <v>S060400686</v>
          </cell>
          <cell r="D5195" t="str">
            <v>JOB-0368 JIG เชื่อม ECX-0909</v>
          </cell>
          <cell r="F5195" t="str">
            <v>JV0305029</v>
          </cell>
          <cell r="G5195">
            <v>37772</v>
          </cell>
          <cell r="H5195">
            <v>1</v>
          </cell>
          <cell r="I5195">
            <v>12824.3</v>
          </cell>
          <cell r="J5195">
            <v>430.36</v>
          </cell>
          <cell r="K5195">
            <v>37772</v>
          </cell>
          <cell r="N5195">
            <v>217.24</v>
          </cell>
          <cell r="O5195">
            <v>12393.94</v>
          </cell>
          <cell r="P5195">
            <v>11756.23</v>
          </cell>
          <cell r="Q5195">
            <v>11973.47</v>
          </cell>
          <cell r="R5195">
            <v>12176.7</v>
          </cell>
          <cell r="S5195">
            <v>12393.94</v>
          </cell>
          <cell r="T5195">
            <v>0</v>
          </cell>
          <cell r="U5195">
            <v>0</v>
          </cell>
          <cell r="V5195">
            <v>0</v>
          </cell>
          <cell r="W5195">
            <v>0</v>
          </cell>
          <cell r="X5195">
            <v>0</v>
          </cell>
          <cell r="Y5195">
            <v>0</v>
          </cell>
          <cell r="Z5195">
            <v>0</v>
          </cell>
          <cell r="AA5195">
            <v>0</v>
          </cell>
          <cell r="AB5195">
            <v>0</v>
          </cell>
          <cell r="AC5195">
            <v>0</v>
          </cell>
          <cell r="AD5195">
            <v>0</v>
          </cell>
          <cell r="AE5195">
            <v>0</v>
          </cell>
        </row>
        <row r="5196">
          <cell r="C5196" t="str">
            <v>S060400687</v>
          </cell>
          <cell r="D5196" t="str">
            <v>JOB-03-05-039 ลูกยางหัวเทสริง</v>
          </cell>
          <cell r="F5196" t="str">
            <v>JV0305029</v>
          </cell>
          <cell r="G5196">
            <v>37772</v>
          </cell>
          <cell r="H5196">
            <v>2</v>
          </cell>
          <cell r="I5196">
            <v>2491.4</v>
          </cell>
          <cell r="J5196">
            <v>83.74</v>
          </cell>
          <cell r="K5196">
            <v>37772</v>
          </cell>
          <cell r="N5196">
            <v>42.2</v>
          </cell>
          <cell r="O5196">
            <v>2407.66</v>
          </cell>
          <cell r="P5196">
            <v>2283.7800000000002</v>
          </cell>
          <cell r="Q5196">
            <v>2325.98</v>
          </cell>
          <cell r="R5196">
            <v>2365.46</v>
          </cell>
          <cell r="S5196">
            <v>2407.66</v>
          </cell>
          <cell r="T5196">
            <v>0</v>
          </cell>
          <cell r="U5196">
            <v>0</v>
          </cell>
          <cell r="V5196">
            <v>0</v>
          </cell>
          <cell r="W5196">
            <v>0</v>
          </cell>
          <cell r="X5196">
            <v>0</v>
          </cell>
          <cell r="Y5196">
            <v>0</v>
          </cell>
          <cell r="Z5196">
            <v>0</v>
          </cell>
          <cell r="AA5196">
            <v>0</v>
          </cell>
          <cell r="AB5196">
            <v>0</v>
          </cell>
          <cell r="AC5196">
            <v>0</v>
          </cell>
          <cell r="AD5196">
            <v>0</v>
          </cell>
          <cell r="AE5196">
            <v>0</v>
          </cell>
        </row>
        <row r="5197">
          <cell r="C5197" t="str">
            <v>S060400688</v>
          </cell>
          <cell r="D5197" t="str">
            <v>JOB-0571 หัวเทสริง ECA-0234</v>
          </cell>
          <cell r="F5197" t="str">
            <v>JV0305029</v>
          </cell>
          <cell r="G5197">
            <v>37772</v>
          </cell>
          <cell r="H5197">
            <v>4</v>
          </cell>
          <cell r="I5197">
            <v>2178.4</v>
          </cell>
          <cell r="J5197">
            <v>73.2</v>
          </cell>
          <cell r="K5197">
            <v>37772</v>
          </cell>
          <cell r="N5197">
            <v>36.9</v>
          </cell>
          <cell r="O5197">
            <v>2105.1999999999998</v>
          </cell>
          <cell r="P5197">
            <v>1996.88</v>
          </cell>
          <cell r="Q5197">
            <v>2033.78</v>
          </cell>
          <cell r="R5197">
            <v>2068.3000000000002</v>
          </cell>
          <cell r="S5197">
            <v>2105.1999999999998</v>
          </cell>
          <cell r="T5197">
            <v>0</v>
          </cell>
          <cell r="U5197">
            <v>0</v>
          </cell>
          <cell r="V5197">
            <v>0</v>
          </cell>
          <cell r="W5197">
            <v>0</v>
          </cell>
          <cell r="X5197">
            <v>0</v>
          </cell>
          <cell r="Y5197">
            <v>0</v>
          </cell>
          <cell r="Z5197">
            <v>0</v>
          </cell>
          <cell r="AA5197">
            <v>0</v>
          </cell>
          <cell r="AB5197">
            <v>0</v>
          </cell>
          <cell r="AC5197">
            <v>0</v>
          </cell>
          <cell r="AD5197">
            <v>0</v>
          </cell>
          <cell r="AE5197">
            <v>0</v>
          </cell>
        </row>
        <row r="5198">
          <cell r="C5198" t="str">
            <v>S060600048</v>
          </cell>
          <cell r="D5198" t="str">
            <v>JOB-03-05-002 กลึง BUSH PULLEY</v>
          </cell>
          <cell r="F5198" t="str">
            <v>JV0305029</v>
          </cell>
          <cell r="G5198">
            <v>37772</v>
          </cell>
          <cell r="H5198">
            <v>1</v>
          </cell>
          <cell r="I5198">
            <v>1503.2</v>
          </cell>
          <cell r="J5198">
            <v>50.6</v>
          </cell>
          <cell r="K5198">
            <v>37772</v>
          </cell>
          <cell r="N5198">
            <v>25.46</v>
          </cell>
          <cell r="O5198">
            <v>1452.6</v>
          </cell>
          <cell r="P5198">
            <v>1377.86</v>
          </cell>
          <cell r="Q5198">
            <v>1403.32</v>
          </cell>
          <cell r="R5198">
            <v>1427.14</v>
          </cell>
          <cell r="S5198">
            <v>1452.6</v>
          </cell>
          <cell r="T5198">
            <v>0</v>
          </cell>
          <cell r="U5198">
            <v>0</v>
          </cell>
          <cell r="V5198">
            <v>0</v>
          </cell>
          <cell r="W5198">
            <v>0</v>
          </cell>
          <cell r="X5198">
            <v>0</v>
          </cell>
          <cell r="Y5198">
            <v>0</v>
          </cell>
          <cell r="Z5198">
            <v>0</v>
          </cell>
          <cell r="AA5198">
            <v>0</v>
          </cell>
          <cell r="AB5198">
            <v>0</v>
          </cell>
          <cell r="AC5198">
            <v>0</v>
          </cell>
          <cell r="AD5198">
            <v>0</v>
          </cell>
          <cell r="AE5198">
            <v>0</v>
          </cell>
        </row>
        <row r="5199">
          <cell r="C5199" t="str">
            <v>S060600049</v>
          </cell>
          <cell r="D5199" t="str">
            <v>JOB03-05-01 กลึงแหวนรอง</v>
          </cell>
          <cell r="F5199" t="str">
            <v>JV0305029</v>
          </cell>
          <cell r="G5199">
            <v>37772</v>
          </cell>
          <cell r="H5199">
            <v>20</v>
          </cell>
          <cell r="I5199">
            <v>1061.0999999999999</v>
          </cell>
          <cell r="J5199">
            <v>35.770000000000003</v>
          </cell>
          <cell r="K5199">
            <v>37772</v>
          </cell>
          <cell r="N5199">
            <v>17.97</v>
          </cell>
          <cell r="O5199">
            <v>1025.33</v>
          </cell>
          <cell r="P5199">
            <v>972.57</v>
          </cell>
          <cell r="Q5199">
            <v>990.54</v>
          </cell>
          <cell r="R5199">
            <v>1007.36</v>
          </cell>
          <cell r="S5199">
            <v>1025.33</v>
          </cell>
          <cell r="T5199">
            <v>0</v>
          </cell>
          <cell r="U5199">
            <v>0</v>
          </cell>
          <cell r="V5199">
            <v>0</v>
          </cell>
          <cell r="W5199">
            <v>0</v>
          </cell>
          <cell r="X5199">
            <v>0</v>
          </cell>
          <cell r="Y5199">
            <v>0</v>
          </cell>
          <cell r="Z5199">
            <v>0</v>
          </cell>
          <cell r="AA5199">
            <v>0</v>
          </cell>
          <cell r="AB5199">
            <v>0</v>
          </cell>
          <cell r="AC5199">
            <v>0</v>
          </cell>
          <cell r="AD5199">
            <v>0</v>
          </cell>
          <cell r="AE5199">
            <v>0</v>
          </cell>
        </row>
        <row r="5200">
          <cell r="C5200" t="str">
            <v>S060600050</v>
          </cell>
          <cell r="D5200" t="str">
            <v>JOB-0379 JIG เช็คระยะติดตั้งขอบ</v>
          </cell>
          <cell r="F5200" t="str">
            <v>JV0305029</v>
          </cell>
          <cell r="G5200">
            <v>37772</v>
          </cell>
          <cell r="H5200">
            <v>1</v>
          </cell>
          <cell r="I5200">
            <v>27901.75</v>
          </cell>
          <cell r="J5200">
            <v>936.34</v>
          </cell>
          <cell r="K5200">
            <v>37772</v>
          </cell>
          <cell r="N5200">
            <v>472.65</v>
          </cell>
          <cell r="O5200">
            <v>26965.41</v>
          </cell>
          <cell r="P5200">
            <v>25577.95</v>
          </cell>
          <cell r="Q5200">
            <v>26050.6</v>
          </cell>
          <cell r="R5200">
            <v>26492.76</v>
          </cell>
          <cell r="S5200">
            <v>26965.41</v>
          </cell>
          <cell r="T5200">
            <v>0</v>
          </cell>
          <cell r="U5200">
            <v>0</v>
          </cell>
          <cell r="V5200">
            <v>0</v>
          </cell>
          <cell r="W5200">
            <v>0</v>
          </cell>
          <cell r="X5200">
            <v>0</v>
          </cell>
          <cell r="Y5200">
            <v>0</v>
          </cell>
          <cell r="Z5200">
            <v>0</v>
          </cell>
          <cell r="AA5200">
            <v>0</v>
          </cell>
          <cell r="AB5200">
            <v>0</v>
          </cell>
          <cell r="AC5200">
            <v>0</v>
          </cell>
          <cell r="AD5200">
            <v>0</v>
          </cell>
          <cell r="AE5200">
            <v>0</v>
          </cell>
        </row>
        <row r="5201">
          <cell r="C5201" t="str">
            <v>S049900453</v>
          </cell>
          <cell r="D5201" t="str">
            <v>โต๊ะหมู่บูชา 1 ชุด (8ตัว)</v>
          </cell>
          <cell r="F5201" t="str">
            <v>RR0306006</v>
          </cell>
          <cell r="G5201">
            <v>37774</v>
          </cell>
          <cell r="H5201">
            <v>1</v>
          </cell>
          <cell r="I5201">
            <v>2900</v>
          </cell>
          <cell r="J5201">
            <v>100.5</v>
          </cell>
          <cell r="K5201">
            <v>37774</v>
          </cell>
          <cell r="N5201">
            <v>49.13</v>
          </cell>
          <cell r="O5201">
            <v>2799.5</v>
          </cell>
          <cell r="P5201">
            <v>2655.28</v>
          </cell>
          <cell r="Q5201">
            <v>2704.41</v>
          </cell>
          <cell r="R5201">
            <v>2750.37</v>
          </cell>
          <cell r="S5201">
            <v>2799.5</v>
          </cell>
          <cell r="T5201">
            <v>0</v>
          </cell>
          <cell r="U5201">
            <v>0</v>
          </cell>
          <cell r="V5201">
            <v>0</v>
          </cell>
          <cell r="W5201">
            <v>0</v>
          </cell>
          <cell r="X5201">
            <v>0</v>
          </cell>
          <cell r="Y5201">
            <v>0</v>
          </cell>
          <cell r="Z5201">
            <v>0</v>
          </cell>
          <cell r="AA5201">
            <v>0</v>
          </cell>
          <cell r="AB5201">
            <v>0</v>
          </cell>
          <cell r="AC5201">
            <v>0</v>
          </cell>
          <cell r="AD5201">
            <v>0</v>
          </cell>
          <cell r="AE5201">
            <v>0</v>
          </cell>
        </row>
        <row r="5202">
          <cell r="C5202" t="str">
            <v>S060800312</v>
          </cell>
          <cell r="D5202" t="str">
            <v>เครื่องฟอกน้ำยา (HEAT EXCHANGER)</v>
          </cell>
          <cell r="F5202" t="str">
            <v>RR0306010</v>
          </cell>
          <cell r="G5202">
            <v>37774</v>
          </cell>
          <cell r="H5202">
            <v>2</v>
          </cell>
          <cell r="I5202">
            <v>4400</v>
          </cell>
          <cell r="J5202">
            <v>152.41</v>
          </cell>
          <cell r="K5202">
            <v>37774</v>
          </cell>
          <cell r="N5202">
            <v>74.540000000000006</v>
          </cell>
          <cell r="O5202">
            <v>4247.59</v>
          </cell>
          <cell r="P5202">
            <v>4028.78</v>
          </cell>
          <cell r="Q5202">
            <v>4103.32</v>
          </cell>
          <cell r="R5202">
            <v>4173.05</v>
          </cell>
          <cell r="S5202">
            <v>4247.59</v>
          </cell>
          <cell r="T5202">
            <v>0</v>
          </cell>
          <cell r="U5202">
            <v>0</v>
          </cell>
          <cell r="V5202">
            <v>0</v>
          </cell>
          <cell r="W5202">
            <v>0</v>
          </cell>
          <cell r="X5202">
            <v>0</v>
          </cell>
          <cell r="Y5202">
            <v>0</v>
          </cell>
          <cell r="Z5202">
            <v>0</v>
          </cell>
          <cell r="AA5202">
            <v>0</v>
          </cell>
          <cell r="AB5202">
            <v>0</v>
          </cell>
          <cell r="AC5202">
            <v>0</v>
          </cell>
          <cell r="AD5202">
            <v>0</v>
          </cell>
          <cell r="AE5202">
            <v>0</v>
          </cell>
        </row>
        <row r="5203">
          <cell r="C5203" t="str">
            <v>S040800019</v>
          </cell>
          <cell r="D5203" t="str">
            <v>อุปกรณ์คอมพิวเตอร์ UPS UNITEC 1200VA</v>
          </cell>
          <cell r="F5203" t="str">
            <v>RR0306059</v>
          </cell>
          <cell r="G5203">
            <v>37777</v>
          </cell>
          <cell r="H5203">
            <v>1</v>
          </cell>
          <cell r="I5203">
            <v>4800</v>
          </cell>
          <cell r="J5203">
            <v>174.42</v>
          </cell>
          <cell r="K5203">
            <v>37777</v>
          </cell>
          <cell r="N5203">
            <v>81.31</v>
          </cell>
          <cell r="O5203">
            <v>4625.58</v>
          </cell>
          <cell r="P5203">
            <v>4386.8900000000003</v>
          </cell>
          <cell r="Q5203">
            <v>4468.2</v>
          </cell>
          <cell r="R5203">
            <v>4544.2700000000004</v>
          </cell>
          <cell r="S5203">
            <v>4625.58</v>
          </cell>
          <cell r="T5203">
            <v>0</v>
          </cell>
          <cell r="U5203">
            <v>0</v>
          </cell>
          <cell r="V5203">
            <v>0</v>
          </cell>
          <cell r="W5203">
            <v>0</v>
          </cell>
          <cell r="X5203">
            <v>0</v>
          </cell>
          <cell r="Y5203">
            <v>0</v>
          </cell>
          <cell r="Z5203">
            <v>0</v>
          </cell>
          <cell r="AA5203">
            <v>0</v>
          </cell>
          <cell r="AB5203">
            <v>0</v>
          </cell>
          <cell r="AC5203">
            <v>0</v>
          </cell>
          <cell r="AD5203">
            <v>0</v>
          </cell>
          <cell r="AE5203">
            <v>0</v>
          </cell>
        </row>
        <row r="5204">
          <cell r="C5204" t="str">
            <v>S060800313</v>
          </cell>
          <cell r="D5204" t="str">
            <v>เวอร์เนียรุ่น 530-104</v>
          </cell>
          <cell r="F5204" t="str">
            <v>RR0306142</v>
          </cell>
          <cell r="G5204">
            <v>37782</v>
          </cell>
          <cell r="H5204">
            <v>1</v>
          </cell>
          <cell r="I5204">
            <v>1000</v>
          </cell>
          <cell r="J5204">
            <v>38.94</v>
          </cell>
          <cell r="K5204">
            <v>37782</v>
          </cell>
          <cell r="N5204">
            <v>16.940000000000001</v>
          </cell>
          <cell r="O5204">
            <v>961.06</v>
          </cell>
          <cell r="P5204">
            <v>911.33</v>
          </cell>
          <cell r="Q5204">
            <v>928.27</v>
          </cell>
          <cell r="R5204">
            <v>944.12</v>
          </cell>
          <cell r="S5204">
            <v>961.06</v>
          </cell>
          <cell r="T5204">
            <v>0</v>
          </cell>
          <cell r="U5204">
            <v>0</v>
          </cell>
          <cell r="V5204">
            <v>0</v>
          </cell>
          <cell r="W5204">
            <v>0</v>
          </cell>
          <cell r="X5204">
            <v>0</v>
          </cell>
          <cell r="Y5204">
            <v>0</v>
          </cell>
          <cell r="Z5204">
            <v>0</v>
          </cell>
          <cell r="AA5204">
            <v>0</v>
          </cell>
          <cell r="AB5204">
            <v>0</v>
          </cell>
          <cell r="AC5204">
            <v>0</v>
          </cell>
          <cell r="AD5204">
            <v>0</v>
          </cell>
          <cell r="AE5204">
            <v>0</v>
          </cell>
        </row>
        <row r="5205">
          <cell r="C5205" t="str">
            <v>S069900141</v>
          </cell>
          <cell r="D5205" t="str">
            <v>รถเข็นใส่ท่อ</v>
          </cell>
          <cell r="F5205" t="str">
            <v>RR0306209</v>
          </cell>
          <cell r="G5205">
            <v>37789</v>
          </cell>
          <cell r="H5205">
            <v>5</v>
          </cell>
          <cell r="I5205">
            <v>22000</v>
          </cell>
          <cell r="J5205">
            <v>943.28</v>
          </cell>
          <cell r="K5205">
            <v>37789</v>
          </cell>
          <cell r="N5205">
            <v>372.68</v>
          </cell>
          <cell r="O5205">
            <v>21056.720000000001</v>
          </cell>
          <cell r="P5205">
            <v>19962.73</v>
          </cell>
          <cell r="Q5205">
            <v>20335.41</v>
          </cell>
          <cell r="R5205">
            <v>20684.04</v>
          </cell>
          <cell r="S5205">
            <v>21056.720000000001</v>
          </cell>
          <cell r="T5205">
            <v>0</v>
          </cell>
          <cell r="U5205">
            <v>0</v>
          </cell>
          <cell r="V5205">
            <v>0</v>
          </cell>
          <cell r="W5205">
            <v>0</v>
          </cell>
          <cell r="X5205">
            <v>0</v>
          </cell>
          <cell r="Y5205">
            <v>0</v>
          </cell>
          <cell r="Z5205">
            <v>0</v>
          </cell>
          <cell r="AA5205">
            <v>0</v>
          </cell>
          <cell r="AB5205">
            <v>0</v>
          </cell>
          <cell r="AC5205">
            <v>0</v>
          </cell>
          <cell r="AD5205">
            <v>0</v>
          </cell>
          <cell r="AE5205">
            <v>0</v>
          </cell>
        </row>
        <row r="5206">
          <cell r="C5206" t="str">
            <v>S049900455</v>
          </cell>
          <cell r="D5206" t="str">
            <v>พัดลมอุตสาหกรรม 24"</v>
          </cell>
          <cell r="F5206" t="str">
            <v>RR0306256</v>
          </cell>
          <cell r="G5206">
            <v>37797</v>
          </cell>
          <cell r="H5206">
            <v>1</v>
          </cell>
          <cell r="I5206">
            <v>1900</v>
          </cell>
          <cell r="J5206">
            <v>89.88</v>
          </cell>
          <cell r="K5206">
            <v>37797</v>
          </cell>
          <cell r="N5206">
            <v>32.19</v>
          </cell>
          <cell r="O5206">
            <v>1810.12</v>
          </cell>
          <cell r="P5206">
            <v>1715.63</v>
          </cell>
          <cell r="Q5206">
            <v>1747.82</v>
          </cell>
          <cell r="R5206">
            <v>1777.93</v>
          </cell>
          <cell r="S5206">
            <v>1810.12</v>
          </cell>
          <cell r="T5206">
            <v>0</v>
          </cell>
          <cell r="U5206">
            <v>0</v>
          </cell>
          <cell r="V5206">
            <v>0</v>
          </cell>
          <cell r="W5206">
            <v>0</v>
          </cell>
          <cell r="X5206">
            <v>0</v>
          </cell>
          <cell r="Y5206">
            <v>0</v>
          </cell>
          <cell r="Z5206">
            <v>0</v>
          </cell>
          <cell r="AA5206">
            <v>0</v>
          </cell>
          <cell r="AB5206">
            <v>0</v>
          </cell>
          <cell r="AC5206">
            <v>0</v>
          </cell>
          <cell r="AD5206">
            <v>0</v>
          </cell>
          <cell r="AE5206">
            <v>0</v>
          </cell>
        </row>
        <row r="5207">
          <cell r="C5207" t="str">
            <v>S060800314</v>
          </cell>
          <cell r="D5207" t="str">
            <v>รถยกของ (DRUM BRUMPER TRUCK MODEL DL350/1600)</v>
          </cell>
          <cell r="F5207" t="str">
            <v>RR0306273</v>
          </cell>
          <cell r="G5207">
            <v>37795</v>
          </cell>
          <cell r="H5207">
            <v>1</v>
          </cell>
          <cell r="I5207">
            <v>36000</v>
          </cell>
          <cell r="J5207">
            <v>1661.81</v>
          </cell>
          <cell r="K5207">
            <v>37795</v>
          </cell>
          <cell r="N5207">
            <v>609.84</v>
          </cell>
          <cell r="O5207">
            <v>34338.19</v>
          </cell>
          <cell r="P5207">
            <v>32548.02</v>
          </cell>
          <cell r="Q5207">
            <v>33157.86</v>
          </cell>
          <cell r="R5207">
            <v>33728.35</v>
          </cell>
          <cell r="S5207">
            <v>34338.19</v>
          </cell>
          <cell r="T5207">
            <v>0</v>
          </cell>
          <cell r="U5207">
            <v>0</v>
          </cell>
          <cell r="V5207">
            <v>0</v>
          </cell>
          <cell r="W5207">
            <v>0</v>
          </cell>
          <cell r="X5207">
            <v>0</v>
          </cell>
          <cell r="Y5207">
            <v>0</v>
          </cell>
          <cell r="Z5207">
            <v>0</v>
          </cell>
          <cell r="AA5207">
            <v>0</v>
          </cell>
          <cell r="AB5207">
            <v>0</v>
          </cell>
          <cell r="AC5207">
            <v>0</v>
          </cell>
          <cell r="AD5207">
            <v>0</v>
          </cell>
          <cell r="AE5207">
            <v>0</v>
          </cell>
        </row>
        <row r="5208">
          <cell r="C5208" t="str">
            <v>S049900454</v>
          </cell>
          <cell r="D5208" t="str">
            <v>เครื่องทำน้ำเย็น</v>
          </cell>
          <cell r="F5208" t="str">
            <v>RR0306264</v>
          </cell>
          <cell r="G5208">
            <v>37791</v>
          </cell>
          <cell r="H5208">
            <v>1</v>
          </cell>
          <cell r="I5208">
            <v>2980</v>
          </cell>
          <cell r="J5208">
            <v>130.99</v>
          </cell>
          <cell r="K5208">
            <v>37791</v>
          </cell>
          <cell r="N5208">
            <v>50.48</v>
          </cell>
          <cell r="O5208">
            <v>2849.01</v>
          </cell>
          <cell r="P5208">
            <v>2700.83</v>
          </cell>
          <cell r="Q5208">
            <v>2751.31</v>
          </cell>
          <cell r="R5208">
            <v>2798.53</v>
          </cell>
          <cell r="S5208">
            <v>2849.01</v>
          </cell>
          <cell r="T5208">
            <v>0</v>
          </cell>
          <cell r="U5208">
            <v>0</v>
          </cell>
          <cell r="V5208">
            <v>0</v>
          </cell>
          <cell r="W5208">
            <v>0</v>
          </cell>
          <cell r="X5208">
            <v>0</v>
          </cell>
          <cell r="Y5208">
            <v>0</v>
          </cell>
          <cell r="Z5208">
            <v>0</v>
          </cell>
          <cell r="AA5208">
            <v>0</v>
          </cell>
          <cell r="AB5208">
            <v>0</v>
          </cell>
          <cell r="AC5208">
            <v>0</v>
          </cell>
          <cell r="AD5208">
            <v>0</v>
          </cell>
          <cell r="AE5208">
            <v>0</v>
          </cell>
        </row>
        <row r="5209">
          <cell r="C5209" t="str">
            <v>H047100024</v>
          </cell>
          <cell r="D5209" t="str">
            <v>โทรศัพท์ รุ่น PANASONIC KX-2373 HAND FREE</v>
          </cell>
          <cell r="F5209" t="str">
            <v>RR0306303</v>
          </cell>
          <cell r="G5209">
            <v>37789</v>
          </cell>
          <cell r="H5209">
            <v>1</v>
          </cell>
          <cell r="I5209">
            <v>1450</v>
          </cell>
          <cell r="J5209">
            <v>62.12</v>
          </cell>
          <cell r="K5209">
            <v>37789</v>
          </cell>
          <cell r="N5209">
            <v>24.56</v>
          </cell>
          <cell r="O5209">
            <v>1387.88</v>
          </cell>
          <cell r="P5209">
            <v>1315.78</v>
          </cell>
          <cell r="Q5209">
            <v>1340.34</v>
          </cell>
          <cell r="R5209">
            <v>1363.32</v>
          </cell>
          <cell r="S5209">
            <v>1387.88</v>
          </cell>
          <cell r="T5209">
            <v>0</v>
          </cell>
          <cell r="U5209">
            <v>0</v>
          </cell>
          <cell r="V5209">
            <v>0</v>
          </cell>
          <cell r="W5209">
            <v>0</v>
          </cell>
          <cell r="X5209">
            <v>0</v>
          </cell>
          <cell r="Y5209">
            <v>0</v>
          </cell>
          <cell r="Z5209">
            <v>0</v>
          </cell>
          <cell r="AA5209">
            <v>0</v>
          </cell>
          <cell r="AB5209">
            <v>0</v>
          </cell>
          <cell r="AC5209">
            <v>0</v>
          </cell>
          <cell r="AD5209">
            <v>0</v>
          </cell>
          <cell r="AE5209">
            <v>0</v>
          </cell>
        </row>
        <row r="5210">
          <cell r="C5210" t="str">
            <v>S070201149</v>
          </cell>
          <cell r="D5210" t="str">
            <v>JOB-0503 แม่พิมพ์ CHAMFER 6.68MM</v>
          </cell>
          <cell r="F5210" t="str">
            <v>JV0306084</v>
          </cell>
          <cell r="G5210">
            <v>37802</v>
          </cell>
          <cell r="H5210">
            <v>1</v>
          </cell>
          <cell r="I5210">
            <v>121787.42</v>
          </cell>
          <cell r="J5210">
            <v>6089.25</v>
          </cell>
          <cell r="K5210">
            <v>37802</v>
          </cell>
          <cell r="N5210">
            <v>2063.0700000000002</v>
          </cell>
          <cell r="O5210">
            <v>115698.17</v>
          </cell>
          <cell r="P5210">
            <v>109642.07</v>
          </cell>
          <cell r="Q5210">
            <v>111705.14</v>
          </cell>
          <cell r="R5210">
            <v>113635.1</v>
          </cell>
          <cell r="S5210">
            <v>115698.17</v>
          </cell>
          <cell r="T5210">
            <v>0</v>
          </cell>
          <cell r="U5210">
            <v>0</v>
          </cell>
          <cell r="V5210">
            <v>0</v>
          </cell>
          <cell r="W5210">
            <v>0</v>
          </cell>
          <cell r="X5210">
            <v>0</v>
          </cell>
          <cell r="Y5210">
            <v>0</v>
          </cell>
          <cell r="Z5210">
            <v>0</v>
          </cell>
          <cell r="AA5210">
            <v>0</v>
          </cell>
          <cell r="AB5210">
            <v>0</v>
          </cell>
          <cell r="AC5210">
            <v>0</v>
          </cell>
          <cell r="AD5210">
            <v>0</v>
          </cell>
          <cell r="AE5210">
            <v>0</v>
          </cell>
        </row>
        <row r="5211">
          <cell r="C5211" t="str">
            <v>S070201150</v>
          </cell>
          <cell r="D5211" t="str">
            <v>JOB-0526 แม่พิมพ์ BLANK MIDDLE PLATE CCX-0612</v>
          </cell>
          <cell r="F5211" t="str">
            <v>JV0306084</v>
          </cell>
          <cell r="G5211">
            <v>37802</v>
          </cell>
          <cell r="H5211">
            <v>1</v>
          </cell>
          <cell r="I5211">
            <v>18786.150000000001</v>
          </cell>
          <cell r="J5211">
            <v>939.23</v>
          </cell>
          <cell r="K5211">
            <v>37802</v>
          </cell>
          <cell r="N5211">
            <v>318.24</v>
          </cell>
          <cell r="O5211">
            <v>17846.919999999998</v>
          </cell>
          <cell r="P5211">
            <v>16912.740000000002</v>
          </cell>
          <cell r="Q5211">
            <v>17230.98</v>
          </cell>
          <cell r="R5211">
            <v>17528.68</v>
          </cell>
          <cell r="S5211">
            <v>17846.919999999998</v>
          </cell>
          <cell r="T5211">
            <v>0</v>
          </cell>
          <cell r="U5211">
            <v>0</v>
          </cell>
          <cell r="V5211">
            <v>0</v>
          </cell>
          <cell r="W5211">
            <v>0</v>
          </cell>
          <cell r="X5211">
            <v>0</v>
          </cell>
          <cell r="Y5211">
            <v>0</v>
          </cell>
          <cell r="Z5211">
            <v>0</v>
          </cell>
          <cell r="AA5211">
            <v>0</v>
          </cell>
          <cell r="AB5211">
            <v>0</v>
          </cell>
          <cell r="AC5211">
            <v>0</v>
          </cell>
          <cell r="AD5211">
            <v>0</v>
          </cell>
          <cell r="AE5211">
            <v>0</v>
          </cell>
        </row>
        <row r="5212">
          <cell r="C5212" t="str">
            <v>S070201151</v>
          </cell>
          <cell r="D5212" t="str">
            <v>JOB-0526 แม่พิมพ์ BLANK END PALTE (RB)</v>
          </cell>
          <cell r="F5212" t="str">
            <v>JV0306084</v>
          </cell>
          <cell r="G5212">
            <v>37802</v>
          </cell>
          <cell r="H5212">
            <v>1</v>
          </cell>
          <cell r="I5212">
            <v>18936.349999999999</v>
          </cell>
          <cell r="J5212">
            <v>946.82</v>
          </cell>
          <cell r="K5212">
            <v>37802</v>
          </cell>
          <cell r="N5212">
            <v>320.77999999999997</v>
          </cell>
          <cell r="O5212">
            <v>17989.53</v>
          </cell>
          <cell r="P5212">
            <v>17047.89</v>
          </cell>
          <cell r="Q5212">
            <v>17368.669999999998</v>
          </cell>
          <cell r="R5212">
            <v>17668.75</v>
          </cell>
          <cell r="S5212">
            <v>17989.53</v>
          </cell>
          <cell r="T5212">
            <v>0</v>
          </cell>
          <cell r="U5212">
            <v>0</v>
          </cell>
          <cell r="V5212">
            <v>0</v>
          </cell>
          <cell r="W5212">
            <v>0</v>
          </cell>
          <cell r="X5212">
            <v>0</v>
          </cell>
          <cell r="Y5212">
            <v>0</v>
          </cell>
          <cell r="Z5212">
            <v>0</v>
          </cell>
          <cell r="AA5212">
            <v>0</v>
          </cell>
          <cell r="AB5212">
            <v>0</v>
          </cell>
          <cell r="AC5212">
            <v>0</v>
          </cell>
          <cell r="AD5212">
            <v>0</v>
          </cell>
          <cell r="AE5212">
            <v>0</v>
          </cell>
        </row>
        <row r="5213">
          <cell r="C5213" t="str">
            <v>S070201152</v>
          </cell>
          <cell r="D5213" t="str">
            <v>JOB-0558 แม่พิมพ์ขึ้นรูป COVER CCA-0402</v>
          </cell>
          <cell r="F5213" t="str">
            <v>JV0306084</v>
          </cell>
          <cell r="G5213">
            <v>37802</v>
          </cell>
          <cell r="H5213">
            <v>1</v>
          </cell>
          <cell r="I5213">
            <v>62569.9</v>
          </cell>
          <cell r="J5213">
            <v>3128.38</v>
          </cell>
          <cell r="K5213">
            <v>37802</v>
          </cell>
          <cell r="N5213">
            <v>1059.93</v>
          </cell>
          <cell r="O5213">
            <v>59441.52</v>
          </cell>
          <cell r="P5213">
            <v>56330.12</v>
          </cell>
          <cell r="Q5213">
            <v>57390.05</v>
          </cell>
          <cell r="R5213">
            <v>58381.59</v>
          </cell>
          <cell r="S5213">
            <v>59441.52</v>
          </cell>
          <cell r="T5213">
            <v>0</v>
          </cell>
          <cell r="U5213">
            <v>0</v>
          </cell>
          <cell r="V5213">
            <v>0</v>
          </cell>
          <cell r="W5213">
            <v>0</v>
          </cell>
          <cell r="X5213">
            <v>0</v>
          </cell>
          <cell r="Y5213">
            <v>0</v>
          </cell>
          <cell r="Z5213">
            <v>0</v>
          </cell>
          <cell r="AA5213">
            <v>0</v>
          </cell>
          <cell r="AB5213">
            <v>0</v>
          </cell>
          <cell r="AC5213">
            <v>0</v>
          </cell>
          <cell r="AD5213">
            <v>0</v>
          </cell>
          <cell r="AE5213">
            <v>0</v>
          </cell>
        </row>
        <row r="5214">
          <cell r="C5214" t="str">
            <v>S070201153</v>
          </cell>
          <cell r="D5214" t="str">
            <v>JOB-03-05-017 แม่พิมพ์เจาะรู 7.2MM</v>
          </cell>
          <cell r="F5214" t="str">
            <v>JV0306084</v>
          </cell>
          <cell r="G5214">
            <v>37802</v>
          </cell>
          <cell r="H5214">
            <v>1</v>
          </cell>
          <cell r="I5214">
            <v>2563.6</v>
          </cell>
          <cell r="J5214">
            <v>128.06</v>
          </cell>
          <cell r="K5214">
            <v>37802</v>
          </cell>
          <cell r="N5214">
            <v>43.43</v>
          </cell>
          <cell r="O5214">
            <v>2435.54</v>
          </cell>
          <cell r="P5214">
            <v>2308.0500000000002</v>
          </cell>
          <cell r="Q5214">
            <v>2351.48</v>
          </cell>
          <cell r="R5214">
            <v>2392.11</v>
          </cell>
          <cell r="S5214">
            <v>2435.54</v>
          </cell>
          <cell r="T5214">
            <v>0</v>
          </cell>
          <cell r="U5214">
            <v>0</v>
          </cell>
          <cell r="V5214">
            <v>0</v>
          </cell>
          <cell r="W5214">
            <v>0</v>
          </cell>
          <cell r="X5214">
            <v>0</v>
          </cell>
          <cell r="Y5214">
            <v>0</v>
          </cell>
          <cell r="Z5214">
            <v>0</v>
          </cell>
          <cell r="AA5214">
            <v>0</v>
          </cell>
          <cell r="AB5214">
            <v>0</v>
          </cell>
          <cell r="AC5214">
            <v>0</v>
          </cell>
          <cell r="AD5214">
            <v>0</v>
          </cell>
          <cell r="AE5214">
            <v>0</v>
          </cell>
        </row>
        <row r="5215">
          <cell r="C5215" t="str">
            <v>S070201154</v>
          </cell>
          <cell r="D5215" t="str">
            <v>JOB-05-019 แม่พิมพ์ BLANK BRACKET</v>
          </cell>
          <cell r="F5215" t="str">
            <v>JV0306084</v>
          </cell>
          <cell r="G5215">
            <v>37802</v>
          </cell>
          <cell r="H5215">
            <v>1</v>
          </cell>
          <cell r="I5215">
            <v>1461.4</v>
          </cell>
          <cell r="J5215">
            <v>73.16</v>
          </cell>
          <cell r="K5215">
            <v>37802</v>
          </cell>
          <cell r="N5215">
            <v>24.76</v>
          </cell>
          <cell r="O5215">
            <v>1388.24</v>
          </cell>
          <cell r="P5215">
            <v>1315.56</v>
          </cell>
          <cell r="Q5215">
            <v>1340.32</v>
          </cell>
          <cell r="R5215">
            <v>1363.48</v>
          </cell>
          <cell r="S5215">
            <v>1388.24</v>
          </cell>
          <cell r="T5215">
            <v>0</v>
          </cell>
          <cell r="U5215">
            <v>0</v>
          </cell>
          <cell r="V5215">
            <v>0</v>
          </cell>
          <cell r="W5215">
            <v>0</v>
          </cell>
          <cell r="X5215">
            <v>0</v>
          </cell>
          <cell r="Y5215">
            <v>0</v>
          </cell>
          <cell r="Z5215">
            <v>0</v>
          </cell>
          <cell r="AA5215">
            <v>0</v>
          </cell>
          <cell r="AB5215">
            <v>0</v>
          </cell>
          <cell r="AC5215">
            <v>0</v>
          </cell>
          <cell r="AD5215">
            <v>0</v>
          </cell>
          <cell r="AE5215">
            <v>0</v>
          </cell>
        </row>
        <row r="5216">
          <cell r="C5216" t="str">
            <v>S070201155</v>
          </cell>
          <cell r="D5216" t="str">
            <v>JOB-06-005 แม่พิมพ์ SLOT 10X20 30X75MM</v>
          </cell>
          <cell r="F5216" t="str">
            <v>JV0306084</v>
          </cell>
          <cell r="G5216">
            <v>37802</v>
          </cell>
          <cell r="H5216">
            <v>2</v>
          </cell>
          <cell r="I5216">
            <v>4281.3999999999996</v>
          </cell>
          <cell r="J5216">
            <v>213.88</v>
          </cell>
          <cell r="K5216">
            <v>37802</v>
          </cell>
          <cell r="N5216">
            <v>72.53</v>
          </cell>
          <cell r="O5216">
            <v>4067.52</v>
          </cell>
          <cell r="P5216">
            <v>3854.61</v>
          </cell>
          <cell r="Q5216">
            <v>3927.14</v>
          </cell>
          <cell r="R5216">
            <v>3994.99</v>
          </cell>
          <cell r="S5216">
            <v>4067.52</v>
          </cell>
          <cell r="T5216">
            <v>0</v>
          </cell>
          <cell r="U5216">
            <v>0</v>
          </cell>
          <cell r="V5216">
            <v>0</v>
          </cell>
          <cell r="W5216">
            <v>0</v>
          </cell>
          <cell r="X5216">
            <v>0</v>
          </cell>
          <cell r="Y5216">
            <v>0</v>
          </cell>
          <cell r="Z5216">
            <v>0</v>
          </cell>
          <cell r="AA5216">
            <v>0</v>
          </cell>
          <cell r="AB5216">
            <v>0</v>
          </cell>
          <cell r="AC5216">
            <v>0</v>
          </cell>
          <cell r="AD5216">
            <v>0</v>
          </cell>
          <cell r="AE5216">
            <v>0</v>
          </cell>
        </row>
        <row r="5217">
          <cell r="C5217" t="str">
            <v>S070201156</v>
          </cell>
          <cell r="D5217" t="str">
            <v>JOB-06-006 แม่พิมพ์ SLOT 18X84MM</v>
          </cell>
          <cell r="F5217" t="str">
            <v>JV0306084</v>
          </cell>
          <cell r="G5217">
            <v>37802</v>
          </cell>
          <cell r="H5217">
            <v>1</v>
          </cell>
          <cell r="I5217">
            <v>3658.9</v>
          </cell>
          <cell r="J5217">
            <v>182.93</v>
          </cell>
          <cell r="K5217">
            <v>37802</v>
          </cell>
          <cell r="N5217">
            <v>61.98</v>
          </cell>
          <cell r="O5217">
            <v>3475.97</v>
          </cell>
          <cell r="P5217">
            <v>3294.03</v>
          </cell>
          <cell r="Q5217">
            <v>3356.01</v>
          </cell>
          <cell r="R5217">
            <v>3413.99</v>
          </cell>
          <cell r="S5217">
            <v>3475.97</v>
          </cell>
          <cell r="T5217">
            <v>0</v>
          </cell>
          <cell r="U5217">
            <v>0</v>
          </cell>
          <cell r="V5217">
            <v>0</v>
          </cell>
          <cell r="W5217">
            <v>0</v>
          </cell>
          <cell r="X5217">
            <v>0</v>
          </cell>
          <cell r="Y5217">
            <v>0</v>
          </cell>
          <cell r="Z5217">
            <v>0</v>
          </cell>
          <cell r="AA5217">
            <v>0</v>
          </cell>
          <cell r="AB5217">
            <v>0</v>
          </cell>
          <cell r="AC5217">
            <v>0</v>
          </cell>
          <cell r="AD5217">
            <v>0</v>
          </cell>
          <cell r="AE5217">
            <v>0</v>
          </cell>
        </row>
        <row r="5218">
          <cell r="C5218" t="str">
            <v>S070201157</v>
          </cell>
          <cell r="D5218" t="str">
            <v>JOB-06-002 แม่พิมพ์พับฉาก</v>
          </cell>
          <cell r="F5218" t="str">
            <v>JV0306084</v>
          </cell>
          <cell r="G5218">
            <v>37802</v>
          </cell>
          <cell r="H5218">
            <v>1</v>
          </cell>
          <cell r="I5218">
            <v>2169</v>
          </cell>
          <cell r="J5218">
            <v>108.61</v>
          </cell>
          <cell r="K5218">
            <v>37802</v>
          </cell>
          <cell r="N5218">
            <v>36.74</v>
          </cell>
          <cell r="O5218">
            <v>2060.39</v>
          </cell>
          <cell r="P5218">
            <v>1952.54</v>
          </cell>
          <cell r="Q5218">
            <v>1989.28</v>
          </cell>
          <cell r="R5218">
            <v>2023.65</v>
          </cell>
          <cell r="S5218">
            <v>2060.39</v>
          </cell>
          <cell r="T5218">
            <v>0</v>
          </cell>
          <cell r="U5218">
            <v>0</v>
          </cell>
          <cell r="V5218">
            <v>0</v>
          </cell>
          <cell r="W5218">
            <v>0</v>
          </cell>
          <cell r="X5218">
            <v>0</v>
          </cell>
          <cell r="Y5218">
            <v>0</v>
          </cell>
          <cell r="Z5218">
            <v>0</v>
          </cell>
          <cell r="AA5218">
            <v>0</v>
          </cell>
          <cell r="AB5218">
            <v>0</v>
          </cell>
          <cell r="AC5218">
            <v>0</v>
          </cell>
          <cell r="AD5218">
            <v>0</v>
          </cell>
          <cell r="AE5218">
            <v>0</v>
          </cell>
        </row>
        <row r="5219">
          <cell r="C5219" t="str">
            <v>S070201158</v>
          </cell>
          <cell r="D5219" t="str">
            <v>JOB-06-013 แม่พิมพ์ขายึดมอเตอร์ 4 ขา ASS'Y 074</v>
          </cell>
          <cell r="F5219" t="str">
            <v>JV0306084</v>
          </cell>
          <cell r="G5219">
            <v>37802</v>
          </cell>
          <cell r="H5219">
            <v>0</v>
          </cell>
          <cell r="I5219">
            <v>3133</v>
          </cell>
          <cell r="J5219">
            <v>156.63999999999999</v>
          </cell>
          <cell r="K5219">
            <v>37802</v>
          </cell>
          <cell r="N5219">
            <v>53.07</v>
          </cell>
          <cell r="O5219">
            <v>2976.36</v>
          </cell>
          <cell r="P5219">
            <v>2820.57</v>
          </cell>
          <cell r="Q5219">
            <v>2873.64</v>
          </cell>
          <cell r="R5219">
            <v>2923.29</v>
          </cell>
          <cell r="S5219">
            <v>2976.36</v>
          </cell>
          <cell r="T5219">
            <v>0</v>
          </cell>
          <cell r="U5219">
            <v>0</v>
          </cell>
          <cell r="V5219">
            <v>0</v>
          </cell>
          <cell r="W5219">
            <v>0</v>
          </cell>
          <cell r="X5219">
            <v>0</v>
          </cell>
          <cell r="Y5219">
            <v>0</v>
          </cell>
          <cell r="Z5219">
            <v>0</v>
          </cell>
          <cell r="AA5219">
            <v>0</v>
          </cell>
          <cell r="AB5219">
            <v>0</v>
          </cell>
          <cell r="AC5219">
            <v>0</v>
          </cell>
          <cell r="AD5219">
            <v>0</v>
          </cell>
          <cell r="AE5219">
            <v>0</v>
          </cell>
        </row>
        <row r="5220">
          <cell r="C5220" t="str">
            <v>S070201159</v>
          </cell>
          <cell r="D5220" t="str">
            <v>JOB-0509 แม่พิมพ์ขึ้นรูปแคล้มรัดสายน้ำยา</v>
          </cell>
          <cell r="F5220" t="str">
            <v>JV0306084</v>
          </cell>
          <cell r="G5220">
            <v>37802</v>
          </cell>
          <cell r="H5220">
            <v>1</v>
          </cell>
          <cell r="I5220">
            <v>6873.25</v>
          </cell>
          <cell r="J5220">
            <v>343.77</v>
          </cell>
          <cell r="K5220">
            <v>37802</v>
          </cell>
          <cell r="N5220">
            <v>116.43</v>
          </cell>
          <cell r="O5220">
            <v>6529.48</v>
          </cell>
          <cell r="P5220">
            <v>6187.7</v>
          </cell>
          <cell r="Q5220">
            <v>6304.13</v>
          </cell>
          <cell r="R5220">
            <v>6413.05</v>
          </cell>
          <cell r="S5220">
            <v>6529.48</v>
          </cell>
          <cell r="T5220">
            <v>0</v>
          </cell>
          <cell r="U5220">
            <v>0</v>
          </cell>
          <cell r="V5220">
            <v>0</v>
          </cell>
          <cell r="W5220">
            <v>0</v>
          </cell>
          <cell r="X5220">
            <v>0</v>
          </cell>
          <cell r="Y5220">
            <v>0</v>
          </cell>
          <cell r="Z5220">
            <v>0</v>
          </cell>
          <cell r="AA5220">
            <v>0</v>
          </cell>
          <cell r="AB5220">
            <v>0</v>
          </cell>
          <cell r="AC5220">
            <v>0</v>
          </cell>
          <cell r="AD5220">
            <v>0</v>
          </cell>
          <cell r="AE5220">
            <v>0</v>
          </cell>
        </row>
        <row r="5221">
          <cell r="C5221" t="str">
            <v>S070201160</v>
          </cell>
          <cell r="D5221" t="str">
            <v>JOB-0566 แม่พิมพ์ขึ้นรูปแผ่นทองแดง</v>
          </cell>
          <cell r="F5221" t="str">
            <v>JV0306084</v>
          </cell>
          <cell r="G5221">
            <v>37802</v>
          </cell>
          <cell r="H5221">
            <v>1</v>
          </cell>
          <cell r="I5221">
            <v>2369.5</v>
          </cell>
          <cell r="J5221">
            <v>118.48</v>
          </cell>
          <cell r="K5221">
            <v>37802</v>
          </cell>
          <cell r="N5221">
            <v>40.14</v>
          </cell>
          <cell r="O5221">
            <v>2251.02</v>
          </cell>
          <cell r="P5221">
            <v>2133.19</v>
          </cell>
          <cell r="Q5221">
            <v>2173.33</v>
          </cell>
          <cell r="R5221">
            <v>2210.88</v>
          </cell>
          <cell r="S5221">
            <v>2251.02</v>
          </cell>
          <cell r="T5221">
            <v>0</v>
          </cell>
          <cell r="U5221">
            <v>0</v>
          </cell>
          <cell r="V5221">
            <v>0</v>
          </cell>
          <cell r="W5221">
            <v>0</v>
          </cell>
          <cell r="X5221">
            <v>0</v>
          </cell>
          <cell r="Y5221">
            <v>0</v>
          </cell>
          <cell r="Z5221">
            <v>0</v>
          </cell>
          <cell r="AA5221">
            <v>0</v>
          </cell>
          <cell r="AB5221">
            <v>0</v>
          </cell>
          <cell r="AC5221">
            <v>0</v>
          </cell>
          <cell r="AD5221">
            <v>0</v>
          </cell>
          <cell r="AE5221">
            <v>0</v>
          </cell>
        </row>
        <row r="5222">
          <cell r="C5222" t="str">
            <v>S060300542</v>
          </cell>
          <cell r="D5222" t="str">
            <v>JOB-03-06-003 JIG รีดโค้งครอบ</v>
          </cell>
          <cell r="F5222" t="str">
            <v>JV0306084</v>
          </cell>
          <cell r="G5222">
            <v>37802</v>
          </cell>
          <cell r="H5222">
            <v>1</v>
          </cell>
          <cell r="I5222">
            <v>1928</v>
          </cell>
          <cell r="J5222">
            <v>96.43</v>
          </cell>
          <cell r="K5222">
            <v>37802</v>
          </cell>
          <cell r="N5222">
            <v>32.659999999999997</v>
          </cell>
          <cell r="O5222">
            <v>1831.57</v>
          </cell>
          <cell r="P5222">
            <v>1735.7</v>
          </cell>
          <cell r="Q5222">
            <v>1768.36</v>
          </cell>
          <cell r="R5222">
            <v>1798.91</v>
          </cell>
          <cell r="S5222">
            <v>1831.57</v>
          </cell>
          <cell r="T5222">
            <v>0</v>
          </cell>
          <cell r="U5222">
            <v>0</v>
          </cell>
          <cell r="V5222">
            <v>0</v>
          </cell>
          <cell r="W5222">
            <v>0</v>
          </cell>
          <cell r="X5222">
            <v>0</v>
          </cell>
          <cell r="Y5222">
            <v>0</v>
          </cell>
          <cell r="Z5222">
            <v>0</v>
          </cell>
          <cell r="AA5222">
            <v>0</v>
          </cell>
          <cell r="AB5222">
            <v>0</v>
          </cell>
          <cell r="AC5222">
            <v>0</v>
          </cell>
          <cell r="AD5222">
            <v>0</v>
          </cell>
          <cell r="AE5222">
            <v>0</v>
          </cell>
        </row>
        <row r="5223">
          <cell r="C5223" t="str">
            <v>S060300543</v>
          </cell>
          <cell r="D5223" t="str">
            <v>JOB-010 JIG ดัดท่อ NO.1</v>
          </cell>
          <cell r="F5223" t="str">
            <v>JV0306084</v>
          </cell>
          <cell r="G5223">
            <v>37802</v>
          </cell>
          <cell r="H5223">
            <v>1</v>
          </cell>
          <cell r="I5223">
            <v>1687</v>
          </cell>
          <cell r="J5223">
            <v>84.25</v>
          </cell>
          <cell r="K5223">
            <v>37802</v>
          </cell>
          <cell r="N5223">
            <v>28.58</v>
          </cell>
          <cell r="O5223">
            <v>1602.75</v>
          </cell>
          <cell r="P5223">
            <v>1518.86</v>
          </cell>
          <cell r="Q5223">
            <v>1547.44</v>
          </cell>
          <cell r="R5223">
            <v>1574.17</v>
          </cell>
          <cell r="S5223">
            <v>1602.75</v>
          </cell>
          <cell r="T5223">
            <v>0</v>
          </cell>
          <cell r="U5223">
            <v>0</v>
          </cell>
          <cell r="V5223">
            <v>0</v>
          </cell>
          <cell r="W5223">
            <v>0</v>
          </cell>
          <cell r="X5223">
            <v>0</v>
          </cell>
          <cell r="Y5223">
            <v>0</v>
          </cell>
          <cell r="Z5223">
            <v>0</v>
          </cell>
          <cell r="AA5223">
            <v>0</v>
          </cell>
          <cell r="AB5223">
            <v>0</v>
          </cell>
          <cell r="AC5223">
            <v>0</v>
          </cell>
          <cell r="AD5223">
            <v>0</v>
          </cell>
          <cell r="AE5223">
            <v>0</v>
          </cell>
        </row>
        <row r="5224">
          <cell r="C5224" t="str">
            <v>S060300544</v>
          </cell>
          <cell r="D5224" t="str">
            <v>JOB-06-011 JIG ดัดท่อ NO.3</v>
          </cell>
          <cell r="F5224" t="str">
            <v>JV0306084</v>
          </cell>
          <cell r="G5224">
            <v>37802</v>
          </cell>
          <cell r="H5224">
            <v>1</v>
          </cell>
          <cell r="I5224">
            <v>2530.5</v>
          </cell>
          <cell r="J5224">
            <v>126.57</v>
          </cell>
          <cell r="K5224">
            <v>37802</v>
          </cell>
          <cell r="N5224">
            <v>42.87</v>
          </cell>
          <cell r="O5224">
            <v>2403.9299999999998</v>
          </cell>
          <cell r="P5224">
            <v>2278.09</v>
          </cell>
          <cell r="Q5224">
            <v>2320.96</v>
          </cell>
          <cell r="R5224">
            <v>2361.06</v>
          </cell>
          <cell r="S5224">
            <v>2403.9299999999998</v>
          </cell>
          <cell r="T5224">
            <v>0</v>
          </cell>
          <cell r="U5224">
            <v>0</v>
          </cell>
          <cell r="V5224">
            <v>0</v>
          </cell>
          <cell r="W5224">
            <v>0</v>
          </cell>
          <cell r="X5224">
            <v>0</v>
          </cell>
          <cell r="Y5224">
            <v>0</v>
          </cell>
          <cell r="Z5224">
            <v>0</v>
          </cell>
          <cell r="AA5224">
            <v>0</v>
          </cell>
          <cell r="AB5224">
            <v>0</v>
          </cell>
          <cell r="AC5224">
            <v>0</v>
          </cell>
          <cell r="AD5224">
            <v>0</v>
          </cell>
          <cell r="AE5224">
            <v>0</v>
          </cell>
        </row>
        <row r="5225">
          <cell r="C5225" t="str">
            <v>S060300545</v>
          </cell>
          <cell r="D5225" t="str">
            <v>JOB-05-005 JIG ดัดท่อ NO.4</v>
          </cell>
          <cell r="F5225" t="str">
            <v>JV0306084</v>
          </cell>
          <cell r="G5225">
            <v>37802</v>
          </cell>
          <cell r="H5225">
            <v>1</v>
          </cell>
          <cell r="I5225">
            <v>1446</v>
          </cell>
          <cell r="J5225">
            <v>72.319999999999993</v>
          </cell>
          <cell r="K5225">
            <v>37802</v>
          </cell>
          <cell r="N5225">
            <v>24.5</v>
          </cell>
          <cell r="O5225">
            <v>1373.68</v>
          </cell>
          <cell r="P5225">
            <v>1301.77</v>
          </cell>
          <cell r="Q5225">
            <v>1326.27</v>
          </cell>
          <cell r="R5225">
            <v>1349.18</v>
          </cell>
          <cell r="S5225">
            <v>1373.68</v>
          </cell>
          <cell r="T5225">
            <v>0</v>
          </cell>
          <cell r="U5225">
            <v>0</v>
          </cell>
          <cell r="V5225">
            <v>0</v>
          </cell>
          <cell r="W5225">
            <v>0</v>
          </cell>
          <cell r="X5225">
            <v>0</v>
          </cell>
          <cell r="Y5225">
            <v>0</v>
          </cell>
          <cell r="Z5225">
            <v>0</v>
          </cell>
          <cell r="AA5225">
            <v>0</v>
          </cell>
          <cell r="AB5225">
            <v>0</v>
          </cell>
          <cell r="AC5225">
            <v>0</v>
          </cell>
          <cell r="AD5225">
            <v>0</v>
          </cell>
          <cell r="AE5225">
            <v>0</v>
          </cell>
        </row>
        <row r="5226">
          <cell r="C5226" t="str">
            <v>S060300546</v>
          </cell>
          <cell r="D5226" t="str">
            <v>JOB-06-001 แหวนรองสกรู เครื่องอัดแน่น</v>
          </cell>
          <cell r="F5226" t="str">
            <v>JV0306084</v>
          </cell>
          <cell r="G5226">
            <v>37802</v>
          </cell>
          <cell r="H5226">
            <v>1</v>
          </cell>
          <cell r="I5226">
            <v>1108.75</v>
          </cell>
          <cell r="J5226">
            <v>55.47</v>
          </cell>
          <cell r="K5226">
            <v>37802</v>
          </cell>
          <cell r="N5226">
            <v>18.78</v>
          </cell>
          <cell r="O5226">
            <v>1053.28</v>
          </cell>
          <cell r="P5226">
            <v>998.15</v>
          </cell>
          <cell r="Q5226">
            <v>1016.93</v>
          </cell>
          <cell r="R5226">
            <v>1034.5</v>
          </cell>
          <cell r="S5226">
            <v>1053.28</v>
          </cell>
          <cell r="T5226">
            <v>0</v>
          </cell>
          <cell r="U5226">
            <v>0</v>
          </cell>
          <cell r="V5226">
            <v>0</v>
          </cell>
          <cell r="W5226">
            <v>0</v>
          </cell>
          <cell r="X5226">
            <v>0</v>
          </cell>
          <cell r="Y5226">
            <v>0</v>
          </cell>
          <cell r="Z5226">
            <v>0</v>
          </cell>
          <cell r="AA5226">
            <v>0</v>
          </cell>
          <cell r="AB5226">
            <v>0</v>
          </cell>
          <cell r="AC5226">
            <v>0</v>
          </cell>
          <cell r="AD5226">
            <v>0</v>
          </cell>
          <cell r="AE5226">
            <v>0</v>
          </cell>
        </row>
        <row r="5227">
          <cell r="C5227" t="str">
            <v>S060300547</v>
          </cell>
          <cell r="D5227" t="str">
            <v>JOB-0546 หัวเข็ม 7.75MM</v>
          </cell>
          <cell r="F5227" t="str">
            <v>JV0306084</v>
          </cell>
          <cell r="G5227">
            <v>37802</v>
          </cell>
          <cell r="H5227">
            <v>30</v>
          </cell>
          <cell r="I5227">
            <v>4348</v>
          </cell>
          <cell r="J5227">
            <v>217.41</v>
          </cell>
          <cell r="K5227">
            <v>37802</v>
          </cell>
          <cell r="N5227">
            <v>73.650000000000006</v>
          </cell>
          <cell r="O5227">
            <v>4130.59</v>
          </cell>
          <cell r="P5227">
            <v>3914.39</v>
          </cell>
          <cell r="Q5227">
            <v>3988.04</v>
          </cell>
          <cell r="R5227">
            <v>4056.94</v>
          </cell>
          <cell r="S5227">
            <v>4130.59</v>
          </cell>
          <cell r="T5227">
            <v>0</v>
          </cell>
          <cell r="U5227">
            <v>0</v>
          </cell>
          <cell r="V5227">
            <v>0</v>
          </cell>
          <cell r="W5227">
            <v>0</v>
          </cell>
          <cell r="X5227">
            <v>0</v>
          </cell>
          <cell r="Y5227">
            <v>0</v>
          </cell>
          <cell r="Z5227">
            <v>0</v>
          </cell>
          <cell r="AA5227">
            <v>0</v>
          </cell>
          <cell r="AB5227">
            <v>0</v>
          </cell>
          <cell r="AC5227">
            <v>0</v>
          </cell>
          <cell r="AD5227">
            <v>0</v>
          </cell>
          <cell r="AE5227">
            <v>0</v>
          </cell>
        </row>
        <row r="5228">
          <cell r="C5228" t="str">
            <v>S060300548</v>
          </cell>
          <cell r="D5228" t="str">
            <v>JOB-0546 หัวเข็ม 9.44mm</v>
          </cell>
          <cell r="F5228" t="str">
            <v>JV0306084</v>
          </cell>
          <cell r="G5228">
            <v>37802</v>
          </cell>
          <cell r="H5228">
            <v>30</v>
          </cell>
          <cell r="I5228">
            <v>4419.33</v>
          </cell>
          <cell r="J5228">
            <v>220.9</v>
          </cell>
          <cell r="K5228">
            <v>37802</v>
          </cell>
          <cell r="N5228">
            <v>74.86</v>
          </cell>
          <cell r="O5228">
            <v>4198.43</v>
          </cell>
          <cell r="P5228">
            <v>3978.68</v>
          </cell>
          <cell r="Q5228">
            <v>4053.54</v>
          </cell>
          <cell r="R5228">
            <v>4123.57</v>
          </cell>
          <cell r="S5228">
            <v>4198.43</v>
          </cell>
          <cell r="T5228">
            <v>0</v>
          </cell>
          <cell r="U5228">
            <v>0</v>
          </cell>
          <cell r="V5228">
            <v>0</v>
          </cell>
          <cell r="W5228">
            <v>0</v>
          </cell>
          <cell r="X5228">
            <v>0</v>
          </cell>
          <cell r="Y5228">
            <v>0</v>
          </cell>
          <cell r="Z5228">
            <v>0</v>
          </cell>
          <cell r="AA5228">
            <v>0</v>
          </cell>
          <cell r="AB5228">
            <v>0</v>
          </cell>
          <cell r="AC5228">
            <v>0</v>
          </cell>
          <cell r="AD5228">
            <v>0</v>
          </cell>
          <cell r="AE5228">
            <v>0</v>
          </cell>
        </row>
        <row r="5229">
          <cell r="C5229" t="str">
            <v>S060300549</v>
          </cell>
          <cell r="D5229" t="str">
            <v>JOB-0546 หัวเข็ม 9.45MM</v>
          </cell>
          <cell r="F5229" t="str">
            <v>JV0306084</v>
          </cell>
          <cell r="G5229">
            <v>37802</v>
          </cell>
          <cell r="H5229">
            <v>30</v>
          </cell>
          <cell r="I5229">
            <v>4419.33</v>
          </cell>
          <cell r="J5229">
            <v>220.9</v>
          </cell>
          <cell r="K5229">
            <v>37802</v>
          </cell>
          <cell r="N5229">
            <v>74.86</v>
          </cell>
          <cell r="O5229">
            <v>4198.43</v>
          </cell>
          <cell r="P5229">
            <v>3978.68</v>
          </cell>
          <cell r="Q5229">
            <v>4053.54</v>
          </cell>
          <cell r="R5229">
            <v>4123.57</v>
          </cell>
          <cell r="S5229">
            <v>4198.43</v>
          </cell>
          <cell r="T5229">
            <v>0</v>
          </cell>
          <cell r="U5229">
            <v>0</v>
          </cell>
          <cell r="V5229">
            <v>0</v>
          </cell>
          <cell r="W5229">
            <v>0</v>
          </cell>
          <cell r="X5229">
            <v>0</v>
          </cell>
          <cell r="Y5229">
            <v>0</v>
          </cell>
          <cell r="Z5229">
            <v>0</v>
          </cell>
          <cell r="AA5229">
            <v>0</v>
          </cell>
          <cell r="AB5229">
            <v>0</v>
          </cell>
          <cell r="AC5229">
            <v>0</v>
          </cell>
          <cell r="AD5229">
            <v>0</v>
          </cell>
          <cell r="AE5229">
            <v>0</v>
          </cell>
        </row>
        <row r="5230">
          <cell r="C5230" t="str">
            <v>S060300550</v>
          </cell>
          <cell r="D5230" t="str">
            <v>JOB-0586 แกนเข็มอัดแน่น เครื่อง OAK#8</v>
          </cell>
          <cell r="F5230" t="str">
            <v>JV0306084</v>
          </cell>
          <cell r="G5230">
            <v>37802</v>
          </cell>
          <cell r="H5230">
            <v>53</v>
          </cell>
          <cell r="I5230">
            <v>18294.099999999999</v>
          </cell>
          <cell r="J5230">
            <v>914.74</v>
          </cell>
          <cell r="K5230">
            <v>37802</v>
          </cell>
          <cell r="N5230">
            <v>309.89999999999998</v>
          </cell>
          <cell r="O5230">
            <v>17379.36</v>
          </cell>
          <cell r="P5230">
            <v>16469.650000000001</v>
          </cell>
          <cell r="Q5230">
            <v>16779.55</v>
          </cell>
          <cell r="R5230">
            <v>17069.46</v>
          </cell>
          <cell r="S5230">
            <v>17379.36</v>
          </cell>
          <cell r="T5230">
            <v>0</v>
          </cell>
          <cell r="U5230">
            <v>0</v>
          </cell>
          <cell r="V5230">
            <v>0</v>
          </cell>
          <cell r="W5230">
            <v>0</v>
          </cell>
          <cell r="X5230">
            <v>0</v>
          </cell>
          <cell r="Y5230">
            <v>0</v>
          </cell>
          <cell r="Z5230">
            <v>0</v>
          </cell>
          <cell r="AA5230">
            <v>0</v>
          </cell>
          <cell r="AB5230">
            <v>0</v>
          </cell>
          <cell r="AC5230">
            <v>0</v>
          </cell>
          <cell r="AD5230">
            <v>0</v>
          </cell>
          <cell r="AE5230">
            <v>0</v>
          </cell>
        </row>
        <row r="5231">
          <cell r="C5231" t="str">
            <v>S060300551</v>
          </cell>
          <cell r="D5231" t="str">
            <v>JOB-0587 แกนเข็มอัดแน่น เครื่อง OAK#6</v>
          </cell>
          <cell r="F5231" t="str">
            <v>JV0306084</v>
          </cell>
          <cell r="G5231">
            <v>37802</v>
          </cell>
          <cell r="H5231">
            <v>20</v>
          </cell>
          <cell r="I5231">
            <v>7043</v>
          </cell>
          <cell r="J5231">
            <v>352.15</v>
          </cell>
          <cell r="K5231">
            <v>37802</v>
          </cell>
          <cell r="N5231">
            <v>119.31</v>
          </cell>
          <cell r="O5231">
            <v>6690.85</v>
          </cell>
          <cell r="P5231">
            <v>6340.62</v>
          </cell>
          <cell r="Q5231">
            <v>6459.93</v>
          </cell>
          <cell r="R5231">
            <v>6571.54</v>
          </cell>
          <cell r="S5231">
            <v>6690.85</v>
          </cell>
          <cell r="T5231">
            <v>0</v>
          </cell>
          <cell r="U5231">
            <v>0</v>
          </cell>
          <cell r="V5231">
            <v>0</v>
          </cell>
          <cell r="W5231">
            <v>0</v>
          </cell>
          <cell r="X5231">
            <v>0</v>
          </cell>
          <cell r="Y5231">
            <v>0</v>
          </cell>
          <cell r="Z5231">
            <v>0</v>
          </cell>
          <cell r="AA5231">
            <v>0</v>
          </cell>
          <cell r="AB5231">
            <v>0</v>
          </cell>
          <cell r="AC5231">
            <v>0</v>
          </cell>
          <cell r="AD5231">
            <v>0</v>
          </cell>
          <cell r="AE5231">
            <v>0</v>
          </cell>
        </row>
        <row r="5232">
          <cell r="C5232" t="str">
            <v>S060300552</v>
          </cell>
          <cell r="D5232" t="str">
            <v>JOB-0593 หัวเข็ม 6.12MM</v>
          </cell>
          <cell r="F5232" t="str">
            <v>JV0306084</v>
          </cell>
          <cell r="G5232">
            <v>37802</v>
          </cell>
          <cell r="H5232">
            <v>4</v>
          </cell>
          <cell r="I5232">
            <v>3271.42</v>
          </cell>
          <cell r="J5232">
            <v>163.49</v>
          </cell>
          <cell r="K5232">
            <v>37802</v>
          </cell>
          <cell r="N5232">
            <v>55.42</v>
          </cell>
          <cell r="O5232">
            <v>3107.93</v>
          </cell>
          <cell r="P5232">
            <v>2945.25</v>
          </cell>
          <cell r="Q5232">
            <v>3000.67</v>
          </cell>
          <cell r="R5232">
            <v>3052.51</v>
          </cell>
          <cell r="S5232">
            <v>3107.93</v>
          </cell>
          <cell r="T5232">
            <v>0</v>
          </cell>
          <cell r="U5232">
            <v>0</v>
          </cell>
          <cell r="V5232">
            <v>0</v>
          </cell>
          <cell r="W5232">
            <v>0</v>
          </cell>
          <cell r="X5232">
            <v>0</v>
          </cell>
          <cell r="Y5232">
            <v>0</v>
          </cell>
          <cell r="Z5232">
            <v>0</v>
          </cell>
          <cell r="AA5232">
            <v>0</v>
          </cell>
          <cell r="AB5232">
            <v>0</v>
          </cell>
          <cell r="AC5232">
            <v>0</v>
          </cell>
          <cell r="AD5232">
            <v>0</v>
          </cell>
          <cell r="AE5232">
            <v>0</v>
          </cell>
        </row>
        <row r="5233">
          <cell r="C5233" t="str">
            <v>S060400689</v>
          </cell>
          <cell r="D5233" t="str">
            <v>JOB-0585 JIG เชื่อม INLET ECX-0927</v>
          </cell>
          <cell r="F5233" t="str">
            <v>JV0306084</v>
          </cell>
          <cell r="G5233">
            <v>37802</v>
          </cell>
          <cell r="H5233">
            <v>1</v>
          </cell>
          <cell r="I5233">
            <v>2006.8</v>
          </cell>
          <cell r="J5233">
            <v>100.31</v>
          </cell>
          <cell r="K5233">
            <v>37802</v>
          </cell>
          <cell r="N5233">
            <v>33.99</v>
          </cell>
          <cell r="O5233">
            <v>1906.49</v>
          </cell>
          <cell r="P5233">
            <v>1806.71</v>
          </cell>
          <cell r="Q5233">
            <v>1840.7</v>
          </cell>
          <cell r="R5233">
            <v>1872.5</v>
          </cell>
          <cell r="S5233">
            <v>1906.49</v>
          </cell>
          <cell r="T5233">
            <v>0</v>
          </cell>
          <cell r="U5233">
            <v>0</v>
          </cell>
          <cell r="V5233">
            <v>0</v>
          </cell>
          <cell r="W5233">
            <v>0</v>
          </cell>
          <cell r="X5233">
            <v>0</v>
          </cell>
          <cell r="Y5233">
            <v>0</v>
          </cell>
          <cell r="Z5233">
            <v>0</v>
          </cell>
          <cell r="AA5233">
            <v>0</v>
          </cell>
          <cell r="AB5233">
            <v>0</v>
          </cell>
          <cell r="AC5233">
            <v>0</v>
          </cell>
          <cell r="AD5233">
            <v>0</v>
          </cell>
          <cell r="AE5233">
            <v>0</v>
          </cell>
        </row>
        <row r="5234">
          <cell r="C5234" t="str">
            <v>S060400690</v>
          </cell>
          <cell r="D5234" t="str">
            <v>JOB-0585 JIG เชื่อม INLET ECX-0926</v>
          </cell>
          <cell r="F5234" t="str">
            <v>JV0306084</v>
          </cell>
          <cell r="G5234">
            <v>37802</v>
          </cell>
          <cell r="H5234">
            <v>1</v>
          </cell>
          <cell r="I5234">
            <v>2850.3</v>
          </cell>
          <cell r="J5234">
            <v>142.5</v>
          </cell>
          <cell r="K5234">
            <v>37802</v>
          </cell>
          <cell r="N5234">
            <v>48.28</v>
          </cell>
          <cell r="O5234">
            <v>2707.8</v>
          </cell>
          <cell r="P5234">
            <v>2566.0700000000002</v>
          </cell>
          <cell r="Q5234">
            <v>2614.35</v>
          </cell>
          <cell r="R5234">
            <v>2659.52</v>
          </cell>
          <cell r="S5234">
            <v>2707.8</v>
          </cell>
          <cell r="T5234">
            <v>0</v>
          </cell>
          <cell r="U5234">
            <v>0</v>
          </cell>
          <cell r="V5234">
            <v>0</v>
          </cell>
          <cell r="W5234">
            <v>0</v>
          </cell>
          <cell r="X5234">
            <v>0</v>
          </cell>
          <cell r="Y5234">
            <v>0</v>
          </cell>
          <cell r="Z5234">
            <v>0</v>
          </cell>
          <cell r="AA5234">
            <v>0</v>
          </cell>
          <cell r="AB5234">
            <v>0</v>
          </cell>
          <cell r="AC5234">
            <v>0</v>
          </cell>
          <cell r="AD5234">
            <v>0</v>
          </cell>
          <cell r="AE5234">
            <v>0</v>
          </cell>
        </row>
        <row r="5235">
          <cell r="C5235" t="str">
            <v>S060400691</v>
          </cell>
          <cell r="D5235" t="str">
            <v>JOB-0591 JIG ดัดท่อ 3/16 โค้ง 15.19MM</v>
          </cell>
          <cell r="F5235" t="str">
            <v>JV0306084</v>
          </cell>
          <cell r="G5235">
            <v>37802</v>
          </cell>
          <cell r="H5235">
            <v>1</v>
          </cell>
          <cell r="I5235">
            <v>6811.51</v>
          </cell>
          <cell r="J5235">
            <v>340.6</v>
          </cell>
          <cell r="K5235">
            <v>37802</v>
          </cell>
          <cell r="N5235">
            <v>115.39</v>
          </cell>
          <cell r="O5235">
            <v>6470.91</v>
          </cell>
          <cell r="P5235">
            <v>6132.19</v>
          </cell>
          <cell r="Q5235">
            <v>6247.58</v>
          </cell>
          <cell r="R5235">
            <v>6355.52</v>
          </cell>
          <cell r="S5235">
            <v>6470.91</v>
          </cell>
          <cell r="T5235">
            <v>0</v>
          </cell>
          <cell r="U5235">
            <v>0</v>
          </cell>
          <cell r="V5235">
            <v>0</v>
          </cell>
          <cell r="W5235">
            <v>0</v>
          </cell>
          <cell r="X5235">
            <v>0</v>
          </cell>
          <cell r="Y5235">
            <v>0</v>
          </cell>
          <cell r="Z5235">
            <v>0</v>
          </cell>
          <cell r="AA5235">
            <v>0</v>
          </cell>
          <cell r="AB5235">
            <v>0</v>
          </cell>
          <cell r="AC5235">
            <v>0</v>
          </cell>
          <cell r="AD5235">
            <v>0</v>
          </cell>
          <cell r="AE5235">
            <v>0</v>
          </cell>
        </row>
        <row r="5236">
          <cell r="C5236" t="str">
            <v>S060400692</v>
          </cell>
          <cell r="D5236" t="str">
            <v>JOB-0591 JIG ดัดท่อ 5/16 โค้ง 13.09MM</v>
          </cell>
          <cell r="F5236" t="str">
            <v>JV0306084</v>
          </cell>
          <cell r="G5236">
            <v>37802</v>
          </cell>
          <cell r="H5236">
            <v>1</v>
          </cell>
          <cell r="I5236">
            <v>6160.55</v>
          </cell>
          <cell r="J5236">
            <v>308.12</v>
          </cell>
          <cell r="K5236">
            <v>37802</v>
          </cell>
          <cell r="N5236">
            <v>104.36</v>
          </cell>
          <cell r="O5236">
            <v>5852.43</v>
          </cell>
          <cell r="P5236">
            <v>5546.08</v>
          </cell>
          <cell r="Q5236">
            <v>5650.44</v>
          </cell>
          <cell r="R5236">
            <v>5748.07</v>
          </cell>
          <cell r="S5236">
            <v>5852.43</v>
          </cell>
          <cell r="T5236">
            <v>0</v>
          </cell>
          <cell r="U5236">
            <v>0</v>
          </cell>
          <cell r="V5236">
            <v>0</v>
          </cell>
          <cell r="W5236">
            <v>0</v>
          </cell>
          <cell r="X5236">
            <v>0</v>
          </cell>
          <cell r="Y5236">
            <v>0</v>
          </cell>
          <cell r="Z5236">
            <v>0</v>
          </cell>
          <cell r="AA5236">
            <v>0</v>
          </cell>
          <cell r="AB5236">
            <v>0</v>
          </cell>
          <cell r="AC5236">
            <v>0</v>
          </cell>
          <cell r="AD5236">
            <v>0</v>
          </cell>
          <cell r="AE5236">
            <v>0</v>
          </cell>
        </row>
        <row r="5237">
          <cell r="C5237" t="str">
            <v>S060400693</v>
          </cell>
          <cell r="D5237" t="str">
            <v>JOB-0595 JIGเชื่อม INLET CCX-0162</v>
          </cell>
          <cell r="F5237" t="str">
            <v>JV0306084</v>
          </cell>
          <cell r="G5237">
            <v>37802</v>
          </cell>
          <cell r="H5237">
            <v>1</v>
          </cell>
          <cell r="I5237">
            <v>2250.6999999999998</v>
          </cell>
          <cell r="J5237">
            <v>112.48</v>
          </cell>
          <cell r="K5237">
            <v>37802</v>
          </cell>
          <cell r="N5237">
            <v>38.130000000000003</v>
          </cell>
          <cell r="O5237">
            <v>2138.2199999999998</v>
          </cell>
          <cell r="P5237">
            <v>2026.29</v>
          </cell>
          <cell r="Q5237">
            <v>2064.42</v>
          </cell>
          <cell r="R5237">
            <v>2100.09</v>
          </cell>
          <cell r="S5237">
            <v>2138.2199999999998</v>
          </cell>
          <cell r="T5237">
            <v>0</v>
          </cell>
          <cell r="U5237">
            <v>0</v>
          </cell>
          <cell r="V5237">
            <v>0</v>
          </cell>
          <cell r="W5237">
            <v>0</v>
          </cell>
          <cell r="X5237">
            <v>0</v>
          </cell>
          <cell r="Y5237">
            <v>0</v>
          </cell>
          <cell r="Z5237">
            <v>0</v>
          </cell>
          <cell r="AA5237">
            <v>0</v>
          </cell>
          <cell r="AB5237">
            <v>0</v>
          </cell>
          <cell r="AC5237">
            <v>0</v>
          </cell>
          <cell r="AD5237">
            <v>0</v>
          </cell>
          <cell r="AE5237">
            <v>0</v>
          </cell>
        </row>
        <row r="5238">
          <cell r="C5238" t="str">
            <v>S060400694</v>
          </cell>
          <cell r="D5238" t="str">
            <v>JOB-0597 JIG จับท่อ 7/8</v>
          </cell>
          <cell r="F5238" t="str">
            <v>JV0306084</v>
          </cell>
          <cell r="G5238">
            <v>37802</v>
          </cell>
          <cell r="H5238">
            <v>1</v>
          </cell>
          <cell r="I5238">
            <v>2353.1</v>
          </cell>
          <cell r="J5238">
            <v>117.68</v>
          </cell>
          <cell r="K5238">
            <v>37802</v>
          </cell>
          <cell r="N5238">
            <v>39.86</v>
          </cell>
          <cell r="O5238">
            <v>2235.42</v>
          </cell>
          <cell r="P5238">
            <v>2118.41</v>
          </cell>
          <cell r="Q5238">
            <v>2158.27</v>
          </cell>
          <cell r="R5238">
            <v>2195.56</v>
          </cell>
          <cell r="S5238">
            <v>2235.42</v>
          </cell>
          <cell r="T5238">
            <v>0</v>
          </cell>
          <cell r="U5238">
            <v>0</v>
          </cell>
          <cell r="V5238">
            <v>0</v>
          </cell>
          <cell r="W5238">
            <v>0</v>
          </cell>
          <cell r="X5238">
            <v>0</v>
          </cell>
          <cell r="Y5238">
            <v>0</v>
          </cell>
          <cell r="Z5238">
            <v>0</v>
          </cell>
          <cell r="AA5238">
            <v>0</v>
          </cell>
          <cell r="AB5238">
            <v>0</v>
          </cell>
          <cell r="AC5238">
            <v>0</v>
          </cell>
          <cell r="AD5238">
            <v>0</v>
          </cell>
          <cell r="AE5238">
            <v>0</v>
          </cell>
        </row>
        <row r="5239">
          <cell r="C5239" t="str">
            <v>S060300553</v>
          </cell>
          <cell r="D5239" t="str">
            <v>JOB-0589 แกนเข็มอัดแน่น NO.4</v>
          </cell>
          <cell r="F5239" t="str">
            <v>JV0306084</v>
          </cell>
          <cell r="G5239">
            <v>37802</v>
          </cell>
          <cell r="H5239">
            <v>40</v>
          </cell>
          <cell r="I5239">
            <v>3078</v>
          </cell>
          <cell r="J5239">
            <v>153.96</v>
          </cell>
          <cell r="K5239">
            <v>37802</v>
          </cell>
          <cell r="N5239">
            <v>52.14</v>
          </cell>
          <cell r="O5239">
            <v>2924.04</v>
          </cell>
          <cell r="P5239">
            <v>2770.98</v>
          </cell>
          <cell r="Q5239">
            <v>2823.12</v>
          </cell>
          <cell r="R5239">
            <v>2871.9</v>
          </cell>
          <cell r="S5239">
            <v>2924.04</v>
          </cell>
          <cell r="T5239">
            <v>0</v>
          </cell>
          <cell r="U5239">
            <v>0</v>
          </cell>
          <cell r="V5239">
            <v>0</v>
          </cell>
          <cell r="W5239">
            <v>0</v>
          </cell>
          <cell r="X5239">
            <v>0</v>
          </cell>
          <cell r="Y5239">
            <v>0</v>
          </cell>
          <cell r="Z5239">
            <v>0</v>
          </cell>
          <cell r="AA5239">
            <v>0</v>
          </cell>
          <cell r="AB5239">
            <v>0</v>
          </cell>
          <cell r="AC5239">
            <v>0</v>
          </cell>
          <cell r="AD5239">
            <v>0</v>
          </cell>
          <cell r="AE5239">
            <v>0</v>
          </cell>
        </row>
        <row r="5240">
          <cell r="C5240" t="str">
            <v>S060400695</v>
          </cell>
          <cell r="D5240" t="str">
            <v>JOB-0571 เบ้าตอกโค้ง RB</v>
          </cell>
          <cell r="F5240" t="str">
            <v>JV0306084</v>
          </cell>
          <cell r="G5240">
            <v>37802</v>
          </cell>
          <cell r="H5240">
            <v>1</v>
          </cell>
          <cell r="I5240">
            <v>12082.78</v>
          </cell>
          <cell r="J5240">
            <v>604.17999999999995</v>
          </cell>
          <cell r="K5240">
            <v>37802</v>
          </cell>
          <cell r="N5240">
            <v>204.68</v>
          </cell>
          <cell r="O5240">
            <v>11478.6</v>
          </cell>
          <cell r="P5240">
            <v>10877.76</v>
          </cell>
          <cell r="Q5240">
            <v>11082.44</v>
          </cell>
          <cell r="R5240">
            <v>11273.92</v>
          </cell>
          <cell r="S5240">
            <v>11478.6</v>
          </cell>
          <cell r="T5240">
            <v>0</v>
          </cell>
          <cell r="U5240">
            <v>0</v>
          </cell>
          <cell r="V5240">
            <v>0</v>
          </cell>
          <cell r="W5240">
            <v>0</v>
          </cell>
          <cell r="X5240">
            <v>0</v>
          </cell>
          <cell r="Y5240">
            <v>0</v>
          </cell>
          <cell r="Z5240">
            <v>0</v>
          </cell>
          <cell r="AA5240">
            <v>0</v>
          </cell>
          <cell r="AB5240">
            <v>0</v>
          </cell>
          <cell r="AC5240">
            <v>0</v>
          </cell>
          <cell r="AD5240">
            <v>0</v>
          </cell>
          <cell r="AE5240">
            <v>0</v>
          </cell>
        </row>
        <row r="5241">
          <cell r="C5241" t="str">
            <v>S060400696</v>
          </cell>
          <cell r="D5241" t="str">
            <v>JOB-0530 เบ้าตอกโค้ง RB</v>
          </cell>
          <cell r="F5241" t="str">
            <v>JV0306084</v>
          </cell>
          <cell r="G5241">
            <v>37802</v>
          </cell>
          <cell r="H5241">
            <v>3</v>
          </cell>
          <cell r="I5241">
            <v>19471.080000000002</v>
          </cell>
          <cell r="J5241">
            <v>973.6</v>
          </cell>
          <cell r="K5241">
            <v>37802</v>
          </cell>
          <cell r="N5241">
            <v>329.84</v>
          </cell>
          <cell r="O5241">
            <v>18497.48</v>
          </cell>
          <cell r="P5241">
            <v>17529.240000000002</v>
          </cell>
          <cell r="Q5241">
            <v>17859.080000000002</v>
          </cell>
          <cell r="R5241">
            <v>18167.64</v>
          </cell>
          <cell r="S5241">
            <v>18497.48</v>
          </cell>
          <cell r="T5241">
            <v>0</v>
          </cell>
          <cell r="U5241">
            <v>0</v>
          </cell>
          <cell r="V5241">
            <v>0</v>
          </cell>
          <cell r="W5241">
            <v>0</v>
          </cell>
          <cell r="X5241">
            <v>0</v>
          </cell>
          <cell r="Y5241">
            <v>0</v>
          </cell>
          <cell r="Z5241">
            <v>0</v>
          </cell>
          <cell r="AA5241">
            <v>0</v>
          </cell>
          <cell r="AB5241">
            <v>0</v>
          </cell>
          <cell r="AC5241">
            <v>0</v>
          </cell>
          <cell r="AD5241">
            <v>0</v>
          </cell>
          <cell r="AE5241">
            <v>0</v>
          </cell>
        </row>
        <row r="5242">
          <cell r="C5242" t="str">
            <v>S060800315</v>
          </cell>
          <cell r="D5242" t="str">
            <v>JOB-0665 เหล็กถอดและใส่วาล์ว เครื่องฟอกน้ำยา</v>
          </cell>
          <cell r="F5242" t="str">
            <v>JV0306084</v>
          </cell>
          <cell r="G5242">
            <v>37802</v>
          </cell>
          <cell r="H5242">
            <v>1</v>
          </cell>
          <cell r="I5242">
            <v>1471.6</v>
          </cell>
          <cell r="J5242">
            <v>73.52</v>
          </cell>
          <cell r="K5242">
            <v>37802</v>
          </cell>
          <cell r="N5242">
            <v>24.93</v>
          </cell>
          <cell r="O5242">
            <v>1398.08</v>
          </cell>
          <cell r="P5242">
            <v>1324.9</v>
          </cell>
          <cell r="Q5242">
            <v>1349.83</v>
          </cell>
          <cell r="R5242">
            <v>1373.15</v>
          </cell>
          <cell r="S5242">
            <v>1398.08</v>
          </cell>
          <cell r="T5242">
            <v>0</v>
          </cell>
          <cell r="U5242">
            <v>0</v>
          </cell>
          <cell r="V5242">
            <v>0</v>
          </cell>
          <cell r="W5242">
            <v>0</v>
          </cell>
          <cell r="X5242">
            <v>0</v>
          </cell>
          <cell r="Y5242">
            <v>0</v>
          </cell>
          <cell r="Z5242">
            <v>0</v>
          </cell>
          <cell r="AA5242">
            <v>0</v>
          </cell>
          <cell r="AB5242">
            <v>0</v>
          </cell>
          <cell r="AC5242">
            <v>0</v>
          </cell>
          <cell r="AD5242">
            <v>0</v>
          </cell>
          <cell r="AE5242">
            <v>0</v>
          </cell>
        </row>
        <row r="5243">
          <cell r="C5243" t="str">
            <v>S060600051</v>
          </cell>
          <cell r="D5243" t="str">
            <v>JOB-03-06-001 BUSH PULLEY เครื่องปั้มลม</v>
          </cell>
          <cell r="F5243" t="str">
            <v>JV0306084</v>
          </cell>
          <cell r="G5243">
            <v>37802</v>
          </cell>
          <cell r="H5243">
            <v>1</v>
          </cell>
          <cell r="I5243">
            <v>2772.6</v>
          </cell>
          <cell r="J5243">
            <v>138.47</v>
          </cell>
          <cell r="K5243">
            <v>37802</v>
          </cell>
          <cell r="N5243">
            <v>46.97</v>
          </cell>
          <cell r="O5243">
            <v>2634.13</v>
          </cell>
          <cell r="P5243">
            <v>2496.25</v>
          </cell>
          <cell r="Q5243">
            <v>2543.2199999999998</v>
          </cell>
          <cell r="R5243">
            <v>2587.16</v>
          </cell>
          <cell r="S5243">
            <v>2634.13</v>
          </cell>
          <cell r="T5243">
            <v>0</v>
          </cell>
          <cell r="U5243">
            <v>0</v>
          </cell>
          <cell r="V5243">
            <v>0</v>
          </cell>
          <cell r="W5243">
            <v>0</v>
          </cell>
          <cell r="X5243">
            <v>0</v>
          </cell>
          <cell r="Y5243">
            <v>0</v>
          </cell>
          <cell r="Z5243">
            <v>0</v>
          </cell>
          <cell r="AA5243">
            <v>0</v>
          </cell>
          <cell r="AB5243">
            <v>0</v>
          </cell>
          <cell r="AC5243">
            <v>0</v>
          </cell>
          <cell r="AD5243">
            <v>0</v>
          </cell>
          <cell r="AE5243">
            <v>0</v>
          </cell>
        </row>
        <row r="5244">
          <cell r="C5244" t="str">
            <v>S049900456</v>
          </cell>
          <cell r="D5244" t="str">
            <v>หม้อหุงข้าวแก๊ส ใช้โรงอาหาร</v>
          </cell>
          <cell r="F5244" t="str">
            <v>RR0307308</v>
          </cell>
          <cell r="G5244">
            <v>37815</v>
          </cell>
          <cell r="H5244">
            <v>2</v>
          </cell>
          <cell r="I5244">
            <v>9804</v>
          </cell>
          <cell r="J5244">
            <v>560.13</v>
          </cell>
          <cell r="K5244">
            <v>37815</v>
          </cell>
          <cell r="N5244">
            <v>166.08</v>
          </cell>
          <cell r="O5244">
            <v>9243.8700000000008</v>
          </cell>
          <cell r="P5244">
            <v>8756.35</v>
          </cell>
          <cell r="Q5244">
            <v>8922.43</v>
          </cell>
          <cell r="R5244">
            <v>9077.7900000000009</v>
          </cell>
          <cell r="S5244">
            <v>9243.8700000000008</v>
          </cell>
          <cell r="T5244">
            <v>0</v>
          </cell>
          <cell r="U5244">
            <v>0</v>
          </cell>
          <cell r="V5244">
            <v>0</v>
          </cell>
          <cell r="W5244">
            <v>0</v>
          </cell>
          <cell r="X5244">
            <v>0</v>
          </cell>
          <cell r="Y5244">
            <v>0</v>
          </cell>
          <cell r="Z5244">
            <v>0</v>
          </cell>
          <cell r="AA5244">
            <v>0</v>
          </cell>
          <cell r="AB5244">
            <v>0</v>
          </cell>
          <cell r="AC5244">
            <v>0</v>
          </cell>
          <cell r="AD5244">
            <v>0</v>
          </cell>
          <cell r="AE5244">
            <v>0</v>
          </cell>
        </row>
        <row r="5245">
          <cell r="C5245" t="str">
            <v>S040800020</v>
          </cell>
          <cell r="D5245" t="str">
            <v>PRINTER EPSON CH 3 SX</v>
          </cell>
          <cell r="F5245" t="str">
            <v>RR0307127</v>
          </cell>
          <cell r="G5245">
            <v>37812</v>
          </cell>
          <cell r="H5245">
            <v>1</v>
          </cell>
          <cell r="I5245">
            <v>2500</v>
          </cell>
          <cell r="J5245">
            <v>138.53</v>
          </cell>
          <cell r="K5245">
            <v>37812</v>
          </cell>
          <cell r="N5245">
            <v>42.35</v>
          </cell>
          <cell r="O5245">
            <v>2361.4699999999998</v>
          </cell>
          <cell r="P5245">
            <v>2237.15</v>
          </cell>
          <cell r="Q5245">
            <v>2279.5</v>
          </cell>
          <cell r="R5245">
            <v>2319.12</v>
          </cell>
          <cell r="S5245">
            <v>2361.4699999999998</v>
          </cell>
          <cell r="T5245">
            <v>0</v>
          </cell>
          <cell r="U5245">
            <v>0</v>
          </cell>
          <cell r="V5245">
            <v>0</v>
          </cell>
          <cell r="W5245">
            <v>0</v>
          </cell>
          <cell r="X5245">
            <v>0</v>
          </cell>
          <cell r="Y5245">
            <v>0</v>
          </cell>
          <cell r="Z5245">
            <v>0</v>
          </cell>
          <cell r="AA5245">
            <v>0</v>
          </cell>
          <cell r="AB5245">
            <v>0</v>
          </cell>
          <cell r="AC5245">
            <v>0</v>
          </cell>
          <cell r="AD5245">
            <v>0</v>
          </cell>
          <cell r="AE5245">
            <v>0</v>
          </cell>
        </row>
        <row r="5246">
          <cell r="C5246" t="str">
            <v>S060800316</v>
          </cell>
          <cell r="D5246" t="str">
            <v>สว่าน รุ่น BOSH GSB20-2RE</v>
          </cell>
          <cell r="F5246" t="str">
            <v>RR0307194</v>
          </cell>
          <cell r="G5246">
            <v>37818</v>
          </cell>
          <cell r="H5246">
            <v>1</v>
          </cell>
          <cell r="I5246">
            <v>4600</v>
          </cell>
          <cell r="J5246">
            <v>270.20999999999998</v>
          </cell>
          <cell r="K5246">
            <v>37818</v>
          </cell>
          <cell r="N5246">
            <v>77.92</v>
          </cell>
          <cell r="O5246">
            <v>4329.79</v>
          </cell>
          <cell r="P5246">
            <v>4101.05</v>
          </cell>
          <cell r="Q5246">
            <v>4178.97</v>
          </cell>
          <cell r="R5246">
            <v>4251.87</v>
          </cell>
          <cell r="S5246">
            <v>4329.79</v>
          </cell>
          <cell r="T5246">
            <v>0</v>
          </cell>
          <cell r="U5246">
            <v>0</v>
          </cell>
          <cell r="V5246">
            <v>0</v>
          </cell>
          <cell r="W5246">
            <v>0</v>
          </cell>
          <cell r="X5246">
            <v>0</v>
          </cell>
          <cell r="Y5246">
            <v>0</v>
          </cell>
          <cell r="Z5246">
            <v>0</v>
          </cell>
          <cell r="AA5246">
            <v>0</v>
          </cell>
          <cell r="AB5246">
            <v>0</v>
          </cell>
          <cell r="AC5246">
            <v>0</v>
          </cell>
          <cell r="AD5246">
            <v>0</v>
          </cell>
          <cell r="AE5246">
            <v>0</v>
          </cell>
        </row>
        <row r="5247">
          <cell r="C5247" t="str">
            <v>S070201113</v>
          </cell>
          <cell r="D5247" t="str">
            <v>JOB04-023 แม่พิมพ์เจาะรู 10.05</v>
          </cell>
          <cell r="F5247" t="str">
            <v>JV0304020</v>
          </cell>
          <cell r="G5247">
            <v>37741</v>
          </cell>
          <cell r="H5247">
            <v>3</v>
          </cell>
          <cell r="I5247">
            <v>2610.6999999999998</v>
          </cell>
          <cell r="J5247">
            <v>43.16</v>
          </cell>
          <cell r="K5247">
            <v>37741</v>
          </cell>
          <cell r="N5247">
            <v>44.22</v>
          </cell>
          <cell r="O5247">
            <v>2567.54</v>
          </cell>
          <cell r="P5247">
            <v>2437.73</v>
          </cell>
          <cell r="Q5247">
            <v>2481.9499999999998</v>
          </cell>
          <cell r="R5247">
            <v>2523.3200000000002</v>
          </cell>
          <cell r="S5247">
            <v>2567.54</v>
          </cell>
          <cell r="T5247">
            <v>0</v>
          </cell>
          <cell r="U5247">
            <v>0</v>
          </cell>
          <cell r="V5247">
            <v>0</v>
          </cell>
          <cell r="W5247">
            <v>0</v>
          </cell>
          <cell r="X5247">
            <v>0</v>
          </cell>
          <cell r="Y5247">
            <v>0</v>
          </cell>
          <cell r="Z5247">
            <v>0</v>
          </cell>
          <cell r="AA5247">
            <v>0</v>
          </cell>
          <cell r="AB5247">
            <v>0</v>
          </cell>
          <cell r="AC5247">
            <v>0</v>
          </cell>
          <cell r="AD5247">
            <v>0</v>
          </cell>
          <cell r="AE5247">
            <v>0</v>
          </cell>
        </row>
        <row r="5248">
          <cell r="C5248" t="str">
            <v>S070201114</v>
          </cell>
          <cell r="D5248" t="str">
            <v>JOB04-024 แม่พิมพ์เจาะรู 6.05mm</v>
          </cell>
          <cell r="F5248" t="str">
            <v>JV0304020</v>
          </cell>
          <cell r="G5248">
            <v>37741</v>
          </cell>
          <cell r="H5248">
            <v>2</v>
          </cell>
          <cell r="I5248">
            <v>2405</v>
          </cell>
          <cell r="J5248">
            <v>39.97</v>
          </cell>
          <cell r="K5248">
            <v>37741</v>
          </cell>
          <cell r="N5248">
            <v>40.74</v>
          </cell>
          <cell r="O5248">
            <v>2365.0300000000002</v>
          </cell>
          <cell r="P5248">
            <v>2245.44</v>
          </cell>
          <cell r="Q5248">
            <v>2286.1799999999998</v>
          </cell>
          <cell r="R5248">
            <v>2324.29</v>
          </cell>
          <cell r="S5248">
            <v>2365.0300000000002</v>
          </cell>
          <cell r="T5248">
            <v>0</v>
          </cell>
          <cell r="U5248">
            <v>0</v>
          </cell>
          <cell r="V5248">
            <v>0</v>
          </cell>
          <cell r="W5248">
            <v>0</v>
          </cell>
          <cell r="X5248">
            <v>0</v>
          </cell>
          <cell r="Y5248">
            <v>0</v>
          </cell>
          <cell r="Z5248">
            <v>0</v>
          </cell>
          <cell r="AA5248">
            <v>0</v>
          </cell>
          <cell r="AB5248">
            <v>0</v>
          </cell>
          <cell r="AC5248">
            <v>0</v>
          </cell>
          <cell r="AD5248">
            <v>0</v>
          </cell>
          <cell r="AE5248">
            <v>0</v>
          </cell>
        </row>
        <row r="5249">
          <cell r="C5249" t="str">
            <v>S070201115</v>
          </cell>
          <cell r="D5249" t="str">
            <v>JOB04-042 แม่พิมพ์ BLANK END PLATE HB</v>
          </cell>
          <cell r="F5249" t="str">
            <v>JV0304020</v>
          </cell>
          <cell r="G5249">
            <v>37741</v>
          </cell>
          <cell r="H5249">
            <v>1</v>
          </cell>
          <cell r="I5249">
            <v>5061</v>
          </cell>
          <cell r="J5249">
            <v>83.91</v>
          </cell>
          <cell r="K5249">
            <v>37741</v>
          </cell>
          <cell r="N5249">
            <v>85.73</v>
          </cell>
          <cell r="O5249">
            <v>4977.09</v>
          </cell>
          <cell r="P5249">
            <v>4725.43</v>
          </cell>
          <cell r="Q5249">
            <v>4811.16</v>
          </cell>
          <cell r="R5249">
            <v>4891.3599999999997</v>
          </cell>
          <cell r="S5249">
            <v>4977.09</v>
          </cell>
          <cell r="T5249">
            <v>0</v>
          </cell>
          <cell r="U5249">
            <v>0</v>
          </cell>
          <cell r="V5249">
            <v>0</v>
          </cell>
          <cell r="W5249">
            <v>0</v>
          </cell>
          <cell r="X5249">
            <v>0</v>
          </cell>
          <cell r="Y5249">
            <v>0</v>
          </cell>
          <cell r="Z5249">
            <v>0</v>
          </cell>
          <cell r="AA5249">
            <v>0</v>
          </cell>
          <cell r="AB5249">
            <v>0</v>
          </cell>
          <cell r="AC5249">
            <v>0</v>
          </cell>
          <cell r="AD5249">
            <v>0</v>
          </cell>
          <cell r="AE5249">
            <v>0</v>
          </cell>
        </row>
        <row r="5250">
          <cell r="C5250" t="str">
            <v>S070201116</v>
          </cell>
          <cell r="D5250" t="str">
            <v>JOB02-017 แม่พิมพ์ปั้มตัด END PLATE RB</v>
          </cell>
          <cell r="F5250" t="str">
            <v>JV0304020</v>
          </cell>
          <cell r="G5250">
            <v>37741</v>
          </cell>
          <cell r="H5250">
            <v>1</v>
          </cell>
          <cell r="I5250">
            <v>1446</v>
          </cell>
          <cell r="J5250">
            <v>23.99</v>
          </cell>
          <cell r="K5250">
            <v>37741</v>
          </cell>
          <cell r="N5250">
            <v>24.5</v>
          </cell>
          <cell r="O5250">
            <v>1422.01</v>
          </cell>
          <cell r="P5250">
            <v>1350.1</v>
          </cell>
          <cell r="Q5250">
            <v>1374.6</v>
          </cell>
          <cell r="R5250">
            <v>1397.51</v>
          </cell>
          <cell r="S5250">
            <v>1422.01</v>
          </cell>
          <cell r="T5250">
            <v>0</v>
          </cell>
          <cell r="U5250">
            <v>0</v>
          </cell>
          <cell r="V5250">
            <v>0</v>
          </cell>
          <cell r="W5250">
            <v>0</v>
          </cell>
          <cell r="X5250">
            <v>0</v>
          </cell>
          <cell r="Y5250">
            <v>0</v>
          </cell>
          <cell r="Z5250">
            <v>0</v>
          </cell>
          <cell r="AA5250">
            <v>0</v>
          </cell>
          <cell r="AB5250">
            <v>0</v>
          </cell>
          <cell r="AC5250">
            <v>0</v>
          </cell>
          <cell r="AD5250">
            <v>0</v>
          </cell>
          <cell r="AE5250">
            <v>0</v>
          </cell>
        </row>
        <row r="5251">
          <cell r="C5251" t="str">
            <v>S070201117</v>
          </cell>
          <cell r="D5251" t="str">
            <v>JOB04-021 แม่พิมพ์พับฉาก ตัดล่าง</v>
          </cell>
          <cell r="F5251" t="str">
            <v>JV0304020</v>
          </cell>
          <cell r="G5251">
            <v>37741</v>
          </cell>
          <cell r="H5251">
            <v>1</v>
          </cell>
          <cell r="I5251">
            <v>1446</v>
          </cell>
          <cell r="J5251">
            <v>23.99</v>
          </cell>
          <cell r="K5251">
            <v>37741</v>
          </cell>
          <cell r="N5251">
            <v>24.5</v>
          </cell>
          <cell r="O5251">
            <v>1422.01</v>
          </cell>
          <cell r="P5251">
            <v>1350.1</v>
          </cell>
          <cell r="Q5251">
            <v>1374.6</v>
          </cell>
          <cell r="R5251">
            <v>1397.51</v>
          </cell>
          <cell r="S5251">
            <v>1422.01</v>
          </cell>
          <cell r="T5251">
            <v>0</v>
          </cell>
          <cell r="U5251">
            <v>0</v>
          </cell>
          <cell r="V5251">
            <v>0</v>
          </cell>
          <cell r="W5251">
            <v>0</v>
          </cell>
          <cell r="X5251">
            <v>0</v>
          </cell>
          <cell r="Y5251">
            <v>0</v>
          </cell>
          <cell r="Z5251">
            <v>0</v>
          </cell>
          <cell r="AA5251">
            <v>0</v>
          </cell>
          <cell r="AB5251">
            <v>0</v>
          </cell>
          <cell r="AC5251">
            <v>0</v>
          </cell>
          <cell r="AD5251">
            <v>0</v>
          </cell>
          <cell r="AE5251">
            <v>0</v>
          </cell>
        </row>
        <row r="5252">
          <cell r="C5252" t="str">
            <v>S070201118</v>
          </cell>
          <cell r="D5252" t="str">
            <v>JOB04-012 แม่พิมพ์ปั้มเจาะ MOUNTING PLATE</v>
          </cell>
          <cell r="F5252" t="str">
            <v>JV0304020</v>
          </cell>
          <cell r="G5252">
            <v>37741</v>
          </cell>
          <cell r="H5252">
            <v>1</v>
          </cell>
          <cell r="I5252">
            <v>3494.5</v>
          </cell>
          <cell r="J5252">
            <v>57.91</v>
          </cell>
          <cell r="K5252">
            <v>37741</v>
          </cell>
          <cell r="N5252">
            <v>59.2</v>
          </cell>
          <cell r="O5252">
            <v>3436.59</v>
          </cell>
          <cell r="P5252">
            <v>3262.81</v>
          </cell>
          <cell r="Q5252">
            <v>3322.01</v>
          </cell>
          <cell r="R5252">
            <v>3377.39</v>
          </cell>
          <cell r="S5252">
            <v>3436.59</v>
          </cell>
          <cell r="T5252">
            <v>0</v>
          </cell>
          <cell r="U5252">
            <v>0</v>
          </cell>
          <cell r="V5252">
            <v>0</v>
          </cell>
          <cell r="W5252">
            <v>0</v>
          </cell>
          <cell r="X5252">
            <v>0</v>
          </cell>
          <cell r="Y5252">
            <v>0</v>
          </cell>
          <cell r="Z5252">
            <v>0</v>
          </cell>
          <cell r="AA5252">
            <v>0</v>
          </cell>
          <cell r="AB5252">
            <v>0</v>
          </cell>
          <cell r="AC5252">
            <v>0</v>
          </cell>
          <cell r="AD5252">
            <v>0</v>
          </cell>
          <cell r="AE5252">
            <v>0</v>
          </cell>
        </row>
        <row r="5253">
          <cell r="C5253" t="str">
            <v>S070201119</v>
          </cell>
          <cell r="D5253" t="str">
            <v>JOB04-009 แม่พิมพ์ขึ้นรูป BRACKET CCX-0613</v>
          </cell>
          <cell r="F5253" t="str">
            <v>JV0304020</v>
          </cell>
          <cell r="G5253">
            <v>37741</v>
          </cell>
          <cell r="H5253">
            <v>1</v>
          </cell>
          <cell r="I5253">
            <v>3694.5</v>
          </cell>
          <cell r="J5253">
            <v>61.18</v>
          </cell>
          <cell r="K5253">
            <v>37741</v>
          </cell>
          <cell r="N5253">
            <v>62.58</v>
          </cell>
          <cell r="O5253">
            <v>3633.32</v>
          </cell>
          <cell r="P5253">
            <v>3449.61</v>
          </cell>
          <cell r="Q5253">
            <v>3512.19</v>
          </cell>
          <cell r="R5253">
            <v>3570.74</v>
          </cell>
          <cell r="S5253">
            <v>3633.32</v>
          </cell>
          <cell r="T5253">
            <v>0</v>
          </cell>
          <cell r="U5253">
            <v>0</v>
          </cell>
          <cell r="V5253">
            <v>0</v>
          </cell>
          <cell r="W5253">
            <v>0</v>
          </cell>
          <cell r="X5253">
            <v>0</v>
          </cell>
          <cell r="Y5253">
            <v>0</v>
          </cell>
          <cell r="Z5253">
            <v>0</v>
          </cell>
          <cell r="AA5253">
            <v>0</v>
          </cell>
          <cell r="AB5253">
            <v>0</v>
          </cell>
          <cell r="AC5253">
            <v>0</v>
          </cell>
          <cell r="AD5253">
            <v>0</v>
          </cell>
          <cell r="AE5253">
            <v>0</v>
          </cell>
        </row>
        <row r="5254">
          <cell r="C5254" t="str">
            <v>S070201120</v>
          </cell>
          <cell r="D5254" t="str">
            <v>JOB04-002 แม่พิมพ์ BLANK END PLATE HB RB</v>
          </cell>
          <cell r="F5254" t="str">
            <v>JV0304020</v>
          </cell>
          <cell r="G5254">
            <v>37741</v>
          </cell>
          <cell r="H5254">
            <v>1</v>
          </cell>
          <cell r="I5254">
            <v>1446</v>
          </cell>
          <cell r="J5254">
            <v>23.99</v>
          </cell>
          <cell r="K5254">
            <v>37741</v>
          </cell>
          <cell r="N5254">
            <v>24.5</v>
          </cell>
          <cell r="O5254">
            <v>1422.01</v>
          </cell>
          <cell r="P5254">
            <v>1350.1</v>
          </cell>
          <cell r="Q5254">
            <v>1374.6</v>
          </cell>
          <cell r="R5254">
            <v>1397.51</v>
          </cell>
          <cell r="S5254">
            <v>1422.01</v>
          </cell>
          <cell r="T5254">
            <v>0</v>
          </cell>
          <cell r="U5254">
            <v>0</v>
          </cell>
          <cell r="V5254">
            <v>0</v>
          </cell>
          <cell r="W5254">
            <v>0</v>
          </cell>
          <cell r="X5254">
            <v>0</v>
          </cell>
          <cell r="Y5254">
            <v>0</v>
          </cell>
          <cell r="Z5254">
            <v>0</v>
          </cell>
          <cell r="AA5254">
            <v>0</v>
          </cell>
          <cell r="AB5254">
            <v>0</v>
          </cell>
          <cell r="AC5254">
            <v>0</v>
          </cell>
          <cell r="AD5254">
            <v>0</v>
          </cell>
          <cell r="AE5254">
            <v>0</v>
          </cell>
        </row>
        <row r="5255">
          <cell r="C5255" t="str">
            <v>S070201121</v>
          </cell>
          <cell r="D5255" t="str">
            <v>JOB 04-04 016 แม่พิมพ์ปั้ม SLOT 5X10MM</v>
          </cell>
          <cell r="F5255" t="str">
            <v>JV0304020</v>
          </cell>
          <cell r="G5255">
            <v>37741</v>
          </cell>
          <cell r="H5255">
            <v>1</v>
          </cell>
          <cell r="I5255">
            <v>1205</v>
          </cell>
          <cell r="J5255">
            <v>19.93</v>
          </cell>
          <cell r="K5255">
            <v>37741</v>
          </cell>
          <cell r="N5255">
            <v>20.41</v>
          </cell>
          <cell r="O5255">
            <v>1185.07</v>
          </cell>
          <cell r="P5255">
            <v>1125.1500000000001</v>
          </cell>
          <cell r="Q5255">
            <v>1145.56</v>
          </cell>
          <cell r="R5255">
            <v>1164.6600000000001</v>
          </cell>
          <cell r="S5255">
            <v>1185.07</v>
          </cell>
          <cell r="T5255">
            <v>0</v>
          </cell>
          <cell r="U5255">
            <v>0</v>
          </cell>
          <cell r="V5255">
            <v>0</v>
          </cell>
          <cell r="W5255">
            <v>0</v>
          </cell>
          <cell r="X5255">
            <v>0</v>
          </cell>
          <cell r="Y5255">
            <v>0</v>
          </cell>
          <cell r="Z5255">
            <v>0</v>
          </cell>
          <cell r="AA5255">
            <v>0</v>
          </cell>
          <cell r="AB5255">
            <v>0</v>
          </cell>
          <cell r="AC5255">
            <v>0</v>
          </cell>
          <cell r="AD5255">
            <v>0</v>
          </cell>
          <cell r="AE5255">
            <v>0</v>
          </cell>
        </row>
        <row r="5256">
          <cell r="C5256" t="str">
            <v>S070201122</v>
          </cell>
          <cell r="D5256" t="str">
            <v>JOB04-017 แม่พิมพ์เจาะรู •.MM</v>
          </cell>
          <cell r="F5256" t="str">
            <v>JV0304020</v>
          </cell>
          <cell r="G5256">
            <v>37741</v>
          </cell>
          <cell r="H5256">
            <v>1</v>
          </cell>
          <cell r="I5256">
            <v>2651</v>
          </cell>
          <cell r="J5256">
            <v>43.91</v>
          </cell>
          <cell r="K5256">
            <v>37741</v>
          </cell>
          <cell r="N5256">
            <v>44.91</v>
          </cell>
          <cell r="O5256">
            <v>2607.09</v>
          </cell>
          <cell r="P5256">
            <v>2475.2600000000002</v>
          </cell>
          <cell r="Q5256">
            <v>2520.17</v>
          </cell>
          <cell r="R5256">
            <v>2562.1799999999998</v>
          </cell>
          <cell r="S5256">
            <v>2607.09</v>
          </cell>
          <cell r="T5256">
            <v>0</v>
          </cell>
          <cell r="U5256">
            <v>0</v>
          </cell>
          <cell r="V5256">
            <v>0</v>
          </cell>
          <cell r="W5256">
            <v>0</v>
          </cell>
          <cell r="X5256">
            <v>0</v>
          </cell>
          <cell r="Y5256">
            <v>0</v>
          </cell>
          <cell r="Z5256">
            <v>0</v>
          </cell>
          <cell r="AA5256">
            <v>0</v>
          </cell>
          <cell r="AB5256">
            <v>0</v>
          </cell>
          <cell r="AC5256">
            <v>0</v>
          </cell>
          <cell r="AD5256">
            <v>0</v>
          </cell>
          <cell r="AE5256">
            <v>0</v>
          </cell>
        </row>
        <row r="5257">
          <cell r="C5257" t="str">
            <v>S070201123</v>
          </cell>
          <cell r="D5257" t="str">
            <v>JOB0555 แม่พิมพ์พับฉากตัวบน 30</v>
          </cell>
          <cell r="F5257" t="str">
            <v>JV0304020</v>
          </cell>
          <cell r="G5257">
            <v>37741</v>
          </cell>
          <cell r="H5257">
            <v>1</v>
          </cell>
          <cell r="I5257">
            <v>7380.17</v>
          </cell>
          <cell r="J5257">
            <v>122.32</v>
          </cell>
          <cell r="K5257">
            <v>37741</v>
          </cell>
          <cell r="N5257">
            <v>125.02</v>
          </cell>
          <cell r="O5257">
            <v>7257.85</v>
          </cell>
          <cell r="P5257">
            <v>6890.86</v>
          </cell>
          <cell r="Q5257">
            <v>7015.88</v>
          </cell>
          <cell r="R5257">
            <v>7132.83</v>
          </cell>
          <cell r="S5257">
            <v>7257.85</v>
          </cell>
          <cell r="T5257">
            <v>0</v>
          </cell>
          <cell r="U5257">
            <v>0</v>
          </cell>
          <cell r="V5257">
            <v>0</v>
          </cell>
          <cell r="W5257">
            <v>0</v>
          </cell>
          <cell r="X5257">
            <v>0</v>
          </cell>
          <cell r="Y5257">
            <v>0</v>
          </cell>
          <cell r="Z5257">
            <v>0</v>
          </cell>
          <cell r="AA5257">
            <v>0</v>
          </cell>
          <cell r="AB5257">
            <v>0</v>
          </cell>
          <cell r="AC5257">
            <v>0</v>
          </cell>
          <cell r="AD5257">
            <v>0</v>
          </cell>
          <cell r="AE5257">
            <v>0</v>
          </cell>
        </row>
        <row r="5258">
          <cell r="C5258" t="str">
            <v>S070201124</v>
          </cell>
          <cell r="D5258" t="str">
            <v>JOB-0549 แม่พิมพ์ปั้มเจาะรู 7.2mm</v>
          </cell>
          <cell r="F5258" t="str">
            <v>JV0304020</v>
          </cell>
          <cell r="G5258">
            <v>37741</v>
          </cell>
          <cell r="H5258">
            <v>1</v>
          </cell>
          <cell r="I5258">
            <v>6277.8</v>
          </cell>
          <cell r="J5258">
            <v>103.89</v>
          </cell>
          <cell r="K5258">
            <v>37741</v>
          </cell>
          <cell r="N5258">
            <v>106.35</v>
          </cell>
          <cell r="O5258">
            <v>6173.91</v>
          </cell>
          <cell r="P5258">
            <v>5861.73</v>
          </cell>
          <cell r="Q5258">
            <v>5968.08</v>
          </cell>
          <cell r="R5258">
            <v>6067.56</v>
          </cell>
          <cell r="S5258">
            <v>6173.91</v>
          </cell>
          <cell r="T5258">
            <v>0</v>
          </cell>
          <cell r="U5258">
            <v>0</v>
          </cell>
          <cell r="V5258">
            <v>0</v>
          </cell>
          <cell r="W5258">
            <v>0</v>
          </cell>
          <cell r="X5258">
            <v>0</v>
          </cell>
          <cell r="Y5258">
            <v>0</v>
          </cell>
          <cell r="Z5258">
            <v>0</v>
          </cell>
          <cell r="AA5258">
            <v>0</v>
          </cell>
          <cell r="AB5258">
            <v>0</v>
          </cell>
          <cell r="AC5258">
            <v>0</v>
          </cell>
          <cell r="AD5258">
            <v>0</v>
          </cell>
          <cell r="AE5258">
            <v>0</v>
          </cell>
        </row>
        <row r="5259">
          <cell r="C5259" t="str">
            <v>S070201125</v>
          </cell>
          <cell r="D5259" t="str">
            <v>JOB-0526 แม่พิมพ์ BLANK END PLATE RB-CCX-0312</v>
          </cell>
          <cell r="F5259" t="str">
            <v>JV0304020</v>
          </cell>
          <cell r="G5259">
            <v>37741</v>
          </cell>
          <cell r="H5259">
            <v>1</v>
          </cell>
          <cell r="I5259">
            <v>33271.67</v>
          </cell>
          <cell r="J5259">
            <v>551.52</v>
          </cell>
          <cell r="K5259">
            <v>37741</v>
          </cell>
          <cell r="N5259">
            <v>563.62</v>
          </cell>
          <cell r="O5259">
            <v>32720.15</v>
          </cell>
          <cell r="P5259">
            <v>31065.65</v>
          </cell>
          <cell r="Q5259">
            <v>31629.27</v>
          </cell>
          <cell r="R5259">
            <v>32156.53</v>
          </cell>
          <cell r="S5259">
            <v>32720.15</v>
          </cell>
          <cell r="T5259">
            <v>0</v>
          </cell>
          <cell r="U5259">
            <v>0</v>
          </cell>
          <cell r="V5259">
            <v>0</v>
          </cell>
          <cell r="W5259">
            <v>0</v>
          </cell>
          <cell r="X5259">
            <v>0</v>
          </cell>
          <cell r="Y5259">
            <v>0</v>
          </cell>
          <cell r="Z5259">
            <v>0</v>
          </cell>
          <cell r="AA5259">
            <v>0</v>
          </cell>
          <cell r="AB5259">
            <v>0</v>
          </cell>
          <cell r="AC5259">
            <v>0</v>
          </cell>
          <cell r="AD5259">
            <v>0</v>
          </cell>
          <cell r="AE5259">
            <v>0</v>
          </cell>
        </row>
        <row r="5260">
          <cell r="C5260" t="str">
            <v>S070201126</v>
          </cell>
          <cell r="D5260" t="str">
            <v>JOB-0525 แม่พิมพ์ปั้มตัด END PLATE DXC-0721</v>
          </cell>
          <cell r="F5260" t="str">
            <v>JV0304020</v>
          </cell>
          <cell r="G5260">
            <v>37741</v>
          </cell>
          <cell r="H5260">
            <v>1</v>
          </cell>
          <cell r="I5260">
            <v>35274.17</v>
          </cell>
          <cell r="J5260">
            <v>584.58000000000004</v>
          </cell>
          <cell r="K5260">
            <v>37741</v>
          </cell>
          <cell r="N5260">
            <v>597.54</v>
          </cell>
          <cell r="O5260">
            <v>34689.589999999997</v>
          </cell>
          <cell r="P5260">
            <v>32935.519999999997</v>
          </cell>
          <cell r="Q5260">
            <v>33533.06</v>
          </cell>
          <cell r="R5260">
            <v>34092.050000000003</v>
          </cell>
          <cell r="S5260">
            <v>34689.589999999997</v>
          </cell>
          <cell r="T5260">
            <v>0</v>
          </cell>
          <cell r="U5260">
            <v>0</v>
          </cell>
          <cell r="V5260">
            <v>0</v>
          </cell>
          <cell r="W5260">
            <v>0</v>
          </cell>
          <cell r="X5260">
            <v>0</v>
          </cell>
          <cell r="Y5260">
            <v>0</v>
          </cell>
          <cell r="Z5260">
            <v>0</v>
          </cell>
          <cell r="AA5260">
            <v>0</v>
          </cell>
          <cell r="AB5260">
            <v>0</v>
          </cell>
          <cell r="AC5260">
            <v>0</v>
          </cell>
          <cell r="AD5260">
            <v>0</v>
          </cell>
          <cell r="AE5260">
            <v>0</v>
          </cell>
        </row>
        <row r="5261">
          <cell r="C5261" t="str">
            <v>S070201127</v>
          </cell>
          <cell r="D5261" t="str">
            <v>JOB-0531 แม่พิมพ์ปั้มตัดขอบ ENDPLATE RB-HB DXC-072</v>
          </cell>
          <cell r="F5261" t="str">
            <v>JV0304020</v>
          </cell>
          <cell r="G5261">
            <v>37741</v>
          </cell>
          <cell r="H5261">
            <v>1</v>
          </cell>
          <cell r="I5261">
            <v>25623.18</v>
          </cell>
          <cell r="J5261">
            <v>424.87</v>
          </cell>
          <cell r="K5261">
            <v>37741</v>
          </cell>
          <cell r="N5261">
            <v>434.05</v>
          </cell>
          <cell r="O5261">
            <v>25198.31</v>
          </cell>
          <cell r="P5261">
            <v>23924.16</v>
          </cell>
          <cell r="Q5261">
            <v>24358.21</v>
          </cell>
          <cell r="R5261">
            <v>24764.26</v>
          </cell>
          <cell r="S5261">
            <v>25198.31</v>
          </cell>
          <cell r="T5261">
            <v>0</v>
          </cell>
          <cell r="U5261">
            <v>0</v>
          </cell>
          <cell r="V5261">
            <v>0</v>
          </cell>
          <cell r="W5261">
            <v>0</v>
          </cell>
          <cell r="X5261">
            <v>0</v>
          </cell>
          <cell r="Y5261">
            <v>0</v>
          </cell>
          <cell r="Z5261">
            <v>0</v>
          </cell>
          <cell r="AA5261">
            <v>0</v>
          </cell>
          <cell r="AB5261">
            <v>0</v>
          </cell>
          <cell r="AC5261">
            <v>0</v>
          </cell>
          <cell r="AD5261">
            <v>0</v>
          </cell>
          <cell r="AE5261">
            <v>0</v>
          </cell>
        </row>
        <row r="5262">
          <cell r="C5262" t="str">
            <v>S070201128</v>
          </cell>
          <cell r="D5262" t="str">
            <v>JOB-0531 แม่พิมพ์เจาะรู 7.2mm</v>
          </cell>
          <cell r="F5262" t="str">
            <v>JV0304020</v>
          </cell>
          <cell r="G5262">
            <v>37741</v>
          </cell>
          <cell r="H5262">
            <v>1</v>
          </cell>
          <cell r="I5262">
            <v>52321.39</v>
          </cell>
          <cell r="J5262">
            <v>867.06</v>
          </cell>
          <cell r="K5262">
            <v>37741</v>
          </cell>
          <cell r="N5262">
            <v>886.32</v>
          </cell>
          <cell r="O5262">
            <v>51454.33</v>
          </cell>
          <cell r="P5262">
            <v>48852.55</v>
          </cell>
          <cell r="Q5262">
            <v>49738.87</v>
          </cell>
          <cell r="R5262">
            <v>50568.01</v>
          </cell>
          <cell r="S5262">
            <v>51454.33</v>
          </cell>
          <cell r="T5262">
            <v>0</v>
          </cell>
          <cell r="U5262">
            <v>0</v>
          </cell>
          <cell r="V5262">
            <v>0</v>
          </cell>
          <cell r="W5262">
            <v>0</v>
          </cell>
          <cell r="X5262">
            <v>0</v>
          </cell>
          <cell r="Y5262">
            <v>0</v>
          </cell>
          <cell r="Z5262">
            <v>0</v>
          </cell>
          <cell r="AA5262">
            <v>0</v>
          </cell>
          <cell r="AB5262">
            <v>0</v>
          </cell>
          <cell r="AC5262">
            <v>0</v>
          </cell>
          <cell r="AD5262">
            <v>0</v>
          </cell>
          <cell r="AE5262">
            <v>0</v>
          </cell>
        </row>
        <row r="5263">
          <cell r="C5263" t="str">
            <v>S060200300</v>
          </cell>
          <cell r="D5263" t="str">
            <v>JOB-0574 ทำหัว SPOT ตัวล่าง</v>
          </cell>
          <cell r="F5263" t="str">
            <v>JV0304020</v>
          </cell>
          <cell r="G5263">
            <v>37741</v>
          </cell>
          <cell r="H5263">
            <v>2</v>
          </cell>
          <cell r="I5263">
            <v>1053.26</v>
          </cell>
          <cell r="J5263">
            <v>17.55</v>
          </cell>
          <cell r="K5263">
            <v>37741</v>
          </cell>
          <cell r="N5263">
            <v>17.84</v>
          </cell>
          <cell r="O5263">
            <v>1035.71</v>
          </cell>
          <cell r="P5263">
            <v>983.34</v>
          </cell>
          <cell r="Q5263">
            <v>1001.18</v>
          </cell>
          <cell r="R5263">
            <v>1017.87</v>
          </cell>
          <cell r="S5263">
            <v>1035.71</v>
          </cell>
          <cell r="T5263">
            <v>0</v>
          </cell>
          <cell r="U5263">
            <v>0</v>
          </cell>
          <cell r="V5263">
            <v>0</v>
          </cell>
          <cell r="W5263">
            <v>0</v>
          </cell>
          <cell r="X5263">
            <v>0</v>
          </cell>
          <cell r="Y5263">
            <v>0</v>
          </cell>
          <cell r="Z5263">
            <v>0</v>
          </cell>
          <cell r="AA5263">
            <v>0</v>
          </cell>
          <cell r="AB5263">
            <v>0</v>
          </cell>
          <cell r="AC5263">
            <v>0</v>
          </cell>
          <cell r="AD5263">
            <v>0</v>
          </cell>
          <cell r="AE5263">
            <v>0</v>
          </cell>
        </row>
        <row r="5264">
          <cell r="C5264" t="str">
            <v>S060200301</v>
          </cell>
          <cell r="D5264" t="str">
            <v>JOB-0573 ทำหัว SPOT</v>
          </cell>
          <cell r="F5264" t="str">
            <v>JV0304020</v>
          </cell>
          <cell r="G5264">
            <v>37741</v>
          </cell>
          <cell r="H5264">
            <v>6</v>
          </cell>
          <cell r="I5264">
            <v>1450</v>
          </cell>
          <cell r="J5264">
            <v>23.98</v>
          </cell>
          <cell r="K5264">
            <v>37741</v>
          </cell>
          <cell r="N5264">
            <v>24.56</v>
          </cell>
          <cell r="O5264">
            <v>1426.02</v>
          </cell>
          <cell r="P5264">
            <v>1353.92</v>
          </cell>
          <cell r="Q5264">
            <v>1378.48</v>
          </cell>
          <cell r="R5264">
            <v>1401.46</v>
          </cell>
          <cell r="S5264">
            <v>1426.02</v>
          </cell>
          <cell r="T5264">
            <v>0</v>
          </cell>
          <cell r="U5264">
            <v>0</v>
          </cell>
          <cell r="V5264">
            <v>0</v>
          </cell>
          <cell r="W5264">
            <v>0</v>
          </cell>
          <cell r="X5264">
            <v>0</v>
          </cell>
          <cell r="Y5264">
            <v>0</v>
          </cell>
          <cell r="Z5264">
            <v>0</v>
          </cell>
          <cell r="AA5264">
            <v>0</v>
          </cell>
          <cell r="AB5264">
            <v>0</v>
          </cell>
          <cell r="AC5264">
            <v>0</v>
          </cell>
          <cell r="AD5264">
            <v>0</v>
          </cell>
          <cell r="AE5264">
            <v>0</v>
          </cell>
        </row>
        <row r="5265">
          <cell r="C5265" t="str">
            <v>S060200302</v>
          </cell>
          <cell r="D5265" t="str">
            <v>JOB-0557 ทำหัว SPOT ตัวบน</v>
          </cell>
          <cell r="F5265" t="str">
            <v>JV0304020</v>
          </cell>
          <cell r="G5265">
            <v>37741</v>
          </cell>
          <cell r="H5265">
            <v>1</v>
          </cell>
          <cell r="I5265">
            <v>1732.5</v>
          </cell>
          <cell r="J5265">
            <v>28.68</v>
          </cell>
          <cell r="K5265">
            <v>37741</v>
          </cell>
          <cell r="N5265">
            <v>29.35</v>
          </cell>
          <cell r="O5265">
            <v>1703.82</v>
          </cell>
          <cell r="P5265">
            <v>1617.67</v>
          </cell>
          <cell r="Q5265">
            <v>1647.02</v>
          </cell>
          <cell r="R5265">
            <v>1674.47</v>
          </cell>
          <cell r="S5265">
            <v>1703.82</v>
          </cell>
          <cell r="T5265">
            <v>0</v>
          </cell>
          <cell r="U5265">
            <v>0</v>
          </cell>
          <cell r="V5265">
            <v>0</v>
          </cell>
          <cell r="W5265">
            <v>0</v>
          </cell>
          <cell r="X5265">
            <v>0</v>
          </cell>
          <cell r="Y5265">
            <v>0</v>
          </cell>
          <cell r="Z5265">
            <v>0</v>
          </cell>
          <cell r="AA5265">
            <v>0</v>
          </cell>
          <cell r="AB5265">
            <v>0</v>
          </cell>
          <cell r="AC5265">
            <v>0</v>
          </cell>
          <cell r="AD5265">
            <v>0</v>
          </cell>
          <cell r="AE5265">
            <v>0</v>
          </cell>
        </row>
        <row r="5266">
          <cell r="C5266" t="str">
            <v>S060200303</v>
          </cell>
          <cell r="D5266" t="str">
            <v>JOB04-005 กลึง STUD ยึดพิมพ์</v>
          </cell>
          <cell r="F5266" t="str">
            <v>JV0304020</v>
          </cell>
          <cell r="G5266">
            <v>37741</v>
          </cell>
          <cell r="H5266">
            <v>1</v>
          </cell>
          <cell r="I5266">
            <v>1807.5</v>
          </cell>
          <cell r="J5266">
            <v>30.07</v>
          </cell>
          <cell r="K5266">
            <v>37741</v>
          </cell>
          <cell r="N5266">
            <v>30.62</v>
          </cell>
          <cell r="O5266">
            <v>1777.43</v>
          </cell>
          <cell r="P5266">
            <v>1687.55</v>
          </cell>
          <cell r="Q5266">
            <v>1718.17</v>
          </cell>
          <cell r="R5266">
            <v>1746.81</v>
          </cell>
          <cell r="S5266">
            <v>1777.43</v>
          </cell>
          <cell r="T5266">
            <v>0</v>
          </cell>
          <cell r="U5266">
            <v>0</v>
          </cell>
          <cell r="V5266">
            <v>0</v>
          </cell>
          <cell r="W5266">
            <v>0</v>
          </cell>
          <cell r="X5266">
            <v>0</v>
          </cell>
          <cell r="Y5266">
            <v>0</v>
          </cell>
          <cell r="Z5266">
            <v>0</v>
          </cell>
          <cell r="AA5266">
            <v>0</v>
          </cell>
          <cell r="AB5266">
            <v>0</v>
          </cell>
          <cell r="AC5266">
            <v>0</v>
          </cell>
          <cell r="AD5266">
            <v>0</v>
          </cell>
          <cell r="AE5266">
            <v>0</v>
          </cell>
        </row>
        <row r="5267">
          <cell r="C5267" t="str">
            <v>S060200304</v>
          </cell>
          <cell r="D5267" t="str">
            <v>JOB-04-005 ใบยึด LVD ON012</v>
          </cell>
          <cell r="F5267" t="str">
            <v>JV0304020</v>
          </cell>
          <cell r="G5267">
            <v>37741</v>
          </cell>
          <cell r="H5267">
            <v>1</v>
          </cell>
          <cell r="I5267">
            <v>1928</v>
          </cell>
          <cell r="J5267">
            <v>31.99</v>
          </cell>
          <cell r="K5267">
            <v>37741</v>
          </cell>
          <cell r="N5267">
            <v>32.659999999999997</v>
          </cell>
          <cell r="O5267">
            <v>1896.01</v>
          </cell>
          <cell r="P5267">
            <v>1800.14</v>
          </cell>
          <cell r="Q5267">
            <v>1832.8</v>
          </cell>
          <cell r="R5267">
            <v>1863.35</v>
          </cell>
          <cell r="S5267">
            <v>1896.01</v>
          </cell>
          <cell r="T5267">
            <v>0</v>
          </cell>
          <cell r="U5267">
            <v>0</v>
          </cell>
          <cell r="V5267">
            <v>0</v>
          </cell>
          <cell r="W5267">
            <v>0</v>
          </cell>
          <cell r="X5267">
            <v>0</v>
          </cell>
          <cell r="Y5267">
            <v>0</v>
          </cell>
          <cell r="Z5267">
            <v>0</v>
          </cell>
          <cell r="AA5267">
            <v>0</v>
          </cell>
          <cell r="AB5267">
            <v>0</v>
          </cell>
          <cell r="AC5267">
            <v>0</v>
          </cell>
          <cell r="AD5267">
            <v>0</v>
          </cell>
          <cell r="AE5267">
            <v>0</v>
          </cell>
        </row>
        <row r="5268">
          <cell r="C5268" t="str">
            <v>S060200305</v>
          </cell>
          <cell r="D5268" t="str">
            <v>JOB 004 ทำ URETANE เครื่องปั้ม NO.5</v>
          </cell>
          <cell r="F5268" t="str">
            <v>JV0304020</v>
          </cell>
          <cell r="G5268">
            <v>37741</v>
          </cell>
          <cell r="H5268">
            <v>1</v>
          </cell>
          <cell r="I5268">
            <v>2410</v>
          </cell>
          <cell r="J5268">
            <v>39.75</v>
          </cell>
          <cell r="K5268">
            <v>37741</v>
          </cell>
          <cell r="N5268">
            <v>40.83</v>
          </cell>
          <cell r="O5268">
            <v>2370.25</v>
          </cell>
          <cell r="P5268">
            <v>2250.4</v>
          </cell>
          <cell r="Q5268">
            <v>2291.23</v>
          </cell>
          <cell r="R5268">
            <v>2329.42</v>
          </cell>
          <cell r="S5268">
            <v>2370.25</v>
          </cell>
          <cell r="T5268">
            <v>0</v>
          </cell>
          <cell r="U5268">
            <v>0</v>
          </cell>
          <cell r="V5268">
            <v>0</v>
          </cell>
          <cell r="W5268">
            <v>0</v>
          </cell>
          <cell r="X5268">
            <v>0</v>
          </cell>
          <cell r="Y5268">
            <v>0</v>
          </cell>
          <cell r="Z5268">
            <v>0</v>
          </cell>
          <cell r="AA5268">
            <v>0</v>
          </cell>
          <cell r="AB5268">
            <v>0</v>
          </cell>
          <cell r="AC5268">
            <v>0</v>
          </cell>
          <cell r="AD5268">
            <v>0</v>
          </cell>
          <cell r="AE5268">
            <v>0</v>
          </cell>
        </row>
        <row r="5269">
          <cell r="C5269" t="str">
            <v>S070300174</v>
          </cell>
          <cell r="D5269" t="str">
            <v>JOB-FIN-033 OAK#11 แม่พิมพ์</v>
          </cell>
          <cell r="F5269" t="str">
            <v>JV0304020</v>
          </cell>
          <cell r="G5269">
            <v>37741</v>
          </cell>
          <cell r="H5269">
            <v>1</v>
          </cell>
          <cell r="I5269">
            <v>2410</v>
          </cell>
          <cell r="J5269">
            <v>39.75</v>
          </cell>
          <cell r="K5269">
            <v>37741</v>
          </cell>
          <cell r="N5269">
            <v>40.83</v>
          </cell>
          <cell r="O5269">
            <v>2370.25</v>
          </cell>
          <cell r="P5269">
            <v>2250.4</v>
          </cell>
          <cell r="Q5269">
            <v>2291.23</v>
          </cell>
          <cell r="R5269">
            <v>2329.42</v>
          </cell>
          <cell r="S5269">
            <v>2370.25</v>
          </cell>
          <cell r="T5269">
            <v>0</v>
          </cell>
          <cell r="U5269">
            <v>0</v>
          </cell>
          <cell r="V5269">
            <v>0</v>
          </cell>
          <cell r="W5269">
            <v>0</v>
          </cell>
          <cell r="X5269">
            <v>0</v>
          </cell>
          <cell r="Y5269">
            <v>0</v>
          </cell>
          <cell r="Z5269">
            <v>0</v>
          </cell>
          <cell r="AA5269">
            <v>0</v>
          </cell>
          <cell r="AB5269">
            <v>0</v>
          </cell>
          <cell r="AC5269">
            <v>0</v>
          </cell>
          <cell r="AD5269">
            <v>0</v>
          </cell>
          <cell r="AE5269">
            <v>0</v>
          </cell>
        </row>
        <row r="5270">
          <cell r="C5270" t="str">
            <v>S070300175</v>
          </cell>
          <cell r="D5270" t="str">
            <v>JOB-030 026 S#5 แม่พิมพ์ปั้ม FIN</v>
          </cell>
          <cell r="F5270" t="str">
            <v>JV0304020</v>
          </cell>
          <cell r="G5270">
            <v>37741</v>
          </cell>
          <cell r="H5270">
            <v>1</v>
          </cell>
          <cell r="I5270">
            <v>3976.5</v>
          </cell>
          <cell r="J5270">
            <v>65.760000000000005</v>
          </cell>
          <cell r="K5270">
            <v>37741</v>
          </cell>
          <cell r="N5270">
            <v>67.36</v>
          </cell>
          <cell r="O5270">
            <v>3910.74</v>
          </cell>
          <cell r="P5270">
            <v>3713</v>
          </cell>
          <cell r="Q5270">
            <v>3780.36</v>
          </cell>
          <cell r="R5270">
            <v>3843.38</v>
          </cell>
          <cell r="S5270">
            <v>3910.74</v>
          </cell>
          <cell r="T5270">
            <v>0</v>
          </cell>
          <cell r="U5270">
            <v>0</v>
          </cell>
          <cell r="V5270">
            <v>0</v>
          </cell>
          <cell r="W5270">
            <v>0</v>
          </cell>
          <cell r="X5270">
            <v>0</v>
          </cell>
          <cell r="Y5270">
            <v>0</v>
          </cell>
          <cell r="Z5270">
            <v>0</v>
          </cell>
          <cell r="AA5270">
            <v>0</v>
          </cell>
          <cell r="AB5270">
            <v>0</v>
          </cell>
          <cell r="AC5270">
            <v>0</v>
          </cell>
          <cell r="AD5270">
            <v>0</v>
          </cell>
          <cell r="AE5270">
            <v>0</v>
          </cell>
        </row>
        <row r="5271">
          <cell r="C5271" t="str">
            <v>S070300176</v>
          </cell>
          <cell r="D5271" t="str">
            <v>JOB-026 S#8 แม่พิมพ์</v>
          </cell>
          <cell r="F5271" t="str">
            <v>JV0304020</v>
          </cell>
          <cell r="G5271">
            <v>37741</v>
          </cell>
          <cell r="H5271">
            <v>1</v>
          </cell>
          <cell r="I5271">
            <v>13375.5</v>
          </cell>
          <cell r="J5271">
            <v>221.73</v>
          </cell>
          <cell r="K5271">
            <v>37741</v>
          </cell>
          <cell r="N5271">
            <v>226.58</v>
          </cell>
          <cell r="O5271">
            <v>13153.77</v>
          </cell>
          <cell r="P5271">
            <v>12488.65</v>
          </cell>
          <cell r="Q5271">
            <v>12715.23</v>
          </cell>
          <cell r="R5271">
            <v>12927.19</v>
          </cell>
          <cell r="S5271">
            <v>13153.77</v>
          </cell>
          <cell r="T5271">
            <v>0</v>
          </cell>
          <cell r="U5271">
            <v>0</v>
          </cell>
          <cell r="V5271">
            <v>0</v>
          </cell>
          <cell r="W5271">
            <v>0</v>
          </cell>
          <cell r="X5271">
            <v>0</v>
          </cell>
          <cell r="Y5271">
            <v>0</v>
          </cell>
          <cell r="Z5271">
            <v>0</v>
          </cell>
          <cell r="AA5271">
            <v>0</v>
          </cell>
          <cell r="AB5271">
            <v>0</v>
          </cell>
          <cell r="AC5271">
            <v>0</v>
          </cell>
          <cell r="AD5271">
            <v>0</v>
          </cell>
          <cell r="AE5271">
            <v>0</v>
          </cell>
        </row>
        <row r="5272">
          <cell r="C5272" t="str">
            <v>S070300177</v>
          </cell>
          <cell r="D5272" t="str">
            <v>JOB-037 OAK#9 แม่พิมพ์ปั้ม FIN</v>
          </cell>
          <cell r="F5272" t="str">
            <v>JV0304020</v>
          </cell>
          <cell r="G5272">
            <v>37741</v>
          </cell>
          <cell r="H5272">
            <v>1</v>
          </cell>
          <cell r="I5272">
            <v>2048.5</v>
          </cell>
          <cell r="J5272">
            <v>33.950000000000003</v>
          </cell>
          <cell r="K5272">
            <v>37741</v>
          </cell>
          <cell r="N5272">
            <v>34.700000000000003</v>
          </cell>
          <cell r="O5272">
            <v>2014.55</v>
          </cell>
          <cell r="P5272">
            <v>1912.69</v>
          </cell>
          <cell r="Q5272">
            <v>1947.39</v>
          </cell>
          <cell r="R5272">
            <v>1979.85</v>
          </cell>
          <cell r="S5272">
            <v>2014.55</v>
          </cell>
          <cell r="T5272">
            <v>0</v>
          </cell>
          <cell r="U5272">
            <v>0</v>
          </cell>
          <cell r="V5272">
            <v>0</v>
          </cell>
          <cell r="W5272">
            <v>0</v>
          </cell>
          <cell r="X5272">
            <v>0</v>
          </cell>
          <cell r="Y5272">
            <v>0</v>
          </cell>
          <cell r="Z5272">
            <v>0</v>
          </cell>
          <cell r="AA5272">
            <v>0</v>
          </cell>
          <cell r="AB5272">
            <v>0</v>
          </cell>
          <cell r="AC5272">
            <v>0</v>
          </cell>
          <cell r="AD5272">
            <v>0</v>
          </cell>
          <cell r="AE5272">
            <v>0</v>
          </cell>
        </row>
        <row r="5273">
          <cell r="C5273" t="str">
            <v>S070300178</v>
          </cell>
          <cell r="D5273" t="str">
            <v>JOB-027 H#4 แม่พิมพ์ปั้ม FIN</v>
          </cell>
          <cell r="F5273" t="str">
            <v>JV0304020</v>
          </cell>
          <cell r="G5273">
            <v>37741</v>
          </cell>
          <cell r="H5273">
            <v>1</v>
          </cell>
          <cell r="I5273">
            <v>1928</v>
          </cell>
          <cell r="J5273">
            <v>31.99</v>
          </cell>
          <cell r="K5273">
            <v>37741</v>
          </cell>
          <cell r="N5273">
            <v>32.659999999999997</v>
          </cell>
          <cell r="O5273">
            <v>1896.01</v>
          </cell>
          <cell r="P5273">
            <v>1800.14</v>
          </cell>
          <cell r="Q5273">
            <v>1832.8</v>
          </cell>
          <cell r="R5273">
            <v>1863.35</v>
          </cell>
          <cell r="S5273">
            <v>1896.01</v>
          </cell>
          <cell r="T5273">
            <v>0</v>
          </cell>
          <cell r="U5273">
            <v>0</v>
          </cell>
          <cell r="V5273">
            <v>0</v>
          </cell>
          <cell r="W5273">
            <v>0</v>
          </cell>
          <cell r="X5273">
            <v>0</v>
          </cell>
          <cell r="Y5273">
            <v>0</v>
          </cell>
          <cell r="Z5273">
            <v>0</v>
          </cell>
          <cell r="AA5273">
            <v>0</v>
          </cell>
          <cell r="AB5273">
            <v>0</v>
          </cell>
          <cell r="AC5273">
            <v>0</v>
          </cell>
          <cell r="AD5273">
            <v>0</v>
          </cell>
          <cell r="AE5273">
            <v>0</v>
          </cell>
        </row>
        <row r="5274">
          <cell r="C5274" t="str">
            <v>S060300509</v>
          </cell>
          <cell r="D5274" t="str">
            <v>JOB04-009 แม่พิมพ์ดัดท่อทองแดง NO.5</v>
          </cell>
          <cell r="F5274" t="str">
            <v>JV0304020</v>
          </cell>
          <cell r="G5274">
            <v>37741</v>
          </cell>
          <cell r="H5274">
            <v>1</v>
          </cell>
          <cell r="I5274">
            <v>5933.5</v>
          </cell>
          <cell r="J5274">
            <v>98.29</v>
          </cell>
          <cell r="K5274">
            <v>37741</v>
          </cell>
          <cell r="N5274">
            <v>100.51</v>
          </cell>
          <cell r="O5274">
            <v>5835.21</v>
          </cell>
          <cell r="P5274">
            <v>5540.16</v>
          </cell>
          <cell r="Q5274">
            <v>5640.67</v>
          </cell>
          <cell r="R5274">
            <v>5734.7</v>
          </cell>
          <cell r="S5274">
            <v>5835.21</v>
          </cell>
          <cell r="T5274">
            <v>0</v>
          </cell>
          <cell r="U5274">
            <v>0</v>
          </cell>
          <cell r="V5274">
            <v>0</v>
          </cell>
          <cell r="W5274">
            <v>0</v>
          </cell>
          <cell r="X5274">
            <v>0</v>
          </cell>
          <cell r="Y5274">
            <v>0</v>
          </cell>
          <cell r="Z5274">
            <v>0</v>
          </cell>
          <cell r="AA5274">
            <v>0</v>
          </cell>
          <cell r="AB5274">
            <v>0</v>
          </cell>
          <cell r="AC5274">
            <v>0</v>
          </cell>
          <cell r="AD5274">
            <v>0</v>
          </cell>
          <cell r="AE5274">
            <v>0</v>
          </cell>
        </row>
        <row r="5275">
          <cell r="C5275" t="str">
            <v>S060300519</v>
          </cell>
          <cell r="D5275" t="str">
            <v>JOB-04-002 แม่พิมพ์ดัดท่อ NO.7</v>
          </cell>
          <cell r="F5275" t="str">
            <v>JV0304020</v>
          </cell>
          <cell r="G5275">
            <v>37741</v>
          </cell>
          <cell r="H5275">
            <v>1</v>
          </cell>
          <cell r="I5275">
            <v>2169</v>
          </cell>
          <cell r="J5275">
            <v>36.119999999999997</v>
          </cell>
          <cell r="K5275">
            <v>37741</v>
          </cell>
          <cell r="N5275">
            <v>36.74</v>
          </cell>
          <cell r="O5275">
            <v>2132.88</v>
          </cell>
          <cell r="P5275">
            <v>2025.03</v>
          </cell>
          <cell r="Q5275">
            <v>2061.77</v>
          </cell>
          <cell r="R5275">
            <v>2096.14</v>
          </cell>
          <cell r="S5275">
            <v>2132.88</v>
          </cell>
          <cell r="T5275">
            <v>0</v>
          </cell>
          <cell r="U5275">
            <v>0</v>
          </cell>
          <cell r="V5275">
            <v>0</v>
          </cell>
          <cell r="W5275">
            <v>0</v>
          </cell>
          <cell r="X5275">
            <v>0</v>
          </cell>
          <cell r="Y5275">
            <v>0</v>
          </cell>
          <cell r="Z5275">
            <v>0</v>
          </cell>
          <cell r="AA5275">
            <v>0</v>
          </cell>
          <cell r="AB5275">
            <v>0</v>
          </cell>
          <cell r="AC5275">
            <v>0</v>
          </cell>
          <cell r="AD5275">
            <v>0</v>
          </cell>
          <cell r="AE5275">
            <v>0</v>
          </cell>
        </row>
        <row r="5276">
          <cell r="C5276" t="str">
            <v>S060300510</v>
          </cell>
          <cell r="D5276" t="str">
            <v>JOB-0562 หัวเข็มอัดแน่น 9.48MM</v>
          </cell>
          <cell r="F5276" t="str">
            <v>JV0304020</v>
          </cell>
          <cell r="G5276">
            <v>37741</v>
          </cell>
          <cell r="H5276">
            <v>10</v>
          </cell>
          <cell r="I5276">
            <v>1131.25</v>
          </cell>
          <cell r="J5276">
            <v>18.57</v>
          </cell>
          <cell r="K5276">
            <v>37741</v>
          </cell>
          <cell r="N5276">
            <v>19.16</v>
          </cell>
          <cell r="O5276">
            <v>1112.68</v>
          </cell>
          <cell r="P5276">
            <v>1056.43</v>
          </cell>
          <cell r="Q5276">
            <v>1075.5899999999999</v>
          </cell>
          <cell r="R5276">
            <v>1093.52</v>
          </cell>
          <cell r="S5276">
            <v>1112.68</v>
          </cell>
          <cell r="T5276">
            <v>0</v>
          </cell>
          <cell r="U5276">
            <v>0</v>
          </cell>
          <cell r="V5276">
            <v>0</v>
          </cell>
          <cell r="W5276">
            <v>0</v>
          </cell>
          <cell r="X5276">
            <v>0</v>
          </cell>
          <cell r="Y5276">
            <v>0</v>
          </cell>
          <cell r="Z5276">
            <v>0</v>
          </cell>
          <cell r="AA5276">
            <v>0</v>
          </cell>
          <cell r="AB5276">
            <v>0</v>
          </cell>
          <cell r="AC5276">
            <v>0</v>
          </cell>
          <cell r="AD5276">
            <v>0</v>
          </cell>
          <cell r="AE5276">
            <v>0</v>
          </cell>
        </row>
        <row r="5277">
          <cell r="C5277" t="str">
            <v>S060300511</v>
          </cell>
          <cell r="D5277" t="str">
            <v>JOB-0561 หัวเข็มอัดแน่น 9.35MM</v>
          </cell>
          <cell r="F5277" t="str">
            <v>JV0304020</v>
          </cell>
          <cell r="G5277">
            <v>37741</v>
          </cell>
          <cell r="H5277">
            <v>10</v>
          </cell>
          <cell r="I5277">
            <v>2220.6</v>
          </cell>
          <cell r="J5277">
            <v>36.83</v>
          </cell>
          <cell r="K5277">
            <v>37741</v>
          </cell>
          <cell r="N5277">
            <v>37.619999999999997</v>
          </cell>
          <cell r="O5277">
            <v>2183.77</v>
          </cell>
          <cell r="P5277">
            <v>2073.34</v>
          </cell>
          <cell r="Q5277">
            <v>2110.96</v>
          </cell>
          <cell r="R5277">
            <v>2146.15</v>
          </cell>
          <cell r="S5277">
            <v>2183.77</v>
          </cell>
          <cell r="T5277">
            <v>0</v>
          </cell>
          <cell r="U5277">
            <v>0</v>
          </cell>
          <cell r="V5277">
            <v>0</v>
          </cell>
          <cell r="W5277">
            <v>0</v>
          </cell>
          <cell r="X5277">
            <v>0</v>
          </cell>
          <cell r="Y5277">
            <v>0</v>
          </cell>
          <cell r="Z5277">
            <v>0</v>
          </cell>
          <cell r="AA5277">
            <v>0</v>
          </cell>
          <cell r="AB5277">
            <v>0</v>
          </cell>
          <cell r="AC5277">
            <v>0</v>
          </cell>
          <cell r="AD5277">
            <v>0</v>
          </cell>
          <cell r="AE5277">
            <v>0</v>
          </cell>
        </row>
        <row r="5278">
          <cell r="C5278" t="str">
            <v>S060300512</v>
          </cell>
          <cell r="D5278" t="str">
            <v>JOB-0561 หัวเข็มอัดแน่น 9.22MM</v>
          </cell>
          <cell r="F5278" t="str">
            <v>JV0304020</v>
          </cell>
          <cell r="G5278">
            <v>37741</v>
          </cell>
          <cell r="H5278">
            <v>20</v>
          </cell>
          <cell r="I5278">
            <v>4433.2</v>
          </cell>
          <cell r="J5278">
            <v>73.599999999999994</v>
          </cell>
          <cell r="K5278">
            <v>37741</v>
          </cell>
          <cell r="N5278">
            <v>75.099999999999994</v>
          </cell>
          <cell r="O5278">
            <v>4359.6000000000004</v>
          </cell>
          <cell r="P5278">
            <v>4139.1499999999996</v>
          </cell>
          <cell r="Q5278">
            <v>4214.25</v>
          </cell>
          <cell r="R5278">
            <v>4284.5</v>
          </cell>
          <cell r="S5278">
            <v>4359.6000000000004</v>
          </cell>
          <cell r="T5278">
            <v>0</v>
          </cell>
          <cell r="U5278">
            <v>0</v>
          </cell>
          <cell r="V5278">
            <v>0</v>
          </cell>
          <cell r="W5278">
            <v>0</v>
          </cell>
          <cell r="X5278">
            <v>0</v>
          </cell>
          <cell r="Y5278">
            <v>0</v>
          </cell>
          <cell r="Z5278">
            <v>0</v>
          </cell>
          <cell r="AA5278">
            <v>0</v>
          </cell>
          <cell r="AB5278">
            <v>0</v>
          </cell>
          <cell r="AC5278">
            <v>0</v>
          </cell>
          <cell r="AD5278">
            <v>0</v>
          </cell>
          <cell r="AE5278">
            <v>0</v>
          </cell>
        </row>
        <row r="5279">
          <cell r="C5279" t="str">
            <v>S060300513</v>
          </cell>
          <cell r="D5279" t="str">
            <v>JOB-0561 หัวเข็มอัดแน่น 9.12MM</v>
          </cell>
          <cell r="F5279" t="str">
            <v>JV0304020</v>
          </cell>
          <cell r="G5279">
            <v>37741</v>
          </cell>
          <cell r="H5279">
            <v>20</v>
          </cell>
          <cell r="I5279">
            <v>4433.2</v>
          </cell>
          <cell r="J5279">
            <v>73.599999999999994</v>
          </cell>
          <cell r="K5279">
            <v>37741</v>
          </cell>
          <cell r="N5279">
            <v>75.099999999999994</v>
          </cell>
          <cell r="O5279">
            <v>4359.6000000000004</v>
          </cell>
          <cell r="P5279">
            <v>4139.1499999999996</v>
          </cell>
          <cell r="Q5279">
            <v>4214.25</v>
          </cell>
          <cell r="R5279">
            <v>4284.5</v>
          </cell>
          <cell r="S5279">
            <v>4359.6000000000004</v>
          </cell>
          <cell r="T5279">
            <v>0</v>
          </cell>
          <cell r="U5279">
            <v>0</v>
          </cell>
          <cell r="V5279">
            <v>0</v>
          </cell>
          <cell r="W5279">
            <v>0</v>
          </cell>
          <cell r="X5279">
            <v>0</v>
          </cell>
          <cell r="Y5279">
            <v>0</v>
          </cell>
          <cell r="Z5279">
            <v>0</v>
          </cell>
          <cell r="AA5279">
            <v>0</v>
          </cell>
          <cell r="AB5279">
            <v>0</v>
          </cell>
          <cell r="AC5279">
            <v>0</v>
          </cell>
          <cell r="AD5279">
            <v>0</v>
          </cell>
          <cell r="AE5279">
            <v>0</v>
          </cell>
        </row>
        <row r="5280">
          <cell r="C5280" t="str">
            <v>S060300514</v>
          </cell>
          <cell r="D5280" t="str">
            <v>JOB-0560 หัวเข็มอัดแน่น 9.47MM</v>
          </cell>
          <cell r="F5280" t="str">
            <v>JV0304020</v>
          </cell>
          <cell r="G5280">
            <v>37741</v>
          </cell>
          <cell r="H5280">
            <v>10</v>
          </cell>
          <cell r="I5280">
            <v>3912.5</v>
          </cell>
          <cell r="J5280">
            <v>64.709999999999994</v>
          </cell>
          <cell r="K5280">
            <v>37741</v>
          </cell>
          <cell r="N5280">
            <v>66.28</v>
          </cell>
          <cell r="O5280">
            <v>3847.79</v>
          </cell>
          <cell r="P5280">
            <v>3653.23</v>
          </cell>
          <cell r="Q5280">
            <v>3719.51</v>
          </cell>
          <cell r="R5280">
            <v>3781.51</v>
          </cell>
          <cell r="S5280">
            <v>3847.79</v>
          </cell>
          <cell r="T5280">
            <v>0</v>
          </cell>
          <cell r="U5280">
            <v>0</v>
          </cell>
          <cell r="V5280">
            <v>0</v>
          </cell>
          <cell r="W5280">
            <v>0</v>
          </cell>
          <cell r="X5280">
            <v>0</v>
          </cell>
          <cell r="Y5280">
            <v>0</v>
          </cell>
          <cell r="Z5280">
            <v>0</v>
          </cell>
          <cell r="AA5280">
            <v>0</v>
          </cell>
          <cell r="AB5280">
            <v>0</v>
          </cell>
          <cell r="AC5280">
            <v>0</v>
          </cell>
          <cell r="AD5280">
            <v>0</v>
          </cell>
          <cell r="AE5280">
            <v>0</v>
          </cell>
        </row>
        <row r="5281">
          <cell r="C5281" t="str">
            <v>S060300515</v>
          </cell>
          <cell r="D5281" t="str">
            <v>JOB-0559 หัวเข็ม FLEX 9.48MM</v>
          </cell>
          <cell r="F5281" t="str">
            <v>JV0304020</v>
          </cell>
          <cell r="G5281">
            <v>37741</v>
          </cell>
          <cell r="H5281">
            <v>2</v>
          </cell>
          <cell r="I5281">
            <v>1474.2</v>
          </cell>
          <cell r="J5281">
            <v>24.53</v>
          </cell>
          <cell r="K5281">
            <v>37741</v>
          </cell>
          <cell r="N5281">
            <v>24.97</v>
          </cell>
          <cell r="O5281">
            <v>1449.67</v>
          </cell>
          <cell r="P5281">
            <v>1376.37</v>
          </cell>
          <cell r="Q5281">
            <v>1401.34</v>
          </cell>
          <cell r="R5281">
            <v>1424.7</v>
          </cell>
          <cell r="S5281">
            <v>1449.67</v>
          </cell>
          <cell r="T5281">
            <v>0</v>
          </cell>
          <cell r="U5281">
            <v>0</v>
          </cell>
          <cell r="V5281">
            <v>0</v>
          </cell>
          <cell r="W5281">
            <v>0</v>
          </cell>
          <cell r="X5281">
            <v>0</v>
          </cell>
          <cell r="Y5281">
            <v>0</v>
          </cell>
          <cell r="Z5281">
            <v>0</v>
          </cell>
          <cell r="AA5281">
            <v>0</v>
          </cell>
          <cell r="AB5281">
            <v>0</v>
          </cell>
          <cell r="AC5281">
            <v>0</v>
          </cell>
          <cell r="AD5281">
            <v>0</v>
          </cell>
          <cell r="AE5281">
            <v>0</v>
          </cell>
        </row>
        <row r="5282">
          <cell r="C5282" t="str">
            <v>S060300516</v>
          </cell>
          <cell r="D5282" t="str">
            <v>JOB-0546 หัวเข็มอัดแน่น 9.45MM</v>
          </cell>
          <cell r="F5282" t="str">
            <v>JV0304020</v>
          </cell>
          <cell r="G5282">
            <v>37741</v>
          </cell>
          <cell r="H5282">
            <v>30</v>
          </cell>
          <cell r="I5282">
            <v>8649.5</v>
          </cell>
          <cell r="J5282">
            <v>143.5</v>
          </cell>
          <cell r="K5282">
            <v>37741</v>
          </cell>
          <cell r="N5282">
            <v>146.52000000000001</v>
          </cell>
          <cell r="O5282">
            <v>8506</v>
          </cell>
          <cell r="P5282">
            <v>8075.89</v>
          </cell>
          <cell r="Q5282">
            <v>8222.41</v>
          </cell>
          <cell r="R5282">
            <v>8359.48</v>
          </cell>
          <cell r="S5282">
            <v>8506</v>
          </cell>
          <cell r="T5282">
            <v>0</v>
          </cell>
          <cell r="U5282">
            <v>0</v>
          </cell>
          <cell r="V5282">
            <v>0</v>
          </cell>
          <cell r="W5282">
            <v>0</v>
          </cell>
          <cell r="X5282">
            <v>0</v>
          </cell>
          <cell r="Y5282">
            <v>0</v>
          </cell>
          <cell r="Z5282">
            <v>0</v>
          </cell>
          <cell r="AA5282">
            <v>0</v>
          </cell>
          <cell r="AB5282">
            <v>0</v>
          </cell>
          <cell r="AC5282">
            <v>0</v>
          </cell>
          <cell r="AD5282">
            <v>0</v>
          </cell>
          <cell r="AE5282">
            <v>0</v>
          </cell>
        </row>
        <row r="5283">
          <cell r="C5283" t="str">
            <v>S060300517</v>
          </cell>
          <cell r="D5283" t="str">
            <v>JOB-0546 หัวเข็มอัดแน่น 9.44MM</v>
          </cell>
          <cell r="F5283" t="str">
            <v>JV0304020</v>
          </cell>
          <cell r="G5283">
            <v>37741</v>
          </cell>
          <cell r="H5283">
            <v>30</v>
          </cell>
          <cell r="I5283">
            <v>4191</v>
          </cell>
          <cell r="J5283">
            <v>69.489999999999995</v>
          </cell>
          <cell r="K5283">
            <v>37741</v>
          </cell>
          <cell r="N5283">
            <v>71</v>
          </cell>
          <cell r="O5283">
            <v>4121.51</v>
          </cell>
          <cell r="P5283">
            <v>3913.1</v>
          </cell>
          <cell r="Q5283">
            <v>3984.1</v>
          </cell>
          <cell r="R5283">
            <v>4050.51</v>
          </cell>
          <cell r="S5283">
            <v>4121.51</v>
          </cell>
          <cell r="T5283">
            <v>0</v>
          </cell>
          <cell r="U5283">
            <v>0</v>
          </cell>
          <cell r="V5283">
            <v>0</v>
          </cell>
          <cell r="W5283">
            <v>0</v>
          </cell>
          <cell r="X5283">
            <v>0</v>
          </cell>
          <cell r="Y5283">
            <v>0</v>
          </cell>
          <cell r="Z5283">
            <v>0</v>
          </cell>
          <cell r="AA5283">
            <v>0</v>
          </cell>
          <cell r="AB5283">
            <v>0</v>
          </cell>
          <cell r="AC5283">
            <v>0</v>
          </cell>
          <cell r="AD5283">
            <v>0</v>
          </cell>
          <cell r="AE5283">
            <v>0</v>
          </cell>
        </row>
        <row r="5284">
          <cell r="C5284" t="str">
            <v>S060300518</v>
          </cell>
          <cell r="D5284" t="str">
            <v>JOB-0564 หัวเข็ม FLEX 12.49MM</v>
          </cell>
          <cell r="F5284" t="str">
            <v>JV0304020</v>
          </cell>
          <cell r="G5284">
            <v>37741</v>
          </cell>
          <cell r="H5284">
            <v>2</v>
          </cell>
          <cell r="I5284">
            <v>1088</v>
          </cell>
          <cell r="J5284">
            <v>18.14</v>
          </cell>
          <cell r="K5284">
            <v>37741</v>
          </cell>
          <cell r="N5284">
            <v>18.43</v>
          </cell>
          <cell r="O5284">
            <v>1069.8599999999999</v>
          </cell>
          <cell r="P5284">
            <v>1015.76</v>
          </cell>
          <cell r="Q5284">
            <v>1034.19</v>
          </cell>
          <cell r="R5284">
            <v>1051.43</v>
          </cell>
          <cell r="S5284">
            <v>1069.8599999999999</v>
          </cell>
          <cell r="T5284">
            <v>0</v>
          </cell>
          <cell r="U5284">
            <v>0</v>
          </cell>
          <cell r="V5284">
            <v>0</v>
          </cell>
          <cell r="W5284">
            <v>0</v>
          </cell>
          <cell r="X5284">
            <v>0</v>
          </cell>
          <cell r="Y5284">
            <v>0</v>
          </cell>
          <cell r="Z5284">
            <v>0</v>
          </cell>
          <cell r="AA5284">
            <v>0</v>
          </cell>
          <cell r="AB5284">
            <v>0</v>
          </cell>
          <cell r="AC5284">
            <v>0</v>
          </cell>
          <cell r="AD5284">
            <v>0</v>
          </cell>
          <cell r="AE5284">
            <v>0</v>
          </cell>
        </row>
        <row r="5285">
          <cell r="C5285" t="str">
            <v>S060400660</v>
          </cell>
          <cell r="D5285" t="str">
            <v>JOB-0554 หัวมลท่อ AL CU 3/8</v>
          </cell>
          <cell r="F5285" t="str">
            <v>JV0304020</v>
          </cell>
          <cell r="G5285">
            <v>37741</v>
          </cell>
          <cell r="H5285">
            <v>1</v>
          </cell>
          <cell r="I5285">
            <v>2405.33</v>
          </cell>
          <cell r="J5285">
            <v>39.78</v>
          </cell>
          <cell r="K5285">
            <v>37741</v>
          </cell>
          <cell r="N5285">
            <v>40.75</v>
          </cell>
          <cell r="O5285">
            <v>2365.5500000000002</v>
          </cell>
          <cell r="P5285">
            <v>2245.9299999999998</v>
          </cell>
          <cell r="Q5285">
            <v>2286.6799999999998</v>
          </cell>
          <cell r="R5285">
            <v>2324.8000000000002</v>
          </cell>
          <cell r="S5285">
            <v>2365.5500000000002</v>
          </cell>
          <cell r="T5285">
            <v>0</v>
          </cell>
          <cell r="U5285">
            <v>0</v>
          </cell>
          <cell r="V5285">
            <v>0</v>
          </cell>
          <cell r="W5285">
            <v>0</v>
          </cell>
          <cell r="X5285">
            <v>0</v>
          </cell>
          <cell r="Y5285">
            <v>0</v>
          </cell>
          <cell r="Z5285">
            <v>0</v>
          </cell>
          <cell r="AA5285">
            <v>0</v>
          </cell>
          <cell r="AB5285">
            <v>0</v>
          </cell>
          <cell r="AC5285">
            <v>0</v>
          </cell>
          <cell r="AD5285">
            <v>0</v>
          </cell>
          <cell r="AE5285">
            <v>0</v>
          </cell>
        </row>
        <row r="5286">
          <cell r="C5286" t="str">
            <v>S060400661</v>
          </cell>
          <cell r="D5286" t="str">
            <v>JOB-0554 หัวมลท่อ 5/16</v>
          </cell>
          <cell r="F5286" t="str">
            <v>JV0304020</v>
          </cell>
          <cell r="G5286">
            <v>37741</v>
          </cell>
          <cell r="H5286">
            <v>1</v>
          </cell>
          <cell r="I5286">
            <v>2405.33</v>
          </cell>
          <cell r="J5286">
            <v>39.78</v>
          </cell>
          <cell r="K5286">
            <v>37741</v>
          </cell>
          <cell r="N5286">
            <v>40.75</v>
          </cell>
          <cell r="O5286">
            <v>2365.5500000000002</v>
          </cell>
          <cell r="P5286">
            <v>2245.9299999999998</v>
          </cell>
          <cell r="Q5286">
            <v>2286.6799999999998</v>
          </cell>
          <cell r="R5286">
            <v>2324.8000000000002</v>
          </cell>
          <cell r="S5286">
            <v>2365.5500000000002</v>
          </cell>
          <cell r="T5286">
            <v>0</v>
          </cell>
          <cell r="U5286">
            <v>0</v>
          </cell>
          <cell r="V5286">
            <v>0</v>
          </cell>
          <cell r="W5286">
            <v>0</v>
          </cell>
          <cell r="X5286">
            <v>0</v>
          </cell>
          <cell r="Y5286">
            <v>0</v>
          </cell>
          <cell r="Z5286">
            <v>0</v>
          </cell>
          <cell r="AA5286">
            <v>0</v>
          </cell>
          <cell r="AB5286">
            <v>0</v>
          </cell>
          <cell r="AC5286">
            <v>0</v>
          </cell>
          <cell r="AD5286">
            <v>0</v>
          </cell>
          <cell r="AE5286">
            <v>0</v>
          </cell>
        </row>
        <row r="5287">
          <cell r="C5287" t="str">
            <v>S060400662</v>
          </cell>
          <cell r="D5287" t="str">
            <v>JOB-0554 หัวมลท่อ V</v>
          </cell>
          <cell r="F5287" t="str">
            <v>JV0304020</v>
          </cell>
          <cell r="G5287">
            <v>37741</v>
          </cell>
          <cell r="H5287">
            <v>1</v>
          </cell>
          <cell r="I5287">
            <v>2405.33</v>
          </cell>
          <cell r="J5287">
            <v>39.78</v>
          </cell>
          <cell r="K5287">
            <v>37741</v>
          </cell>
          <cell r="N5287">
            <v>40.75</v>
          </cell>
          <cell r="O5287">
            <v>2365.5500000000002</v>
          </cell>
          <cell r="P5287">
            <v>2245.9299999999998</v>
          </cell>
          <cell r="Q5287">
            <v>2286.6799999999998</v>
          </cell>
          <cell r="R5287">
            <v>2324.8000000000002</v>
          </cell>
          <cell r="S5287">
            <v>2365.5500000000002</v>
          </cell>
          <cell r="T5287">
            <v>0</v>
          </cell>
          <cell r="U5287">
            <v>0</v>
          </cell>
          <cell r="V5287">
            <v>0</v>
          </cell>
          <cell r="W5287">
            <v>0</v>
          </cell>
          <cell r="X5287">
            <v>0</v>
          </cell>
          <cell r="Y5287">
            <v>0</v>
          </cell>
          <cell r="Z5287">
            <v>0</v>
          </cell>
          <cell r="AA5287">
            <v>0</v>
          </cell>
          <cell r="AB5287">
            <v>0</v>
          </cell>
          <cell r="AC5287">
            <v>0</v>
          </cell>
          <cell r="AD5287">
            <v>0</v>
          </cell>
          <cell r="AE5287">
            <v>0</v>
          </cell>
        </row>
        <row r="5288">
          <cell r="C5288" t="str">
            <v>S060400663</v>
          </cell>
          <cell r="D5288" t="str">
            <v>JOB-0554 หัวมลท่อ 3/16</v>
          </cell>
          <cell r="F5288" t="str">
            <v>JV0304020</v>
          </cell>
          <cell r="G5288">
            <v>37741</v>
          </cell>
          <cell r="H5288">
            <v>1</v>
          </cell>
          <cell r="I5288">
            <v>2405.33</v>
          </cell>
          <cell r="J5288">
            <v>39.78</v>
          </cell>
          <cell r="K5288">
            <v>37741</v>
          </cell>
          <cell r="N5288">
            <v>40.75</v>
          </cell>
          <cell r="O5288">
            <v>2365.5500000000002</v>
          </cell>
          <cell r="P5288">
            <v>2245.9299999999998</v>
          </cell>
          <cell r="Q5288">
            <v>2286.6799999999998</v>
          </cell>
          <cell r="R5288">
            <v>2324.8000000000002</v>
          </cell>
          <cell r="S5288">
            <v>2365.5500000000002</v>
          </cell>
          <cell r="T5288">
            <v>0</v>
          </cell>
          <cell r="U5288">
            <v>0</v>
          </cell>
          <cell r="V5288">
            <v>0</v>
          </cell>
          <cell r="W5288">
            <v>0</v>
          </cell>
          <cell r="X5288">
            <v>0</v>
          </cell>
          <cell r="Y5288">
            <v>0</v>
          </cell>
          <cell r="Z5288">
            <v>0</v>
          </cell>
          <cell r="AA5288">
            <v>0</v>
          </cell>
          <cell r="AB5288">
            <v>0</v>
          </cell>
          <cell r="AC5288">
            <v>0</v>
          </cell>
          <cell r="AD5288">
            <v>0</v>
          </cell>
          <cell r="AE5288">
            <v>0</v>
          </cell>
        </row>
        <row r="5289">
          <cell r="C5289" t="str">
            <v>S060400664</v>
          </cell>
          <cell r="D5289" t="str">
            <v>JOB-0551 หัวเชื่อมต่อคู่</v>
          </cell>
          <cell r="F5289" t="str">
            <v>JV0304020</v>
          </cell>
          <cell r="G5289">
            <v>37741</v>
          </cell>
          <cell r="H5289">
            <v>6</v>
          </cell>
          <cell r="I5289">
            <v>1879.03</v>
          </cell>
          <cell r="J5289">
            <v>31.07</v>
          </cell>
          <cell r="K5289">
            <v>37741</v>
          </cell>
          <cell r="N5289">
            <v>31.83</v>
          </cell>
          <cell r="O5289">
            <v>1847.96</v>
          </cell>
          <cell r="P5289">
            <v>1754.52</v>
          </cell>
          <cell r="Q5289">
            <v>1786.35</v>
          </cell>
          <cell r="R5289">
            <v>1816.13</v>
          </cell>
          <cell r="S5289">
            <v>1847.96</v>
          </cell>
          <cell r="T5289">
            <v>0</v>
          </cell>
          <cell r="U5289">
            <v>0</v>
          </cell>
          <cell r="V5289">
            <v>0</v>
          </cell>
          <cell r="W5289">
            <v>0</v>
          </cell>
          <cell r="X5289">
            <v>0</v>
          </cell>
          <cell r="Y5289">
            <v>0</v>
          </cell>
          <cell r="Z5289">
            <v>0</v>
          </cell>
          <cell r="AA5289">
            <v>0</v>
          </cell>
          <cell r="AB5289">
            <v>0</v>
          </cell>
          <cell r="AC5289">
            <v>0</v>
          </cell>
          <cell r="AD5289">
            <v>0</v>
          </cell>
          <cell r="AE5289">
            <v>0</v>
          </cell>
        </row>
        <row r="5290">
          <cell r="C5290" t="str">
            <v>S060400665</v>
          </cell>
          <cell r="D5290" t="str">
            <v>JOB-0548 หัวเชื่อมคู่</v>
          </cell>
          <cell r="F5290" t="str">
            <v>JV0304020</v>
          </cell>
          <cell r="G5290">
            <v>37741</v>
          </cell>
          <cell r="H5290">
            <v>100</v>
          </cell>
          <cell r="I5290">
            <v>6981</v>
          </cell>
          <cell r="J5290">
            <v>115.65</v>
          </cell>
          <cell r="K5290">
            <v>37741</v>
          </cell>
          <cell r="N5290">
            <v>118.26</v>
          </cell>
          <cell r="O5290">
            <v>6865.35</v>
          </cell>
          <cell r="P5290">
            <v>6518.2</v>
          </cell>
          <cell r="Q5290">
            <v>6636.46</v>
          </cell>
          <cell r="R5290">
            <v>6747.09</v>
          </cell>
          <cell r="S5290">
            <v>6865.35</v>
          </cell>
          <cell r="T5290">
            <v>0</v>
          </cell>
          <cell r="U5290">
            <v>0</v>
          </cell>
          <cell r="V5290">
            <v>0</v>
          </cell>
          <cell r="W5290">
            <v>0</v>
          </cell>
          <cell r="X5290">
            <v>0</v>
          </cell>
          <cell r="Y5290">
            <v>0</v>
          </cell>
          <cell r="Z5290">
            <v>0</v>
          </cell>
          <cell r="AA5290">
            <v>0</v>
          </cell>
          <cell r="AB5290">
            <v>0</v>
          </cell>
          <cell r="AC5290">
            <v>0</v>
          </cell>
          <cell r="AD5290">
            <v>0</v>
          </cell>
          <cell r="AE5290">
            <v>0</v>
          </cell>
        </row>
        <row r="5291">
          <cell r="C5291" t="str">
            <v>S060400666</v>
          </cell>
          <cell r="D5291" t="str">
            <v>JOB-0548 หัวเชื่อมเดี่ยว</v>
          </cell>
          <cell r="F5291" t="str">
            <v>JV0304020</v>
          </cell>
          <cell r="G5291">
            <v>37741</v>
          </cell>
          <cell r="H5291">
            <v>100</v>
          </cell>
          <cell r="I5291">
            <v>5813.5</v>
          </cell>
          <cell r="J5291">
            <v>100</v>
          </cell>
          <cell r="K5291">
            <v>37741</v>
          </cell>
          <cell r="N5291">
            <v>94.92</v>
          </cell>
          <cell r="O5291">
            <v>5713.5</v>
          </cell>
          <cell r="P5291">
            <v>5427.97</v>
          </cell>
          <cell r="Q5291">
            <v>5526.45</v>
          </cell>
          <cell r="R5291">
            <v>5618.58</v>
          </cell>
          <cell r="S5291">
            <v>5713.5</v>
          </cell>
          <cell r="T5291">
            <v>0</v>
          </cell>
          <cell r="U5291">
            <v>0</v>
          </cell>
          <cell r="V5291">
            <v>0</v>
          </cell>
          <cell r="W5291">
            <v>0</v>
          </cell>
          <cell r="X5291">
            <v>0</v>
          </cell>
          <cell r="Y5291">
            <v>0</v>
          </cell>
          <cell r="Z5291">
            <v>0</v>
          </cell>
          <cell r="AA5291">
            <v>0</v>
          </cell>
          <cell r="AB5291">
            <v>0</v>
          </cell>
          <cell r="AC5291">
            <v>0</v>
          </cell>
          <cell r="AD5291">
            <v>0</v>
          </cell>
          <cell r="AE5291">
            <v>0</v>
          </cell>
        </row>
        <row r="5292">
          <cell r="C5292" t="str">
            <v>S060400668</v>
          </cell>
          <cell r="D5292" t="str">
            <v>JOB-024 หัว TEST ตัน เข้าออก 10mm</v>
          </cell>
          <cell r="F5292" t="str">
            <v>JV0304020</v>
          </cell>
          <cell r="G5292">
            <v>37741</v>
          </cell>
          <cell r="H5292">
            <v>2</v>
          </cell>
          <cell r="I5292">
            <v>1044.75</v>
          </cell>
          <cell r="J5292">
            <v>17.25</v>
          </cell>
          <cell r="K5292">
            <v>37741</v>
          </cell>
          <cell r="N5292">
            <v>17.7</v>
          </cell>
          <cell r="O5292">
            <v>1027.5</v>
          </cell>
          <cell r="P5292">
            <v>975.54</v>
          </cell>
          <cell r="Q5292">
            <v>993.24</v>
          </cell>
          <cell r="R5292">
            <v>1009.8</v>
          </cell>
          <cell r="S5292">
            <v>1027.5</v>
          </cell>
          <cell r="T5292">
            <v>0</v>
          </cell>
          <cell r="U5292">
            <v>0</v>
          </cell>
          <cell r="V5292">
            <v>0</v>
          </cell>
          <cell r="W5292">
            <v>0</v>
          </cell>
          <cell r="X5292">
            <v>0</v>
          </cell>
          <cell r="Y5292">
            <v>0</v>
          </cell>
          <cell r="Z5292">
            <v>0</v>
          </cell>
          <cell r="AA5292">
            <v>0</v>
          </cell>
          <cell r="AB5292">
            <v>0</v>
          </cell>
          <cell r="AC5292">
            <v>0</v>
          </cell>
          <cell r="AD5292">
            <v>0</v>
          </cell>
          <cell r="AE5292">
            <v>0</v>
          </cell>
        </row>
        <row r="5293">
          <cell r="C5293" t="str">
            <v>S060400669</v>
          </cell>
          <cell r="D5293" t="str">
            <v>JOB-026 หัว TEST CCX-0040</v>
          </cell>
          <cell r="F5293" t="str">
            <v>JV0304020</v>
          </cell>
          <cell r="G5293">
            <v>37741</v>
          </cell>
          <cell r="H5293">
            <v>2</v>
          </cell>
          <cell r="I5293">
            <v>1196</v>
          </cell>
          <cell r="J5293">
            <v>19.71</v>
          </cell>
          <cell r="K5293">
            <v>37741</v>
          </cell>
          <cell r="N5293">
            <v>20.260000000000002</v>
          </cell>
          <cell r="O5293">
            <v>1176.29</v>
          </cell>
          <cell r="P5293">
            <v>1116.82</v>
          </cell>
          <cell r="Q5293">
            <v>1137.08</v>
          </cell>
          <cell r="R5293">
            <v>1156.03</v>
          </cell>
          <cell r="S5293">
            <v>1176.29</v>
          </cell>
          <cell r="T5293">
            <v>0</v>
          </cell>
          <cell r="U5293">
            <v>0</v>
          </cell>
          <cell r="V5293">
            <v>0</v>
          </cell>
          <cell r="W5293">
            <v>0</v>
          </cell>
          <cell r="X5293">
            <v>0</v>
          </cell>
          <cell r="Y5293">
            <v>0</v>
          </cell>
          <cell r="Z5293">
            <v>0</v>
          </cell>
          <cell r="AA5293">
            <v>0</v>
          </cell>
          <cell r="AB5293">
            <v>0</v>
          </cell>
          <cell r="AC5293">
            <v>0</v>
          </cell>
          <cell r="AD5293">
            <v>0</v>
          </cell>
          <cell r="AE5293">
            <v>0</v>
          </cell>
        </row>
        <row r="5294">
          <cell r="C5294" t="str">
            <v>S060600047</v>
          </cell>
          <cell r="D5294" t="str">
            <v>JOB-003 กลึง ลิ่ม PULLEY เครื่องกลึง</v>
          </cell>
          <cell r="F5294" t="str">
            <v>JV0304020</v>
          </cell>
          <cell r="G5294">
            <v>37741</v>
          </cell>
          <cell r="H5294">
            <v>1</v>
          </cell>
          <cell r="I5294">
            <v>1325.5</v>
          </cell>
          <cell r="J5294">
            <v>21.85</v>
          </cell>
          <cell r="K5294">
            <v>37741</v>
          </cell>
          <cell r="N5294">
            <v>22.45</v>
          </cell>
          <cell r="O5294">
            <v>1303.6500000000001</v>
          </cell>
          <cell r="P5294">
            <v>1237.74</v>
          </cell>
          <cell r="Q5294">
            <v>1260.19</v>
          </cell>
          <cell r="R5294">
            <v>1281.2</v>
          </cell>
          <cell r="S5294">
            <v>1303.6500000000001</v>
          </cell>
          <cell r="T5294">
            <v>0</v>
          </cell>
          <cell r="U5294">
            <v>0</v>
          </cell>
          <cell r="V5294">
            <v>0</v>
          </cell>
          <cell r="W5294">
            <v>0</v>
          </cell>
          <cell r="X5294">
            <v>0</v>
          </cell>
          <cell r="Y5294">
            <v>0</v>
          </cell>
          <cell r="Z5294">
            <v>0</v>
          </cell>
          <cell r="AA5294">
            <v>0</v>
          </cell>
          <cell r="AB5294">
            <v>0</v>
          </cell>
          <cell r="AC5294">
            <v>0</v>
          </cell>
          <cell r="AD5294">
            <v>0</v>
          </cell>
          <cell r="AE5294">
            <v>0</v>
          </cell>
        </row>
        <row r="5295">
          <cell r="C5295" t="str">
            <v>S060400667</v>
          </cell>
          <cell r="D5295" t="str">
            <v>JOB-0568 JIG เชื่อม OUTLET ECX-1005</v>
          </cell>
          <cell r="F5295" t="str">
            <v>JV0304020</v>
          </cell>
          <cell r="G5295">
            <v>37741</v>
          </cell>
          <cell r="H5295">
            <v>1</v>
          </cell>
          <cell r="I5295">
            <v>4027.75</v>
          </cell>
          <cell r="J5295">
            <v>66.64</v>
          </cell>
          <cell r="K5295">
            <v>37741</v>
          </cell>
          <cell r="N5295">
            <v>68.23</v>
          </cell>
          <cell r="O5295">
            <v>3961.11</v>
          </cell>
          <cell r="P5295">
            <v>3760.82</v>
          </cell>
          <cell r="Q5295">
            <v>3829.05</v>
          </cell>
          <cell r="R5295">
            <v>3892.88</v>
          </cell>
          <cell r="S5295">
            <v>3961.11</v>
          </cell>
          <cell r="T5295">
            <v>0</v>
          </cell>
          <cell r="U5295">
            <v>0</v>
          </cell>
          <cell r="V5295">
            <v>0</v>
          </cell>
          <cell r="W5295">
            <v>0</v>
          </cell>
          <cell r="X5295">
            <v>0</v>
          </cell>
          <cell r="Y5295">
            <v>0</v>
          </cell>
          <cell r="Z5295">
            <v>0</v>
          </cell>
          <cell r="AA5295">
            <v>0</v>
          </cell>
          <cell r="AB5295">
            <v>0</v>
          </cell>
          <cell r="AC5295">
            <v>0</v>
          </cell>
          <cell r="AD5295">
            <v>0</v>
          </cell>
          <cell r="AE5295">
            <v>0</v>
          </cell>
        </row>
        <row r="5296">
          <cell r="C5296" t="str">
            <v>S040800021</v>
          </cell>
          <cell r="D5296" t="str">
            <v>โต๊ะทำงานเอนกประสงค์พับได้</v>
          </cell>
          <cell r="F5296" t="str">
            <v>RR0307198</v>
          </cell>
          <cell r="G5296">
            <v>37818</v>
          </cell>
          <cell r="H5296">
            <v>1</v>
          </cell>
          <cell r="I5296">
            <v>2250</v>
          </cell>
          <cell r="J5296">
            <v>132.16999999999999</v>
          </cell>
          <cell r="K5296">
            <v>37818</v>
          </cell>
          <cell r="N5296">
            <v>38.11</v>
          </cell>
          <cell r="O5296">
            <v>2117.83</v>
          </cell>
          <cell r="P5296">
            <v>2005.95</v>
          </cell>
          <cell r="Q5296">
            <v>2044.06</v>
          </cell>
          <cell r="R5296">
            <v>2079.7199999999998</v>
          </cell>
          <cell r="S5296">
            <v>2117.83</v>
          </cell>
          <cell r="T5296">
            <v>0</v>
          </cell>
          <cell r="U5296">
            <v>0</v>
          </cell>
          <cell r="V5296">
            <v>0</v>
          </cell>
          <cell r="W5296">
            <v>0</v>
          </cell>
          <cell r="X5296">
            <v>0</v>
          </cell>
          <cell r="Y5296">
            <v>0</v>
          </cell>
          <cell r="Z5296">
            <v>0</v>
          </cell>
          <cell r="AA5296">
            <v>0</v>
          </cell>
          <cell r="AB5296">
            <v>0</v>
          </cell>
          <cell r="AC5296">
            <v>0</v>
          </cell>
          <cell r="AD5296">
            <v>0</v>
          </cell>
          <cell r="AE5296">
            <v>0</v>
          </cell>
        </row>
        <row r="5297">
          <cell r="C5297" t="str">
            <v>H047000423</v>
          </cell>
          <cell r="D5297" t="str">
            <v>PC CAMERA CM10701 ประกอบคอมพิวเตอร์หน้าจอ</v>
          </cell>
          <cell r="F5297" t="str">
            <v>RC46123/4</v>
          </cell>
          <cell r="G5297">
            <v>37805</v>
          </cell>
          <cell r="H5297">
            <v>1</v>
          </cell>
          <cell r="I5297">
            <v>1300</v>
          </cell>
          <cell r="J5297">
            <v>67.19</v>
          </cell>
          <cell r="K5297">
            <v>37805</v>
          </cell>
          <cell r="N5297">
            <v>22.02</v>
          </cell>
          <cell r="O5297">
            <v>1232.81</v>
          </cell>
          <cell r="P5297">
            <v>1168.17</v>
          </cell>
          <cell r="Q5297">
            <v>1190.19</v>
          </cell>
          <cell r="R5297">
            <v>1210.79</v>
          </cell>
          <cell r="S5297">
            <v>1232.81</v>
          </cell>
          <cell r="T5297">
            <v>0</v>
          </cell>
          <cell r="U5297">
            <v>0</v>
          </cell>
          <cell r="V5297">
            <v>0</v>
          </cell>
          <cell r="W5297">
            <v>0</v>
          </cell>
          <cell r="X5297">
            <v>0</v>
          </cell>
          <cell r="Y5297">
            <v>0</v>
          </cell>
          <cell r="Z5297">
            <v>0</v>
          </cell>
          <cell r="AA5297">
            <v>0</v>
          </cell>
          <cell r="AB5297">
            <v>0</v>
          </cell>
          <cell r="AC5297">
            <v>0</v>
          </cell>
          <cell r="AD5297">
            <v>0</v>
          </cell>
          <cell r="AE5297">
            <v>0</v>
          </cell>
        </row>
        <row r="5298">
          <cell r="C5298" t="str">
            <v>S060200307</v>
          </cell>
          <cell r="D5298" t="str">
            <v>JOBMW-001 ทำฉากวัดองศา</v>
          </cell>
          <cell r="F5298" t="str">
            <v>JV0307026</v>
          </cell>
          <cell r="G5298">
            <v>37833</v>
          </cell>
          <cell r="H5298">
            <v>1</v>
          </cell>
          <cell r="I5298">
            <v>1086.9000000000001</v>
          </cell>
          <cell r="J5298">
            <v>72.819999999999993</v>
          </cell>
          <cell r="K5298">
            <v>37833</v>
          </cell>
          <cell r="N5298">
            <v>18.41</v>
          </cell>
          <cell r="O5298">
            <v>1014.08</v>
          </cell>
          <cell r="P5298">
            <v>960.04</v>
          </cell>
          <cell r="Q5298">
            <v>978.45</v>
          </cell>
          <cell r="R5298">
            <v>995.67</v>
          </cell>
          <cell r="S5298">
            <v>1014.08</v>
          </cell>
          <cell r="T5298">
            <v>0</v>
          </cell>
          <cell r="U5298">
            <v>0</v>
          </cell>
          <cell r="V5298">
            <v>0</v>
          </cell>
          <cell r="W5298">
            <v>0</v>
          </cell>
          <cell r="X5298">
            <v>0</v>
          </cell>
          <cell r="Y5298">
            <v>0</v>
          </cell>
          <cell r="Z5298">
            <v>0</v>
          </cell>
          <cell r="AA5298">
            <v>0</v>
          </cell>
          <cell r="AB5298">
            <v>0</v>
          </cell>
          <cell r="AC5298">
            <v>0</v>
          </cell>
          <cell r="AD5298">
            <v>0</v>
          </cell>
          <cell r="AE5298">
            <v>0</v>
          </cell>
        </row>
        <row r="5299">
          <cell r="C5299" t="str">
            <v>S070201161</v>
          </cell>
          <cell r="D5299" t="str">
            <v>JOB-004 แม่พิมพ์ BLANK SIDE PLATE BRACKET</v>
          </cell>
          <cell r="F5299" t="str">
            <v>JV0307026</v>
          </cell>
          <cell r="G5299">
            <v>37833</v>
          </cell>
          <cell r="H5299">
            <v>3</v>
          </cell>
          <cell r="I5299">
            <v>3054.7</v>
          </cell>
          <cell r="J5299">
            <v>204.58</v>
          </cell>
          <cell r="K5299">
            <v>37833</v>
          </cell>
          <cell r="N5299">
            <v>51.75</v>
          </cell>
          <cell r="O5299">
            <v>2850.12</v>
          </cell>
          <cell r="P5299">
            <v>2698.21</v>
          </cell>
          <cell r="Q5299">
            <v>2749.96</v>
          </cell>
          <cell r="R5299">
            <v>2798.37</v>
          </cell>
          <cell r="S5299">
            <v>2850.12</v>
          </cell>
          <cell r="T5299">
            <v>0</v>
          </cell>
          <cell r="U5299">
            <v>0</v>
          </cell>
          <cell r="V5299">
            <v>0</v>
          </cell>
          <cell r="W5299">
            <v>0</v>
          </cell>
          <cell r="X5299">
            <v>0</v>
          </cell>
          <cell r="Y5299">
            <v>0</v>
          </cell>
          <cell r="Z5299">
            <v>0</v>
          </cell>
          <cell r="AA5299">
            <v>0</v>
          </cell>
          <cell r="AB5299">
            <v>0</v>
          </cell>
          <cell r="AC5299">
            <v>0</v>
          </cell>
          <cell r="AD5299">
            <v>0</v>
          </cell>
          <cell r="AE5299">
            <v>0</v>
          </cell>
        </row>
        <row r="5300">
          <cell r="C5300" t="str">
            <v>S070201162</v>
          </cell>
          <cell r="D5300" t="str">
            <v>JOB008 012 แม่พิมพ์รีด COLLAR</v>
          </cell>
          <cell r="F5300" t="str">
            <v>JV0307026</v>
          </cell>
          <cell r="G5300">
            <v>37833</v>
          </cell>
          <cell r="H5300">
            <v>1</v>
          </cell>
          <cell r="I5300">
            <v>2555.3000000000002</v>
          </cell>
          <cell r="J5300">
            <v>171.12</v>
          </cell>
          <cell r="K5300">
            <v>37833</v>
          </cell>
          <cell r="N5300">
            <v>43.29</v>
          </cell>
          <cell r="O5300">
            <v>2384.1799999999998</v>
          </cell>
          <cell r="P5300">
            <v>2257.11</v>
          </cell>
          <cell r="Q5300">
            <v>2300.4</v>
          </cell>
          <cell r="R5300">
            <v>2340.89</v>
          </cell>
          <cell r="S5300">
            <v>2384.1799999999998</v>
          </cell>
          <cell r="T5300">
            <v>0</v>
          </cell>
          <cell r="U5300">
            <v>0</v>
          </cell>
          <cell r="V5300">
            <v>0</v>
          </cell>
          <cell r="W5300">
            <v>0</v>
          </cell>
          <cell r="X5300">
            <v>0</v>
          </cell>
          <cell r="Y5300">
            <v>0</v>
          </cell>
          <cell r="Z5300">
            <v>0</v>
          </cell>
          <cell r="AA5300">
            <v>0</v>
          </cell>
          <cell r="AB5300">
            <v>0</v>
          </cell>
          <cell r="AC5300">
            <v>0</v>
          </cell>
          <cell r="AD5300">
            <v>0</v>
          </cell>
          <cell r="AE5300">
            <v>0</v>
          </cell>
        </row>
        <row r="5301">
          <cell r="C5301" t="str">
            <v>S070201163</v>
          </cell>
          <cell r="D5301" t="str">
            <v>JOB 013 แม่พิมพ์ BLANK SIDE PLATE-LOWER</v>
          </cell>
          <cell r="F5301" t="str">
            <v>JV0307026</v>
          </cell>
          <cell r="G5301">
            <v>37833</v>
          </cell>
          <cell r="H5301">
            <v>1</v>
          </cell>
          <cell r="I5301">
            <v>1208.5</v>
          </cell>
          <cell r="J5301">
            <v>80.87</v>
          </cell>
          <cell r="K5301">
            <v>37833</v>
          </cell>
          <cell r="N5301">
            <v>20.47</v>
          </cell>
          <cell r="O5301">
            <v>1127.6300000000001</v>
          </cell>
          <cell r="P5301">
            <v>1067.54</v>
          </cell>
          <cell r="Q5301">
            <v>1088.01</v>
          </cell>
          <cell r="R5301">
            <v>1107.1600000000001</v>
          </cell>
          <cell r="S5301">
            <v>1127.6300000000001</v>
          </cell>
          <cell r="T5301">
            <v>0</v>
          </cell>
          <cell r="U5301">
            <v>0</v>
          </cell>
          <cell r="V5301">
            <v>0</v>
          </cell>
          <cell r="W5301">
            <v>0</v>
          </cell>
          <cell r="X5301">
            <v>0</v>
          </cell>
          <cell r="Y5301">
            <v>0</v>
          </cell>
          <cell r="Z5301">
            <v>0</v>
          </cell>
          <cell r="AA5301">
            <v>0</v>
          </cell>
          <cell r="AB5301">
            <v>0</v>
          </cell>
          <cell r="AC5301">
            <v>0</v>
          </cell>
          <cell r="AD5301">
            <v>0</v>
          </cell>
          <cell r="AE5301">
            <v>0</v>
          </cell>
        </row>
        <row r="5302">
          <cell r="C5302" t="str">
            <v>S070201164</v>
          </cell>
          <cell r="D5302" t="str">
            <v>JOB-005 แม่พิมพ์ขึ้นรูป BRACKET HOLDER COND 3R</v>
          </cell>
          <cell r="F5302" t="str">
            <v>JV0307026</v>
          </cell>
          <cell r="G5302">
            <v>37833</v>
          </cell>
          <cell r="H5302">
            <v>1</v>
          </cell>
          <cell r="I5302">
            <v>1446</v>
          </cell>
          <cell r="J5302">
            <v>96.88</v>
          </cell>
          <cell r="K5302">
            <v>37833</v>
          </cell>
          <cell r="N5302">
            <v>24.5</v>
          </cell>
          <cell r="O5302">
            <v>1349.12</v>
          </cell>
          <cell r="P5302">
            <v>1277.21</v>
          </cell>
          <cell r="Q5302">
            <v>1301.71</v>
          </cell>
          <cell r="R5302">
            <v>1324.62</v>
          </cell>
          <cell r="S5302">
            <v>1349.12</v>
          </cell>
          <cell r="T5302">
            <v>0</v>
          </cell>
          <cell r="U5302">
            <v>0</v>
          </cell>
          <cell r="V5302">
            <v>0</v>
          </cell>
          <cell r="W5302">
            <v>0</v>
          </cell>
          <cell r="X5302">
            <v>0</v>
          </cell>
          <cell r="Y5302">
            <v>0</v>
          </cell>
          <cell r="Z5302">
            <v>0</v>
          </cell>
          <cell r="AA5302">
            <v>0</v>
          </cell>
          <cell r="AB5302">
            <v>0</v>
          </cell>
          <cell r="AC5302">
            <v>0</v>
          </cell>
          <cell r="AD5302">
            <v>0</v>
          </cell>
          <cell r="AE5302">
            <v>0</v>
          </cell>
        </row>
        <row r="5303">
          <cell r="C5303" t="str">
            <v>S070201165</v>
          </cell>
          <cell r="D5303" t="str">
            <v>JOB-013 แม่พิมพ์ขึ้นรูป END PLATE RB COND 3R</v>
          </cell>
          <cell r="F5303" t="str">
            <v>JV0307026</v>
          </cell>
          <cell r="G5303">
            <v>37833</v>
          </cell>
          <cell r="H5303">
            <v>1</v>
          </cell>
          <cell r="I5303">
            <v>5302</v>
          </cell>
          <cell r="J5303">
            <v>355.07</v>
          </cell>
          <cell r="K5303">
            <v>37833</v>
          </cell>
          <cell r="N5303">
            <v>89.82</v>
          </cell>
          <cell r="O5303">
            <v>4946.93</v>
          </cell>
          <cell r="P5303">
            <v>4683.2700000000004</v>
          </cell>
          <cell r="Q5303">
            <v>4773.09</v>
          </cell>
          <cell r="R5303">
            <v>4857.1099999999997</v>
          </cell>
          <cell r="S5303">
            <v>4946.93</v>
          </cell>
          <cell r="T5303">
            <v>0</v>
          </cell>
          <cell r="U5303">
            <v>0</v>
          </cell>
          <cell r="V5303">
            <v>0</v>
          </cell>
          <cell r="W5303">
            <v>0</v>
          </cell>
          <cell r="X5303">
            <v>0</v>
          </cell>
          <cell r="Y5303">
            <v>0</v>
          </cell>
          <cell r="Z5303">
            <v>0</v>
          </cell>
          <cell r="AA5303">
            <v>0</v>
          </cell>
          <cell r="AB5303">
            <v>0</v>
          </cell>
          <cell r="AC5303">
            <v>0</v>
          </cell>
          <cell r="AD5303">
            <v>0</v>
          </cell>
          <cell r="AE5303">
            <v>0</v>
          </cell>
        </row>
        <row r="5304">
          <cell r="C5304" t="str">
            <v>S070201166</v>
          </cell>
          <cell r="D5304" t="str">
            <v>JOB-018 แม่พิมพ์พับฉากยาว 148mm</v>
          </cell>
          <cell r="F5304" t="str">
            <v>JV0307026</v>
          </cell>
          <cell r="G5304">
            <v>37833</v>
          </cell>
          <cell r="H5304">
            <v>1</v>
          </cell>
          <cell r="I5304">
            <v>3856</v>
          </cell>
          <cell r="J5304">
            <v>258.23</v>
          </cell>
          <cell r="K5304">
            <v>37833</v>
          </cell>
          <cell r="N5304">
            <v>65.319999999999993</v>
          </cell>
          <cell r="O5304">
            <v>3597.77</v>
          </cell>
          <cell r="P5304">
            <v>3406.02</v>
          </cell>
          <cell r="Q5304">
            <v>3471.34</v>
          </cell>
          <cell r="R5304">
            <v>3532.45</v>
          </cell>
          <cell r="S5304">
            <v>3597.77</v>
          </cell>
          <cell r="T5304">
            <v>0</v>
          </cell>
          <cell r="U5304">
            <v>0</v>
          </cell>
          <cell r="V5304">
            <v>0</v>
          </cell>
          <cell r="W5304">
            <v>0</v>
          </cell>
          <cell r="X5304">
            <v>0</v>
          </cell>
          <cell r="Y5304">
            <v>0</v>
          </cell>
          <cell r="Z5304">
            <v>0</v>
          </cell>
          <cell r="AA5304">
            <v>0</v>
          </cell>
          <cell r="AB5304">
            <v>0</v>
          </cell>
          <cell r="AC5304">
            <v>0</v>
          </cell>
          <cell r="AD5304">
            <v>0</v>
          </cell>
          <cell r="AE5304">
            <v>0</v>
          </cell>
        </row>
        <row r="5305">
          <cell r="C5305" t="str">
            <v>S070201167</v>
          </cell>
          <cell r="D5305" t="str">
            <v>JOB-023 แม่พิมพ์ขึ้นรูป END PLATE CCR-0410 0411</v>
          </cell>
          <cell r="F5305" t="str">
            <v>JV0307026</v>
          </cell>
          <cell r="G5305">
            <v>37833</v>
          </cell>
          <cell r="H5305">
            <v>1</v>
          </cell>
          <cell r="I5305">
            <v>6748</v>
          </cell>
          <cell r="J5305">
            <v>452.05</v>
          </cell>
          <cell r="K5305">
            <v>37833</v>
          </cell>
          <cell r="N5305">
            <v>114.31</v>
          </cell>
          <cell r="O5305">
            <v>6295.95</v>
          </cell>
          <cell r="P5305">
            <v>5960.39</v>
          </cell>
          <cell r="Q5305">
            <v>6074.7</v>
          </cell>
          <cell r="R5305">
            <v>6181.64</v>
          </cell>
          <cell r="S5305">
            <v>6295.95</v>
          </cell>
          <cell r="T5305">
            <v>0</v>
          </cell>
          <cell r="U5305">
            <v>0</v>
          </cell>
          <cell r="V5305">
            <v>0</v>
          </cell>
          <cell r="W5305">
            <v>0</v>
          </cell>
          <cell r="X5305">
            <v>0</v>
          </cell>
          <cell r="Y5305">
            <v>0</v>
          </cell>
          <cell r="Z5305">
            <v>0</v>
          </cell>
          <cell r="AA5305">
            <v>0</v>
          </cell>
          <cell r="AB5305">
            <v>0</v>
          </cell>
          <cell r="AC5305">
            <v>0</v>
          </cell>
          <cell r="AD5305">
            <v>0</v>
          </cell>
          <cell r="AE5305">
            <v>0</v>
          </cell>
        </row>
        <row r="5306">
          <cell r="C5306" t="str">
            <v>S070201168</v>
          </cell>
          <cell r="D5306" t="str">
            <v>JOB-001 แม่พิมพ์ปั้ม COLLAR END PLATE ECA-007</v>
          </cell>
          <cell r="F5306" t="str">
            <v>JV0307026</v>
          </cell>
          <cell r="G5306">
            <v>37833</v>
          </cell>
          <cell r="H5306">
            <v>1</v>
          </cell>
          <cell r="I5306">
            <v>44569.3</v>
          </cell>
          <cell r="J5306">
            <v>2985.4</v>
          </cell>
          <cell r="K5306">
            <v>37833</v>
          </cell>
          <cell r="N5306">
            <v>755</v>
          </cell>
          <cell r="O5306">
            <v>41583.9</v>
          </cell>
          <cell r="P5306">
            <v>39367.61</v>
          </cell>
          <cell r="Q5306">
            <v>40122.61</v>
          </cell>
          <cell r="R5306">
            <v>40828.9</v>
          </cell>
          <cell r="S5306">
            <v>41583.9</v>
          </cell>
          <cell r="T5306">
            <v>0</v>
          </cell>
          <cell r="U5306">
            <v>0</v>
          </cell>
          <cell r="V5306">
            <v>0</v>
          </cell>
          <cell r="W5306">
            <v>0</v>
          </cell>
          <cell r="X5306">
            <v>0</v>
          </cell>
          <cell r="Y5306">
            <v>0</v>
          </cell>
          <cell r="Z5306">
            <v>0</v>
          </cell>
          <cell r="AA5306">
            <v>0</v>
          </cell>
          <cell r="AB5306">
            <v>0</v>
          </cell>
          <cell r="AC5306">
            <v>0</v>
          </cell>
          <cell r="AD5306">
            <v>0</v>
          </cell>
          <cell r="AE5306">
            <v>0</v>
          </cell>
        </row>
        <row r="5307">
          <cell r="C5307" t="str">
            <v>S070201169</v>
          </cell>
          <cell r="D5307" t="str">
            <v>JOB-012 แม่พิมพ์ SLOT 5X10.5</v>
          </cell>
          <cell r="F5307" t="str">
            <v>JV0307026</v>
          </cell>
          <cell r="G5307">
            <v>37833</v>
          </cell>
          <cell r="H5307">
            <v>1</v>
          </cell>
          <cell r="I5307">
            <v>44782.3</v>
          </cell>
          <cell r="J5307">
            <v>2999.6</v>
          </cell>
          <cell r="K5307">
            <v>37833</v>
          </cell>
          <cell r="N5307">
            <v>758.61</v>
          </cell>
          <cell r="O5307">
            <v>41782.699999999997</v>
          </cell>
          <cell r="P5307">
            <v>39555.82</v>
          </cell>
          <cell r="Q5307">
            <v>40314.43</v>
          </cell>
          <cell r="R5307">
            <v>41024.089999999997</v>
          </cell>
          <cell r="S5307">
            <v>41782.699999999997</v>
          </cell>
          <cell r="T5307">
            <v>0</v>
          </cell>
          <cell r="U5307">
            <v>0</v>
          </cell>
          <cell r="V5307">
            <v>0</v>
          </cell>
          <cell r="W5307">
            <v>0</v>
          </cell>
          <cell r="X5307">
            <v>0</v>
          </cell>
          <cell r="Y5307">
            <v>0</v>
          </cell>
          <cell r="Z5307">
            <v>0</v>
          </cell>
          <cell r="AA5307">
            <v>0</v>
          </cell>
          <cell r="AB5307">
            <v>0</v>
          </cell>
          <cell r="AC5307">
            <v>0</v>
          </cell>
          <cell r="AD5307">
            <v>0</v>
          </cell>
          <cell r="AE5307">
            <v>0</v>
          </cell>
        </row>
        <row r="5308">
          <cell r="C5308" t="str">
            <v>S070201170</v>
          </cell>
          <cell r="D5308" t="str">
            <v>JOB-020 แม่พิมพ์เจาะรู</v>
          </cell>
          <cell r="F5308" t="str">
            <v>JV0307026</v>
          </cell>
          <cell r="G5308">
            <v>37833</v>
          </cell>
          <cell r="H5308">
            <v>1</v>
          </cell>
          <cell r="I5308">
            <v>38335.040000000001</v>
          </cell>
          <cell r="J5308">
            <v>2567.86</v>
          </cell>
          <cell r="K5308">
            <v>37833</v>
          </cell>
          <cell r="N5308">
            <v>649.39</v>
          </cell>
          <cell r="O5308">
            <v>35767.18</v>
          </cell>
          <cell r="P5308">
            <v>33860.9</v>
          </cell>
          <cell r="Q5308">
            <v>34510.29</v>
          </cell>
          <cell r="R5308">
            <v>35117.79</v>
          </cell>
          <cell r="S5308">
            <v>35767.18</v>
          </cell>
          <cell r="T5308">
            <v>0</v>
          </cell>
          <cell r="U5308">
            <v>0</v>
          </cell>
          <cell r="V5308">
            <v>0</v>
          </cell>
          <cell r="W5308">
            <v>0</v>
          </cell>
          <cell r="X5308">
            <v>0</v>
          </cell>
          <cell r="Y5308">
            <v>0</v>
          </cell>
          <cell r="Z5308">
            <v>0</v>
          </cell>
          <cell r="AA5308">
            <v>0</v>
          </cell>
          <cell r="AB5308">
            <v>0</v>
          </cell>
          <cell r="AC5308">
            <v>0</v>
          </cell>
          <cell r="AD5308">
            <v>0</v>
          </cell>
          <cell r="AE5308">
            <v>0</v>
          </cell>
        </row>
        <row r="5309">
          <cell r="C5309" t="str">
            <v>S070201171</v>
          </cell>
          <cell r="D5309" t="str">
            <v>JOB-0483 แม่พิมพ์ BLANK เจาะรู BRACKET</v>
          </cell>
          <cell r="F5309" t="str">
            <v>JV0307026</v>
          </cell>
          <cell r="G5309">
            <v>37833</v>
          </cell>
          <cell r="H5309">
            <v>1</v>
          </cell>
          <cell r="I5309">
            <v>70856.33</v>
          </cell>
          <cell r="J5309">
            <v>4746.29</v>
          </cell>
          <cell r="K5309">
            <v>37833</v>
          </cell>
          <cell r="N5309">
            <v>1200.3</v>
          </cell>
          <cell r="O5309">
            <v>66110.039999999994</v>
          </cell>
          <cell r="P5309">
            <v>62586.58</v>
          </cell>
          <cell r="Q5309">
            <v>63786.879999999997</v>
          </cell>
          <cell r="R5309">
            <v>64909.74</v>
          </cell>
          <cell r="S5309">
            <v>66110.039999999994</v>
          </cell>
          <cell r="T5309">
            <v>0</v>
          </cell>
          <cell r="U5309">
            <v>0</v>
          </cell>
          <cell r="V5309">
            <v>0</v>
          </cell>
          <cell r="W5309">
            <v>0</v>
          </cell>
          <cell r="X5309">
            <v>0</v>
          </cell>
          <cell r="Y5309">
            <v>0</v>
          </cell>
          <cell r="Z5309">
            <v>0</v>
          </cell>
          <cell r="AA5309">
            <v>0</v>
          </cell>
          <cell r="AB5309">
            <v>0</v>
          </cell>
          <cell r="AC5309">
            <v>0</v>
          </cell>
          <cell r="AD5309">
            <v>0</v>
          </cell>
          <cell r="AE5309">
            <v>0</v>
          </cell>
        </row>
        <row r="5310">
          <cell r="C5310" t="str">
            <v>S070201172</v>
          </cell>
          <cell r="D5310" t="str">
            <v>JOB-0524 แม่พิมพ์ขึ้นรูป COPPER PLATE</v>
          </cell>
          <cell r="F5310" t="str">
            <v>JV0307026</v>
          </cell>
          <cell r="G5310">
            <v>37833</v>
          </cell>
          <cell r="H5310">
            <v>1</v>
          </cell>
          <cell r="I5310">
            <v>11489.9</v>
          </cell>
          <cell r="J5310">
            <v>769.59</v>
          </cell>
          <cell r="K5310">
            <v>37833</v>
          </cell>
          <cell r="N5310">
            <v>194.64</v>
          </cell>
          <cell r="O5310">
            <v>10720.31</v>
          </cell>
          <cell r="P5310">
            <v>10148.950000000001</v>
          </cell>
          <cell r="Q5310">
            <v>10343.59</v>
          </cell>
          <cell r="R5310">
            <v>10525.67</v>
          </cell>
          <cell r="S5310">
            <v>10720.31</v>
          </cell>
          <cell r="T5310">
            <v>0</v>
          </cell>
          <cell r="U5310">
            <v>0</v>
          </cell>
          <cell r="V5310">
            <v>0</v>
          </cell>
          <cell r="W5310">
            <v>0</v>
          </cell>
          <cell r="X5310">
            <v>0</v>
          </cell>
          <cell r="Y5310">
            <v>0</v>
          </cell>
          <cell r="Z5310">
            <v>0</v>
          </cell>
          <cell r="AA5310">
            <v>0</v>
          </cell>
          <cell r="AB5310">
            <v>0</v>
          </cell>
          <cell r="AC5310">
            <v>0</v>
          </cell>
          <cell r="AD5310">
            <v>0</v>
          </cell>
          <cell r="AE5310">
            <v>0</v>
          </cell>
        </row>
        <row r="5311">
          <cell r="C5311" t="str">
            <v>S070201173</v>
          </cell>
          <cell r="D5311" t="str">
            <v>JOB-0530 BLANK END PLATE DXC-0725</v>
          </cell>
          <cell r="F5311" t="str">
            <v>JV0307026</v>
          </cell>
          <cell r="G5311">
            <v>37833</v>
          </cell>
          <cell r="H5311">
            <v>1</v>
          </cell>
          <cell r="I5311">
            <v>21606.7</v>
          </cell>
          <cell r="J5311">
            <v>1447.22</v>
          </cell>
          <cell r="K5311">
            <v>37833</v>
          </cell>
          <cell r="N5311">
            <v>366.02</v>
          </cell>
          <cell r="O5311">
            <v>20159.48</v>
          </cell>
          <cell r="P5311">
            <v>19085.04</v>
          </cell>
          <cell r="Q5311">
            <v>19451.060000000001</v>
          </cell>
          <cell r="R5311">
            <v>19793.46</v>
          </cell>
          <cell r="S5311">
            <v>20159.48</v>
          </cell>
          <cell r="T5311">
            <v>0</v>
          </cell>
          <cell r="U5311">
            <v>0</v>
          </cell>
          <cell r="V5311">
            <v>0</v>
          </cell>
          <cell r="W5311">
            <v>0</v>
          </cell>
          <cell r="X5311">
            <v>0</v>
          </cell>
          <cell r="Y5311">
            <v>0</v>
          </cell>
          <cell r="Z5311">
            <v>0</v>
          </cell>
          <cell r="AA5311">
            <v>0</v>
          </cell>
          <cell r="AB5311">
            <v>0</v>
          </cell>
          <cell r="AC5311">
            <v>0</v>
          </cell>
          <cell r="AD5311">
            <v>0</v>
          </cell>
          <cell r="AE5311">
            <v>0</v>
          </cell>
        </row>
        <row r="5312">
          <cell r="C5312" t="str">
            <v>S070201174</v>
          </cell>
          <cell r="D5312" t="str">
            <v>JOB-0535 แม่พิมพ์ขึ้นรูป END PLATE DXC-0719</v>
          </cell>
          <cell r="F5312" t="str">
            <v>JV0307026</v>
          </cell>
          <cell r="G5312">
            <v>37833</v>
          </cell>
          <cell r="H5312">
            <v>1</v>
          </cell>
          <cell r="I5312">
            <v>21086.1</v>
          </cell>
          <cell r="J5312">
            <v>1412.58</v>
          </cell>
          <cell r="K5312">
            <v>37833</v>
          </cell>
          <cell r="N5312">
            <v>357.2</v>
          </cell>
          <cell r="O5312">
            <v>19673.52</v>
          </cell>
          <cell r="P5312">
            <v>18624.97</v>
          </cell>
          <cell r="Q5312">
            <v>18982.169999999998</v>
          </cell>
          <cell r="R5312">
            <v>19316.32</v>
          </cell>
          <cell r="S5312">
            <v>19673.52</v>
          </cell>
          <cell r="T5312">
            <v>0</v>
          </cell>
          <cell r="U5312">
            <v>0</v>
          </cell>
          <cell r="V5312">
            <v>0</v>
          </cell>
          <cell r="W5312">
            <v>0</v>
          </cell>
          <cell r="X5312">
            <v>0</v>
          </cell>
          <cell r="Y5312">
            <v>0</v>
          </cell>
          <cell r="Z5312">
            <v>0</v>
          </cell>
          <cell r="AA5312">
            <v>0</v>
          </cell>
          <cell r="AB5312">
            <v>0</v>
          </cell>
          <cell r="AC5312">
            <v>0</v>
          </cell>
          <cell r="AD5312">
            <v>0</v>
          </cell>
          <cell r="AE5312">
            <v>0</v>
          </cell>
        </row>
        <row r="5313">
          <cell r="C5313" t="str">
            <v>S070201175</v>
          </cell>
          <cell r="D5313" t="str">
            <v>JOB-0535 แม่พิมพ์เจาะรู END PLATE DXC-0719</v>
          </cell>
          <cell r="F5313" t="str">
            <v>JV0307026</v>
          </cell>
          <cell r="G5313">
            <v>37833</v>
          </cell>
          <cell r="H5313">
            <v>1</v>
          </cell>
          <cell r="I5313">
            <v>65033.4</v>
          </cell>
          <cell r="J5313">
            <v>4356.2700000000004</v>
          </cell>
          <cell r="K5313">
            <v>37833</v>
          </cell>
          <cell r="N5313">
            <v>1101.6600000000001</v>
          </cell>
          <cell r="O5313">
            <v>60677.13</v>
          </cell>
          <cell r="P5313">
            <v>57443.23</v>
          </cell>
          <cell r="Q5313">
            <v>58544.89</v>
          </cell>
          <cell r="R5313">
            <v>59575.47</v>
          </cell>
          <cell r="S5313">
            <v>60677.13</v>
          </cell>
          <cell r="T5313">
            <v>0</v>
          </cell>
          <cell r="U5313">
            <v>0</v>
          </cell>
          <cell r="V5313">
            <v>0</v>
          </cell>
          <cell r="W5313">
            <v>0</v>
          </cell>
          <cell r="X5313">
            <v>0</v>
          </cell>
          <cell r="Y5313">
            <v>0</v>
          </cell>
          <cell r="Z5313">
            <v>0</v>
          </cell>
          <cell r="AA5313">
            <v>0</v>
          </cell>
          <cell r="AB5313">
            <v>0</v>
          </cell>
          <cell r="AC5313">
            <v>0</v>
          </cell>
          <cell r="AD5313">
            <v>0</v>
          </cell>
          <cell r="AE5313">
            <v>0</v>
          </cell>
        </row>
        <row r="5314">
          <cell r="C5314" t="str">
            <v>S070201176</v>
          </cell>
          <cell r="D5314" t="str">
            <v>JOB-0543 แม่พิมพ์ปั้มท่อ INLET DXC-0691-692</v>
          </cell>
          <cell r="F5314" t="str">
            <v>JV0307026</v>
          </cell>
          <cell r="G5314">
            <v>37833</v>
          </cell>
          <cell r="H5314">
            <v>1</v>
          </cell>
          <cell r="I5314">
            <v>33915.699999999997</v>
          </cell>
          <cell r="J5314">
            <v>2271.86</v>
          </cell>
          <cell r="K5314">
            <v>37833</v>
          </cell>
          <cell r="N5314">
            <v>574.53</v>
          </cell>
          <cell r="O5314">
            <v>31643.84</v>
          </cell>
          <cell r="P5314">
            <v>29957.32</v>
          </cell>
          <cell r="Q5314">
            <v>30531.85</v>
          </cell>
          <cell r="R5314">
            <v>31069.31</v>
          </cell>
          <cell r="S5314">
            <v>31643.84</v>
          </cell>
          <cell r="T5314">
            <v>0</v>
          </cell>
          <cell r="U5314">
            <v>0</v>
          </cell>
          <cell r="V5314">
            <v>0</v>
          </cell>
          <cell r="W5314">
            <v>0</v>
          </cell>
          <cell r="X5314">
            <v>0</v>
          </cell>
          <cell r="Y5314">
            <v>0</v>
          </cell>
          <cell r="Z5314">
            <v>0</v>
          </cell>
          <cell r="AA5314">
            <v>0</v>
          </cell>
          <cell r="AB5314">
            <v>0</v>
          </cell>
          <cell r="AC5314">
            <v>0</v>
          </cell>
          <cell r="AD5314">
            <v>0</v>
          </cell>
          <cell r="AE5314">
            <v>0</v>
          </cell>
        </row>
        <row r="5315">
          <cell r="C5315" t="str">
            <v>S070201177</v>
          </cell>
          <cell r="D5315" t="str">
            <v>JOB-0567 แม่พิมพ์ BLANK SIDE PLATE ECX-0942</v>
          </cell>
          <cell r="F5315" t="str">
            <v>JV0307026</v>
          </cell>
          <cell r="G5315">
            <v>37833</v>
          </cell>
          <cell r="H5315">
            <v>1</v>
          </cell>
          <cell r="I5315">
            <v>20021.8</v>
          </cell>
          <cell r="J5315">
            <v>1340.98</v>
          </cell>
          <cell r="K5315">
            <v>37833</v>
          </cell>
          <cell r="N5315">
            <v>339.17</v>
          </cell>
          <cell r="O5315">
            <v>18680.82</v>
          </cell>
          <cell r="P5315">
            <v>17685.189999999999</v>
          </cell>
          <cell r="Q5315">
            <v>18024.36</v>
          </cell>
          <cell r="R5315">
            <v>18341.650000000001</v>
          </cell>
          <cell r="S5315">
            <v>18680.82</v>
          </cell>
          <cell r="T5315">
            <v>0</v>
          </cell>
          <cell r="U5315">
            <v>0</v>
          </cell>
          <cell r="V5315">
            <v>0</v>
          </cell>
          <cell r="W5315">
            <v>0</v>
          </cell>
          <cell r="X5315">
            <v>0</v>
          </cell>
          <cell r="Y5315">
            <v>0</v>
          </cell>
          <cell r="Z5315">
            <v>0</v>
          </cell>
          <cell r="AA5315">
            <v>0</v>
          </cell>
          <cell r="AB5315">
            <v>0</v>
          </cell>
          <cell r="AC5315">
            <v>0</v>
          </cell>
          <cell r="AD5315">
            <v>0</v>
          </cell>
          <cell r="AE5315">
            <v>0</v>
          </cell>
        </row>
        <row r="5316">
          <cell r="C5316" t="str">
            <v>S070201178</v>
          </cell>
          <cell r="D5316" t="str">
            <v>JOB-0581 แม่พิมพ์ขึ้นรูป COVER CCA-0200</v>
          </cell>
          <cell r="F5316" t="str">
            <v>JV0307026</v>
          </cell>
          <cell r="G5316">
            <v>37833</v>
          </cell>
          <cell r="H5316">
            <v>1</v>
          </cell>
          <cell r="I5316">
            <v>59903.3</v>
          </cell>
          <cell r="J5316">
            <v>4012.55</v>
          </cell>
          <cell r="K5316">
            <v>37833</v>
          </cell>
          <cell r="N5316">
            <v>1014.76</v>
          </cell>
          <cell r="O5316">
            <v>55890.75</v>
          </cell>
          <cell r="P5316">
            <v>52911.94</v>
          </cell>
          <cell r="Q5316">
            <v>53926.7</v>
          </cell>
          <cell r="R5316">
            <v>54875.99</v>
          </cell>
          <cell r="S5316">
            <v>55890.75</v>
          </cell>
          <cell r="T5316">
            <v>0</v>
          </cell>
          <cell r="U5316">
            <v>0</v>
          </cell>
          <cell r="V5316">
            <v>0</v>
          </cell>
          <cell r="W5316">
            <v>0</v>
          </cell>
          <cell r="X5316">
            <v>0</v>
          </cell>
          <cell r="Y5316">
            <v>0</v>
          </cell>
          <cell r="Z5316">
            <v>0</v>
          </cell>
          <cell r="AA5316">
            <v>0</v>
          </cell>
          <cell r="AB5316">
            <v>0</v>
          </cell>
          <cell r="AC5316">
            <v>0</v>
          </cell>
          <cell r="AD5316">
            <v>0</v>
          </cell>
          <cell r="AE5316">
            <v>0</v>
          </cell>
        </row>
        <row r="5317">
          <cell r="C5317" t="str">
            <v>S070201179</v>
          </cell>
          <cell r="D5317" t="str">
            <v>JOB-0585 แม่พิมพ์ขึ้นรูป HOLDER BRACKET CCX-0612</v>
          </cell>
          <cell r="F5317" t="str">
            <v>JV0307026</v>
          </cell>
          <cell r="G5317">
            <v>37833</v>
          </cell>
          <cell r="H5317">
            <v>1</v>
          </cell>
          <cell r="I5317">
            <v>10463.4</v>
          </cell>
          <cell r="J5317">
            <v>701.03</v>
          </cell>
          <cell r="K5317">
            <v>37833</v>
          </cell>
          <cell r="N5317">
            <v>177.25</v>
          </cell>
          <cell r="O5317">
            <v>9762.3700000000008</v>
          </cell>
          <cell r="P5317">
            <v>9242.06</v>
          </cell>
          <cell r="Q5317">
            <v>9419.31</v>
          </cell>
          <cell r="R5317">
            <v>9585.1200000000008</v>
          </cell>
          <cell r="S5317">
            <v>9762.3700000000008</v>
          </cell>
          <cell r="T5317">
            <v>0</v>
          </cell>
          <cell r="U5317">
            <v>0</v>
          </cell>
          <cell r="V5317">
            <v>0</v>
          </cell>
          <cell r="W5317">
            <v>0</v>
          </cell>
          <cell r="X5317">
            <v>0</v>
          </cell>
          <cell r="Y5317">
            <v>0</v>
          </cell>
          <cell r="Z5317">
            <v>0</v>
          </cell>
          <cell r="AA5317">
            <v>0</v>
          </cell>
          <cell r="AB5317">
            <v>0</v>
          </cell>
          <cell r="AC5317">
            <v>0</v>
          </cell>
          <cell r="AD5317">
            <v>0</v>
          </cell>
          <cell r="AE5317">
            <v>0</v>
          </cell>
        </row>
        <row r="5318">
          <cell r="C5318" t="str">
            <v>S070201180</v>
          </cell>
          <cell r="D5318" t="str">
            <v>JOB-0529 แม่พิมพ์เจาะรู 7.2mm</v>
          </cell>
          <cell r="F5318" t="str">
            <v>JV0307026</v>
          </cell>
          <cell r="G5318">
            <v>37833</v>
          </cell>
          <cell r="H5318">
            <v>1</v>
          </cell>
          <cell r="I5318">
            <v>32057.4</v>
          </cell>
          <cell r="J5318">
            <v>2147.3200000000002</v>
          </cell>
          <cell r="K5318">
            <v>37833</v>
          </cell>
          <cell r="N5318">
            <v>543.04999999999995</v>
          </cell>
          <cell r="O5318">
            <v>29910.080000000002</v>
          </cell>
          <cell r="P5318">
            <v>28315.97</v>
          </cell>
          <cell r="Q5318">
            <v>28859.02</v>
          </cell>
          <cell r="R5318">
            <v>29367.03</v>
          </cell>
          <cell r="S5318">
            <v>29910.080000000002</v>
          </cell>
          <cell r="T5318">
            <v>0</v>
          </cell>
          <cell r="U5318">
            <v>0</v>
          </cell>
          <cell r="V5318">
            <v>0</v>
          </cell>
          <cell r="W5318">
            <v>0</v>
          </cell>
          <cell r="X5318">
            <v>0</v>
          </cell>
          <cell r="Y5318">
            <v>0</v>
          </cell>
          <cell r="Z5318">
            <v>0</v>
          </cell>
          <cell r="AA5318">
            <v>0</v>
          </cell>
          <cell r="AB5318">
            <v>0</v>
          </cell>
          <cell r="AC5318">
            <v>0</v>
          </cell>
          <cell r="AD5318">
            <v>0</v>
          </cell>
          <cell r="AE5318">
            <v>0</v>
          </cell>
        </row>
        <row r="5319">
          <cell r="C5319" t="str">
            <v>S070201181</v>
          </cell>
          <cell r="D5319" t="str">
            <v>JOB-0534 แม่พิมพ์ COLLAR END PLATE</v>
          </cell>
          <cell r="F5319" t="str">
            <v>JV0307026</v>
          </cell>
          <cell r="G5319">
            <v>37833</v>
          </cell>
          <cell r="H5319">
            <v>1</v>
          </cell>
          <cell r="I5319">
            <v>75658.960000000006</v>
          </cell>
          <cell r="J5319">
            <v>5067.97</v>
          </cell>
          <cell r="K5319">
            <v>37833</v>
          </cell>
          <cell r="N5319">
            <v>1281.6500000000001</v>
          </cell>
          <cell r="O5319">
            <v>70590.990000000005</v>
          </cell>
          <cell r="P5319">
            <v>66828.72</v>
          </cell>
          <cell r="Q5319">
            <v>68110.37</v>
          </cell>
          <cell r="R5319">
            <v>69309.34</v>
          </cell>
          <cell r="S5319">
            <v>70590.990000000005</v>
          </cell>
          <cell r="T5319">
            <v>0</v>
          </cell>
          <cell r="U5319">
            <v>0</v>
          </cell>
          <cell r="V5319">
            <v>0</v>
          </cell>
          <cell r="W5319">
            <v>0</v>
          </cell>
          <cell r="X5319">
            <v>0</v>
          </cell>
          <cell r="Y5319">
            <v>0</v>
          </cell>
          <cell r="Z5319">
            <v>0</v>
          </cell>
          <cell r="AA5319">
            <v>0</v>
          </cell>
          <cell r="AB5319">
            <v>0</v>
          </cell>
          <cell r="AC5319">
            <v>0</v>
          </cell>
          <cell r="AD5319">
            <v>0</v>
          </cell>
          <cell r="AE5319">
            <v>0</v>
          </cell>
        </row>
        <row r="5320">
          <cell r="C5320" t="str">
            <v>S070201182</v>
          </cell>
          <cell r="D5320" t="str">
            <v>JOB-0534 แม่พิมพ์เจาะรู END PLATE 5.5MM</v>
          </cell>
          <cell r="F5320" t="str">
            <v>JV0307026</v>
          </cell>
          <cell r="G5320">
            <v>37833</v>
          </cell>
          <cell r="H5320">
            <v>1</v>
          </cell>
          <cell r="I5320">
            <v>134956.20000000001</v>
          </cell>
          <cell r="J5320">
            <v>9040.0300000000007</v>
          </cell>
          <cell r="K5320">
            <v>37833</v>
          </cell>
          <cell r="N5320">
            <v>2286.14</v>
          </cell>
          <cell r="O5320">
            <v>125916.17</v>
          </cell>
          <cell r="P5320">
            <v>119205.24</v>
          </cell>
          <cell r="Q5320">
            <v>121491.38</v>
          </cell>
          <cell r="R5320">
            <v>123630.03</v>
          </cell>
          <cell r="S5320">
            <v>125916.17</v>
          </cell>
          <cell r="T5320">
            <v>0</v>
          </cell>
          <cell r="U5320">
            <v>0</v>
          </cell>
          <cell r="V5320">
            <v>0</v>
          </cell>
          <cell r="W5320">
            <v>0</v>
          </cell>
          <cell r="X5320">
            <v>0</v>
          </cell>
          <cell r="Y5320">
            <v>0</v>
          </cell>
          <cell r="Z5320">
            <v>0</v>
          </cell>
          <cell r="AA5320">
            <v>0</v>
          </cell>
          <cell r="AB5320">
            <v>0</v>
          </cell>
          <cell r="AC5320">
            <v>0</v>
          </cell>
          <cell r="AD5320">
            <v>0</v>
          </cell>
          <cell r="AE5320">
            <v>0</v>
          </cell>
        </row>
        <row r="5321">
          <cell r="C5321" t="str">
            <v>S070201183</v>
          </cell>
          <cell r="D5321" t="str">
            <v>JOB-0536 แม่พิมพ์ BLANK SIDE PLATE UPPER</v>
          </cell>
          <cell r="F5321" t="str">
            <v>JV0307026</v>
          </cell>
          <cell r="G5321">
            <v>37833</v>
          </cell>
          <cell r="H5321">
            <v>1</v>
          </cell>
          <cell r="I5321">
            <v>44594.8</v>
          </cell>
          <cell r="J5321">
            <v>2987.19</v>
          </cell>
          <cell r="K5321">
            <v>37833</v>
          </cell>
          <cell r="N5321">
            <v>755.43</v>
          </cell>
          <cell r="O5321">
            <v>41607.61</v>
          </cell>
          <cell r="P5321">
            <v>39390.06</v>
          </cell>
          <cell r="Q5321">
            <v>40145.49</v>
          </cell>
          <cell r="R5321">
            <v>40852.18</v>
          </cell>
          <cell r="S5321">
            <v>41607.61</v>
          </cell>
          <cell r="T5321">
            <v>0</v>
          </cell>
          <cell r="U5321">
            <v>0</v>
          </cell>
          <cell r="V5321">
            <v>0</v>
          </cell>
          <cell r="W5321">
            <v>0</v>
          </cell>
          <cell r="X5321">
            <v>0</v>
          </cell>
          <cell r="Y5321">
            <v>0</v>
          </cell>
          <cell r="Z5321">
            <v>0</v>
          </cell>
          <cell r="AA5321">
            <v>0</v>
          </cell>
          <cell r="AB5321">
            <v>0</v>
          </cell>
          <cell r="AC5321">
            <v>0</v>
          </cell>
          <cell r="AD5321">
            <v>0</v>
          </cell>
          <cell r="AE5321">
            <v>0</v>
          </cell>
        </row>
        <row r="5322">
          <cell r="C5322" t="str">
            <v>S070201184</v>
          </cell>
          <cell r="D5322" t="str">
            <v>JOB-0536 แม่พิมพ์BLANK SIDE PLATE LOWER</v>
          </cell>
          <cell r="F5322" t="str">
            <v>JV0307026</v>
          </cell>
          <cell r="G5322">
            <v>37833</v>
          </cell>
          <cell r="H5322">
            <v>1</v>
          </cell>
          <cell r="I5322">
            <v>45503.4</v>
          </cell>
          <cell r="J5322">
            <v>3048.22</v>
          </cell>
          <cell r="K5322">
            <v>37833</v>
          </cell>
          <cell r="N5322">
            <v>770.82</v>
          </cell>
          <cell r="O5322">
            <v>42455.18</v>
          </cell>
          <cell r="P5322">
            <v>40192.449999999997</v>
          </cell>
          <cell r="Q5322">
            <v>40963.269999999997</v>
          </cell>
          <cell r="R5322">
            <v>41684.36</v>
          </cell>
          <cell r="S5322">
            <v>42455.18</v>
          </cell>
          <cell r="T5322">
            <v>0</v>
          </cell>
          <cell r="U5322">
            <v>0</v>
          </cell>
          <cell r="V5322">
            <v>0</v>
          </cell>
          <cell r="W5322">
            <v>0</v>
          </cell>
          <cell r="X5322">
            <v>0</v>
          </cell>
          <cell r="Y5322">
            <v>0</v>
          </cell>
          <cell r="Z5322">
            <v>0</v>
          </cell>
          <cell r="AA5322">
            <v>0</v>
          </cell>
          <cell r="AB5322">
            <v>0</v>
          </cell>
          <cell r="AC5322">
            <v>0</v>
          </cell>
          <cell r="AD5322">
            <v>0</v>
          </cell>
          <cell r="AE5322">
            <v>0</v>
          </cell>
        </row>
        <row r="5323">
          <cell r="C5323" t="str">
            <v>S070201185</v>
          </cell>
          <cell r="D5323" t="str">
            <v>JOB-0547 แม่พิมพ์ขึ้นรูป SIDE PLATE DXC-0692</v>
          </cell>
          <cell r="F5323" t="str">
            <v>JV0307026</v>
          </cell>
          <cell r="G5323">
            <v>37833</v>
          </cell>
          <cell r="H5323">
            <v>1</v>
          </cell>
          <cell r="I5323">
            <v>32806.699999999997</v>
          </cell>
          <cell r="J5323">
            <v>2197.67</v>
          </cell>
          <cell r="K5323">
            <v>37833</v>
          </cell>
          <cell r="N5323">
            <v>555.74</v>
          </cell>
          <cell r="O5323">
            <v>30609.03</v>
          </cell>
          <cell r="P5323">
            <v>28977.66</v>
          </cell>
          <cell r="Q5323">
            <v>29533.4</v>
          </cell>
          <cell r="R5323">
            <v>30053.29</v>
          </cell>
          <cell r="S5323">
            <v>30609.03</v>
          </cell>
          <cell r="T5323">
            <v>0</v>
          </cell>
          <cell r="U5323">
            <v>0</v>
          </cell>
          <cell r="V5323">
            <v>0</v>
          </cell>
          <cell r="W5323">
            <v>0</v>
          </cell>
          <cell r="X5323">
            <v>0</v>
          </cell>
          <cell r="Y5323">
            <v>0</v>
          </cell>
          <cell r="Z5323">
            <v>0</v>
          </cell>
          <cell r="AA5323">
            <v>0</v>
          </cell>
          <cell r="AB5323">
            <v>0</v>
          </cell>
          <cell r="AC5323">
            <v>0</v>
          </cell>
          <cell r="AD5323">
            <v>0</v>
          </cell>
          <cell r="AE5323">
            <v>0</v>
          </cell>
        </row>
        <row r="5324">
          <cell r="C5324" t="str">
            <v>S060200308</v>
          </cell>
          <cell r="D5324" t="str">
            <v>JOB-0552 PLUG GAUGE 1/2</v>
          </cell>
          <cell r="F5324" t="str">
            <v>JV0307026</v>
          </cell>
          <cell r="G5324">
            <v>37833</v>
          </cell>
          <cell r="H5324">
            <v>4</v>
          </cell>
          <cell r="I5324">
            <v>14405.65</v>
          </cell>
          <cell r="J5324">
            <v>964.85</v>
          </cell>
          <cell r="K5324">
            <v>37833</v>
          </cell>
          <cell r="N5324">
            <v>244.03</v>
          </cell>
          <cell r="O5324">
            <v>13440.8</v>
          </cell>
          <cell r="P5324">
            <v>12724.45</v>
          </cell>
          <cell r="Q5324">
            <v>12968.48</v>
          </cell>
          <cell r="R5324">
            <v>13196.77</v>
          </cell>
          <cell r="S5324">
            <v>13440.8</v>
          </cell>
          <cell r="T5324">
            <v>0</v>
          </cell>
          <cell r="U5324">
            <v>0</v>
          </cell>
          <cell r="V5324">
            <v>0</v>
          </cell>
          <cell r="W5324">
            <v>0</v>
          </cell>
          <cell r="X5324">
            <v>0</v>
          </cell>
          <cell r="Y5324">
            <v>0</v>
          </cell>
          <cell r="Z5324">
            <v>0</v>
          </cell>
          <cell r="AA5324">
            <v>0</v>
          </cell>
          <cell r="AB5324">
            <v>0</v>
          </cell>
          <cell r="AC5324">
            <v>0</v>
          </cell>
          <cell r="AD5324">
            <v>0</v>
          </cell>
          <cell r="AE5324">
            <v>0</v>
          </cell>
        </row>
        <row r="5325">
          <cell r="C5325" t="str">
            <v>S060200309</v>
          </cell>
          <cell r="D5325" t="str">
            <v>JOB-0552 PLUG GAUGE 1/4</v>
          </cell>
          <cell r="F5325" t="str">
            <v>JV0307026</v>
          </cell>
          <cell r="G5325">
            <v>37833</v>
          </cell>
          <cell r="H5325">
            <v>4</v>
          </cell>
          <cell r="I5325">
            <v>14405.65</v>
          </cell>
          <cell r="J5325">
            <v>964.85</v>
          </cell>
          <cell r="K5325">
            <v>37833</v>
          </cell>
          <cell r="N5325">
            <v>244.03</v>
          </cell>
          <cell r="O5325">
            <v>13440.8</v>
          </cell>
          <cell r="P5325">
            <v>12724.45</v>
          </cell>
          <cell r="Q5325">
            <v>12968.48</v>
          </cell>
          <cell r="R5325">
            <v>13196.77</v>
          </cell>
          <cell r="S5325">
            <v>13440.8</v>
          </cell>
          <cell r="T5325">
            <v>0</v>
          </cell>
          <cell r="U5325">
            <v>0</v>
          </cell>
          <cell r="V5325">
            <v>0</v>
          </cell>
          <cell r="W5325">
            <v>0</v>
          </cell>
          <cell r="X5325">
            <v>0</v>
          </cell>
          <cell r="Y5325">
            <v>0</v>
          </cell>
          <cell r="Z5325">
            <v>0</v>
          </cell>
          <cell r="AA5325">
            <v>0</v>
          </cell>
          <cell r="AB5325">
            <v>0</v>
          </cell>
          <cell r="AC5325">
            <v>0</v>
          </cell>
          <cell r="AD5325">
            <v>0</v>
          </cell>
          <cell r="AE5325">
            <v>0</v>
          </cell>
        </row>
        <row r="5326">
          <cell r="C5326" t="str">
            <v>S060200310</v>
          </cell>
          <cell r="D5326" t="str">
            <v>JOB-0552 PLUG GAUGE 5/16</v>
          </cell>
          <cell r="F5326" t="str">
            <v>JV0307026</v>
          </cell>
          <cell r="G5326">
            <v>37833</v>
          </cell>
          <cell r="H5326">
            <v>4</v>
          </cell>
          <cell r="I5326">
            <v>14405.65</v>
          </cell>
          <cell r="J5326">
            <v>964.85</v>
          </cell>
          <cell r="K5326">
            <v>37833</v>
          </cell>
          <cell r="N5326">
            <v>244.03</v>
          </cell>
          <cell r="O5326">
            <v>13440.8</v>
          </cell>
          <cell r="P5326">
            <v>12724.45</v>
          </cell>
          <cell r="Q5326">
            <v>12968.48</v>
          </cell>
          <cell r="R5326">
            <v>13196.77</v>
          </cell>
          <cell r="S5326">
            <v>13440.8</v>
          </cell>
          <cell r="T5326">
            <v>0</v>
          </cell>
          <cell r="U5326">
            <v>0</v>
          </cell>
          <cell r="V5326">
            <v>0</v>
          </cell>
          <cell r="W5326">
            <v>0</v>
          </cell>
          <cell r="X5326">
            <v>0</v>
          </cell>
          <cell r="Y5326">
            <v>0</v>
          </cell>
          <cell r="Z5326">
            <v>0</v>
          </cell>
          <cell r="AA5326">
            <v>0</v>
          </cell>
          <cell r="AB5326">
            <v>0</v>
          </cell>
          <cell r="AC5326">
            <v>0</v>
          </cell>
          <cell r="AD5326">
            <v>0</v>
          </cell>
          <cell r="AE5326">
            <v>0</v>
          </cell>
        </row>
        <row r="5327">
          <cell r="C5327" t="str">
            <v>S060200311</v>
          </cell>
          <cell r="D5327" t="str">
            <v>JOB-0552 PLUG GAUGE 3/8</v>
          </cell>
          <cell r="F5327" t="str">
            <v>JV0307026</v>
          </cell>
          <cell r="G5327">
            <v>37833</v>
          </cell>
          <cell r="H5327">
            <v>4</v>
          </cell>
          <cell r="I5327">
            <v>14405.65</v>
          </cell>
          <cell r="J5327">
            <v>964.85</v>
          </cell>
          <cell r="K5327">
            <v>37833</v>
          </cell>
          <cell r="N5327">
            <v>244.03</v>
          </cell>
          <cell r="O5327">
            <v>13440.8</v>
          </cell>
          <cell r="P5327">
            <v>12724.45</v>
          </cell>
          <cell r="Q5327">
            <v>12968.48</v>
          </cell>
          <cell r="R5327">
            <v>13196.77</v>
          </cell>
          <cell r="S5327">
            <v>13440.8</v>
          </cell>
          <cell r="T5327">
            <v>0</v>
          </cell>
          <cell r="U5327">
            <v>0</v>
          </cell>
          <cell r="V5327">
            <v>0</v>
          </cell>
          <cell r="W5327">
            <v>0</v>
          </cell>
          <cell r="X5327">
            <v>0</v>
          </cell>
          <cell r="Y5327">
            <v>0</v>
          </cell>
          <cell r="Z5327">
            <v>0</v>
          </cell>
          <cell r="AA5327">
            <v>0</v>
          </cell>
          <cell r="AB5327">
            <v>0</v>
          </cell>
          <cell r="AC5327">
            <v>0</v>
          </cell>
          <cell r="AD5327">
            <v>0</v>
          </cell>
          <cell r="AE5327">
            <v>0</v>
          </cell>
        </row>
        <row r="5328">
          <cell r="C5328" t="str">
            <v>S070201186</v>
          </cell>
          <cell r="D5328" t="str">
            <v>JOB-001 แม่พิมพ์ปั้ม ORING INOUT CCX-0712</v>
          </cell>
          <cell r="F5328" t="str">
            <v>JV0307026</v>
          </cell>
          <cell r="G5328">
            <v>37833</v>
          </cell>
          <cell r="H5328">
            <v>1</v>
          </cell>
          <cell r="I5328">
            <v>2289.5</v>
          </cell>
          <cell r="J5328">
            <v>153.34</v>
          </cell>
          <cell r="K5328">
            <v>37833</v>
          </cell>
          <cell r="N5328">
            <v>38.78</v>
          </cell>
          <cell r="O5328">
            <v>2136.16</v>
          </cell>
          <cell r="P5328">
            <v>2022.32</v>
          </cell>
          <cell r="Q5328">
            <v>2061.1</v>
          </cell>
          <cell r="R5328">
            <v>2097.38</v>
          </cell>
          <cell r="S5328">
            <v>2136.16</v>
          </cell>
          <cell r="T5328">
            <v>0</v>
          </cell>
          <cell r="U5328">
            <v>0</v>
          </cell>
          <cell r="V5328">
            <v>0</v>
          </cell>
          <cell r="W5328">
            <v>0</v>
          </cell>
          <cell r="X5328">
            <v>0</v>
          </cell>
          <cell r="Y5328">
            <v>0</v>
          </cell>
          <cell r="Z5328">
            <v>0</v>
          </cell>
          <cell r="AA5328">
            <v>0</v>
          </cell>
          <cell r="AB5328">
            <v>0</v>
          </cell>
          <cell r="AC5328">
            <v>0</v>
          </cell>
          <cell r="AD5328">
            <v>0</v>
          </cell>
          <cell r="AE5328">
            <v>0</v>
          </cell>
        </row>
        <row r="5329">
          <cell r="C5329" t="str">
            <v>S060300554</v>
          </cell>
          <cell r="D5329" t="str">
            <v>JOB-0403 ทำFEFAIR เครื่องปั้ม FIN J#1</v>
          </cell>
          <cell r="F5329" t="str">
            <v>JV0307026</v>
          </cell>
          <cell r="G5329">
            <v>37833</v>
          </cell>
          <cell r="H5329">
            <v>1</v>
          </cell>
          <cell r="I5329">
            <v>16657.099999999999</v>
          </cell>
          <cell r="J5329">
            <v>1115.77</v>
          </cell>
          <cell r="K5329">
            <v>37833</v>
          </cell>
          <cell r="N5329">
            <v>282.17</v>
          </cell>
          <cell r="O5329">
            <v>15541.33</v>
          </cell>
          <cell r="P5329">
            <v>14713.03</v>
          </cell>
          <cell r="Q5329">
            <v>14995.2</v>
          </cell>
          <cell r="R5329">
            <v>15259.16</v>
          </cell>
          <cell r="S5329">
            <v>15541.33</v>
          </cell>
          <cell r="T5329">
            <v>0</v>
          </cell>
          <cell r="U5329">
            <v>0</v>
          </cell>
          <cell r="V5329">
            <v>0</v>
          </cell>
          <cell r="W5329">
            <v>0</v>
          </cell>
          <cell r="X5329">
            <v>0</v>
          </cell>
          <cell r="Y5329">
            <v>0</v>
          </cell>
          <cell r="Z5329">
            <v>0</v>
          </cell>
          <cell r="AA5329">
            <v>0</v>
          </cell>
          <cell r="AB5329">
            <v>0</v>
          </cell>
          <cell r="AC5329">
            <v>0</v>
          </cell>
          <cell r="AD5329">
            <v>0</v>
          </cell>
          <cell r="AE5329">
            <v>0</v>
          </cell>
        </row>
        <row r="5330">
          <cell r="C5330" t="str">
            <v>S070300180</v>
          </cell>
          <cell r="D5330" t="str">
            <v>JOB-008 แม่พิมพ์ S#8</v>
          </cell>
          <cell r="F5330" t="str">
            <v>JV0307026</v>
          </cell>
          <cell r="G5330">
            <v>37833</v>
          </cell>
          <cell r="H5330">
            <v>1</v>
          </cell>
          <cell r="I5330">
            <v>1807.5</v>
          </cell>
          <cell r="J5330">
            <v>121.18</v>
          </cell>
          <cell r="K5330">
            <v>37833</v>
          </cell>
          <cell r="N5330">
            <v>30.62</v>
          </cell>
          <cell r="O5330">
            <v>1686.32</v>
          </cell>
          <cell r="P5330">
            <v>1596.44</v>
          </cell>
          <cell r="Q5330">
            <v>1627.06</v>
          </cell>
          <cell r="R5330">
            <v>1655.7</v>
          </cell>
          <cell r="S5330">
            <v>1686.32</v>
          </cell>
          <cell r="T5330">
            <v>0</v>
          </cell>
          <cell r="U5330">
            <v>0</v>
          </cell>
          <cell r="V5330">
            <v>0</v>
          </cell>
          <cell r="W5330">
            <v>0</v>
          </cell>
          <cell r="X5330">
            <v>0</v>
          </cell>
          <cell r="Y5330">
            <v>0</v>
          </cell>
          <cell r="Z5330">
            <v>0</v>
          </cell>
          <cell r="AA5330">
            <v>0</v>
          </cell>
          <cell r="AB5330">
            <v>0</v>
          </cell>
          <cell r="AC5330">
            <v>0</v>
          </cell>
          <cell r="AD5330">
            <v>0</v>
          </cell>
          <cell r="AE5330">
            <v>0</v>
          </cell>
        </row>
        <row r="5331">
          <cell r="C5331" t="str">
            <v>S070300181</v>
          </cell>
          <cell r="D5331" t="str">
            <v>JOB-022 014 แม่พิมพ์ปั้ม FIN S#6</v>
          </cell>
          <cell r="F5331" t="str">
            <v>JV0307026</v>
          </cell>
          <cell r="G5331">
            <v>37833</v>
          </cell>
          <cell r="H5331">
            <v>1</v>
          </cell>
          <cell r="I5331">
            <v>2169</v>
          </cell>
          <cell r="J5331">
            <v>145.44999999999999</v>
          </cell>
          <cell r="K5331">
            <v>37833</v>
          </cell>
          <cell r="N5331">
            <v>36.74</v>
          </cell>
          <cell r="O5331">
            <v>2023.55</v>
          </cell>
          <cell r="P5331">
            <v>1915.7</v>
          </cell>
          <cell r="Q5331">
            <v>1952.44</v>
          </cell>
          <cell r="R5331">
            <v>1986.81</v>
          </cell>
          <cell r="S5331">
            <v>2023.55</v>
          </cell>
          <cell r="T5331">
            <v>0</v>
          </cell>
          <cell r="U5331">
            <v>0</v>
          </cell>
          <cell r="V5331">
            <v>0</v>
          </cell>
          <cell r="W5331">
            <v>0</v>
          </cell>
          <cell r="X5331">
            <v>0</v>
          </cell>
          <cell r="Y5331">
            <v>0</v>
          </cell>
          <cell r="Z5331">
            <v>0</v>
          </cell>
          <cell r="AA5331">
            <v>0</v>
          </cell>
          <cell r="AB5331">
            <v>0</v>
          </cell>
          <cell r="AC5331">
            <v>0</v>
          </cell>
          <cell r="AD5331">
            <v>0</v>
          </cell>
          <cell r="AE5331">
            <v>0</v>
          </cell>
        </row>
        <row r="5332">
          <cell r="C5332" t="str">
            <v>S070300182</v>
          </cell>
          <cell r="D5332" t="str">
            <v>JOB-008 แม่พิมพ์ J#7</v>
          </cell>
          <cell r="F5332" t="str">
            <v>JV0307026</v>
          </cell>
          <cell r="G5332">
            <v>37833</v>
          </cell>
          <cell r="H5332">
            <v>3</v>
          </cell>
          <cell r="I5332">
            <v>3442.5</v>
          </cell>
          <cell r="J5332">
            <v>230.45</v>
          </cell>
          <cell r="K5332">
            <v>37833</v>
          </cell>
          <cell r="N5332">
            <v>58.32</v>
          </cell>
          <cell r="O5332">
            <v>3212.05</v>
          </cell>
          <cell r="P5332">
            <v>3040.86</v>
          </cell>
          <cell r="Q5332">
            <v>3099.18</v>
          </cell>
          <cell r="R5332">
            <v>3153.73</v>
          </cell>
          <cell r="S5332">
            <v>3212.05</v>
          </cell>
          <cell r="T5332">
            <v>0</v>
          </cell>
          <cell r="U5332">
            <v>0</v>
          </cell>
          <cell r="V5332">
            <v>0</v>
          </cell>
          <cell r="W5332">
            <v>0</v>
          </cell>
          <cell r="X5332">
            <v>0</v>
          </cell>
          <cell r="Y5332">
            <v>0</v>
          </cell>
          <cell r="Z5332">
            <v>0</v>
          </cell>
          <cell r="AA5332">
            <v>0</v>
          </cell>
          <cell r="AB5332">
            <v>0</v>
          </cell>
          <cell r="AC5332">
            <v>0</v>
          </cell>
          <cell r="AD5332">
            <v>0</v>
          </cell>
          <cell r="AE5332">
            <v>0</v>
          </cell>
        </row>
        <row r="5333">
          <cell r="C5333" t="str">
            <v>S070300183</v>
          </cell>
          <cell r="D5333" t="str">
            <v>JOB001 แม่พิมพ์ OAK#9</v>
          </cell>
          <cell r="F5333" t="str">
            <v>JV0307026</v>
          </cell>
          <cell r="G5333">
            <v>37833</v>
          </cell>
          <cell r="H5333">
            <v>1</v>
          </cell>
          <cell r="I5333">
            <v>3615</v>
          </cell>
          <cell r="J5333">
            <v>242.11</v>
          </cell>
          <cell r="K5333">
            <v>37833</v>
          </cell>
          <cell r="N5333">
            <v>61.24</v>
          </cell>
          <cell r="O5333">
            <v>3372.89</v>
          </cell>
          <cell r="P5333">
            <v>3193.12</v>
          </cell>
          <cell r="Q5333">
            <v>3254.36</v>
          </cell>
          <cell r="R5333">
            <v>3311.65</v>
          </cell>
          <cell r="S5333">
            <v>3372.89</v>
          </cell>
          <cell r="T5333">
            <v>0</v>
          </cell>
          <cell r="U5333">
            <v>0</v>
          </cell>
          <cell r="V5333">
            <v>0</v>
          </cell>
          <cell r="W5333">
            <v>0</v>
          </cell>
          <cell r="X5333">
            <v>0</v>
          </cell>
          <cell r="Y5333">
            <v>0</v>
          </cell>
          <cell r="Z5333">
            <v>0</v>
          </cell>
          <cell r="AA5333">
            <v>0</v>
          </cell>
          <cell r="AB5333">
            <v>0</v>
          </cell>
          <cell r="AC5333">
            <v>0</v>
          </cell>
          <cell r="AD5333">
            <v>0</v>
          </cell>
          <cell r="AE5333">
            <v>0</v>
          </cell>
        </row>
        <row r="5334">
          <cell r="C5334" t="str">
            <v>S070300184</v>
          </cell>
          <cell r="D5334" t="str">
            <v>JOB-031 042 แม่พิมพ์ H#4</v>
          </cell>
          <cell r="F5334" t="str">
            <v>JV0307026</v>
          </cell>
          <cell r="G5334">
            <v>37833</v>
          </cell>
          <cell r="H5334">
            <v>1</v>
          </cell>
          <cell r="I5334">
            <v>1566.5</v>
          </cell>
          <cell r="J5334">
            <v>104.91</v>
          </cell>
          <cell r="K5334">
            <v>37833</v>
          </cell>
          <cell r="N5334">
            <v>26.54</v>
          </cell>
          <cell r="O5334">
            <v>1461.59</v>
          </cell>
          <cell r="P5334">
            <v>1383.69</v>
          </cell>
          <cell r="Q5334">
            <v>1410.23</v>
          </cell>
          <cell r="R5334">
            <v>1435.05</v>
          </cell>
          <cell r="S5334">
            <v>1461.59</v>
          </cell>
          <cell r="T5334">
            <v>0</v>
          </cell>
          <cell r="U5334">
            <v>0</v>
          </cell>
          <cell r="V5334">
            <v>0</v>
          </cell>
          <cell r="W5334">
            <v>0</v>
          </cell>
          <cell r="X5334">
            <v>0</v>
          </cell>
          <cell r="Y5334">
            <v>0</v>
          </cell>
          <cell r="Z5334">
            <v>0</v>
          </cell>
          <cell r="AA5334">
            <v>0</v>
          </cell>
          <cell r="AB5334">
            <v>0</v>
          </cell>
          <cell r="AC5334">
            <v>0</v>
          </cell>
          <cell r="AD5334">
            <v>0</v>
          </cell>
          <cell r="AE5334">
            <v>0</v>
          </cell>
        </row>
        <row r="5335">
          <cell r="C5335" t="str">
            <v>S060300555</v>
          </cell>
          <cell r="D5335" t="str">
            <v>JOB-008 012 JIG ดัดท่อ CU 5/16 เครื่อง NO.1</v>
          </cell>
          <cell r="F5335" t="str">
            <v>JV0307026</v>
          </cell>
          <cell r="G5335">
            <v>37833</v>
          </cell>
          <cell r="H5335">
            <v>1</v>
          </cell>
          <cell r="I5335">
            <v>3133</v>
          </cell>
          <cell r="J5335">
            <v>209.86</v>
          </cell>
          <cell r="K5335">
            <v>37833</v>
          </cell>
          <cell r="N5335">
            <v>53.07</v>
          </cell>
          <cell r="O5335">
            <v>2923.14</v>
          </cell>
          <cell r="P5335">
            <v>2767.35</v>
          </cell>
          <cell r="Q5335">
            <v>2820.42</v>
          </cell>
          <cell r="R5335">
            <v>2870.07</v>
          </cell>
          <cell r="S5335">
            <v>2923.14</v>
          </cell>
          <cell r="T5335">
            <v>0</v>
          </cell>
          <cell r="U5335">
            <v>0</v>
          </cell>
          <cell r="V5335">
            <v>0</v>
          </cell>
          <cell r="W5335">
            <v>0</v>
          </cell>
          <cell r="X5335">
            <v>0</v>
          </cell>
          <cell r="Y5335">
            <v>0</v>
          </cell>
          <cell r="Z5335">
            <v>0</v>
          </cell>
          <cell r="AA5335">
            <v>0</v>
          </cell>
          <cell r="AB5335">
            <v>0</v>
          </cell>
          <cell r="AC5335">
            <v>0</v>
          </cell>
          <cell r="AD5335">
            <v>0</v>
          </cell>
          <cell r="AE5335">
            <v>0</v>
          </cell>
        </row>
        <row r="5336">
          <cell r="C5336" t="str">
            <v>S060300556</v>
          </cell>
          <cell r="D5336" t="str">
            <v>JOB 006 012 เครื่องรีดท่อ OAK#1</v>
          </cell>
          <cell r="F5336" t="str">
            <v>JV0307026</v>
          </cell>
          <cell r="G5336">
            <v>37833</v>
          </cell>
          <cell r="H5336">
            <v>1</v>
          </cell>
          <cell r="I5336">
            <v>1205</v>
          </cell>
          <cell r="J5336">
            <v>80.680000000000007</v>
          </cell>
          <cell r="K5336">
            <v>37833</v>
          </cell>
          <cell r="N5336">
            <v>20.41</v>
          </cell>
          <cell r="O5336">
            <v>1124.32</v>
          </cell>
          <cell r="P5336">
            <v>1064.4000000000001</v>
          </cell>
          <cell r="Q5336">
            <v>1084.81</v>
          </cell>
          <cell r="R5336">
            <v>1103.9100000000001</v>
          </cell>
          <cell r="S5336">
            <v>1124.32</v>
          </cell>
          <cell r="T5336">
            <v>0</v>
          </cell>
          <cell r="U5336">
            <v>0</v>
          </cell>
          <cell r="V5336">
            <v>0</v>
          </cell>
          <cell r="W5336">
            <v>0</v>
          </cell>
          <cell r="X5336">
            <v>0</v>
          </cell>
          <cell r="Y5336">
            <v>0</v>
          </cell>
          <cell r="Z5336">
            <v>0</v>
          </cell>
          <cell r="AA5336">
            <v>0</v>
          </cell>
          <cell r="AB5336">
            <v>0</v>
          </cell>
          <cell r="AC5336">
            <v>0</v>
          </cell>
          <cell r="AD5336">
            <v>0</v>
          </cell>
          <cell r="AE5336">
            <v>0</v>
          </cell>
        </row>
        <row r="5337">
          <cell r="C5337" t="str">
            <v>S060300557</v>
          </cell>
          <cell r="D5337" t="str">
            <v>JOB07-008 JIG ดัดท่อ เครื่อง NO.4</v>
          </cell>
          <cell r="F5337" t="str">
            <v>JV0307026</v>
          </cell>
          <cell r="G5337">
            <v>37833</v>
          </cell>
          <cell r="H5337">
            <v>1</v>
          </cell>
          <cell r="I5337">
            <v>1928</v>
          </cell>
          <cell r="J5337">
            <v>129.18</v>
          </cell>
          <cell r="K5337">
            <v>37833</v>
          </cell>
          <cell r="N5337">
            <v>32.659999999999997</v>
          </cell>
          <cell r="O5337">
            <v>1798.82</v>
          </cell>
          <cell r="P5337">
            <v>1702.95</v>
          </cell>
          <cell r="Q5337">
            <v>1735.61</v>
          </cell>
          <cell r="R5337">
            <v>1766.16</v>
          </cell>
          <cell r="S5337">
            <v>1798.82</v>
          </cell>
          <cell r="T5337">
            <v>0</v>
          </cell>
          <cell r="U5337">
            <v>0</v>
          </cell>
          <cell r="V5337">
            <v>0</v>
          </cell>
          <cell r="W5337">
            <v>0</v>
          </cell>
          <cell r="X5337">
            <v>0</v>
          </cell>
          <cell r="Y5337">
            <v>0</v>
          </cell>
          <cell r="Z5337">
            <v>0</v>
          </cell>
          <cell r="AA5337">
            <v>0</v>
          </cell>
          <cell r="AB5337">
            <v>0</v>
          </cell>
          <cell r="AC5337">
            <v>0</v>
          </cell>
          <cell r="AD5337">
            <v>0</v>
          </cell>
          <cell r="AE5337">
            <v>0</v>
          </cell>
        </row>
        <row r="5338">
          <cell r="C5338" t="str">
            <v>S060300558</v>
          </cell>
          <cell r="D5338" t="str">
            <v>JOB-013 015 JIG ดัดท่อ เครื่อง NO.7</v>
          </cell>
          <cell r="F5338" t="str">
            <v>JV0307026</v>
          </cell>
          <cell r="G5338">
            <v>37833</v>
          </cell>
          <cell r="H5338">
            <v>1</v>
          </cell>
          <cell r="I5338">
            <v>1205</v>
          </cell>
          <cell r="J5338">
            <v>80.680000000000007</v>
          </cell>
          <cell r="K5338">
            <v>37833</v>
          </cell>
          <cell r="N5338">
            <v>20.41</v>
          </cell>
          <cell r="O5338">
            <v>1124.32</v>
          </cell>
          <cell r="P5338">
            <v>1064.4000000000001</v>
          </cell>
          <cell r="Q5338">
            <v>1084.81</v>
          </cell>
          <cell r="R5338">
            <v>1103.9100000000001</v>
          </cell>
          <cell r="S5338">
            <v>1124.32</v>
          </cell>
          <cell r="T5338">
            <v>0</v>
          </cell>
          <cell r="U5338">
            <v>0</v>
          </cell>
          <cell r="V5338">
            <v>0</v>
          </cell>
          <cell r="W5338">
            <v>0</v>
          </cell>
          <cell r="X5338">
            <v>0</v>
          </cell>
          <cell r="Y5338">
            <v>0</v>
          </cell>
          <cell r="Z5338">
            <v>0</v>
          </cell>
          <cell r="AA5338">
            <v>0</v>
          </cell>
          <cell r="AB5338">
            <v>0</v>
          </cell>
          <cell r="AC5338">
            <v>0</v>
          </cell>
          <cell r="AD5338">
            <v>0</v>
          </cell>
          <cell r="AE5338">
            <v>0</v>
          </cell>
        </row>
        <row r="5339">
          <cell r="C5339" t="str">
            <v>S060300559</v>
          </cell>
          <cell r="D5339" t="str">
            <v>JOB-0567 หัวเข็มเครื่องอัดแน่นท่อAL 6.96MM</v>
          </cell>
          <cell r="F5339" t="str">
            <v>JV0307026</v>
          </cell>
          <cell r="G5339">
            <v>37833</v>
          </cell>
          <cell r="H5339">
            <v>1</v>
          </cell>
          <cell r="I5339">
            <v>41207</v>
          </cell>
          <cell r="J5339">
            <v>2760.33</v>
          </cell>
          <cell r="K5339">
            <v>37833</v>
          </cell>
          <cell r="N5339">
            <v>698.04</v>
          </cell>
          <cell r="O5339">
            <v>38446.67</v>
          </cell>
          <cell r="P5339">
            <v>36397.58</v>
          </cell>
          <cell r="Q5339">
            <v>37095.620000000003</v>
          </cell>
          <cell r="R5339">
            <v>37748.629999999997</v>
          </cell>
          <cell r="S5339">
            <v>38446.67</v>
          </cell>
          <cell r="T5339">
            <v>0</v>
          </cell>
          <cell r="U5339">
            <v>0</v>
          </cell>
          <cell r="V5339">
            <v>0</v>
          </cell>
          <cell r="W5339">
            <v>0</v>
          </cell>
          <cell r="X5339">
            <v>0</v>
          </cell>
          <cell r="Y5339">
            <v>0</v>
          </cell>
          <cell r="Z5339">
            <v>0</v>
          </cell>
          <cell r="AA5339">
            <v>0</v>
          </cell>
          <cell r="AB5339">
            <v>0</v>
          </cell>
          <cell r="AC5339">
            <v>0</v>
          </cell>
          <cell r="AD5339">
            <v>0</v>
          </cell>
          <cell r="AE5339">
            <v>0</v>
          </cell>
        </row>
        <row r="5340">
          <cell r="C5340" t="str">
            <v>S060300560</v>
          </cell>
          <cell r="D5340" t="str">
            <v>JOB-0601 หัวเข็มอัดแน่น 9.17-9.22MM</v>
          </cell>
          <cell r="F5340" t="str">
            <v>JV0307026</v>
          </cell>
          <cell r="G5340">
            <v>37833</v>
          </cell>
          <cell r="H5340">
            <v>1</v>
          </cell>
          <cell r="I5340">
            <v>12367.3</v>
          </cell>
          <cell r="J5340">
            <v>828.55</v>
          </cell>
          <cell r="K5340">
            <v>37833</v>
          </cell>
          <cell r="N5340">
            <v>209.5</v>
          </cell>
          <cell r="O5340">
            <v>11538.75</v>
          </cell>
          <cell r="P5340">
            <v>10923.77</v>
          </cell>
          <cell r="Q5340">
            <v>11133.27</v>
          </cell>
          <cell r="R5340">
            <v>11329.25</v>
          </cell>
          <cell r="S5340">
            <v>11538.75</v>
          </cell>
          <cell r="T5340">
            <v>0</v>
          </cell>
          <cell r="U5340">
            <v>0</v>
          </cell>
          <cell r="V5340">
            <v>0</v>
          </cell>
          <cell r="W5340">
            <v>0</v>
          </cell>
          <cell r="X5340">
            <v>0</v>
          </cell>
          <cell r="Y5340">
            <v>0</v>
          </cell>
          <cell r="Z5340">
            <v>0</v>
          </cell>
          <cell r="AA5340">
            <v>0</v>
          </cell>
          <cell r="AB5340">
            <v>0</v>
          </cell>
          <cell r="AC5340">
            <v>0</v>
          </cell>
          <cell r="AD5340">
            <v>0</v>
          </cell>
          <cell r="AE5340">
            <v>0</v>
          </cell>
        </row>
        <row r="5341">
          <cell r="C5341" t="str">
            <v>S060300561</v>
          </cell>
          <cell r="D5341" t="str">
            <v>JOB-0603 หัวเข็มเครื่องอัดแน่น 8.45</v>
          </cell>
          <cell r="F5341" t="str">
            <v>JV0307026</v>
          </cell>
          <cell r="G5341">
            <v>37833</v>
          </cell>
          <cell r="H5341">
            <v>1</v>
          </cell>
          <cell r="I5341">
            <v>20155.5</v>
          </cell>
          <cell r="J5341">
            <v>1350.12</v>
          </cell>
          <cell r="K5341">
            <v>37833</v>
          </cell>
          <cell r="N5341">
            <v>341.43</v>
          </cell>
          <cell r="O5341">
            <v>18805.38</v>
          </cell>
          <cell r="P5341">
            <v>17803.12</v>
          </cell>
          <cell r="Q5341">
            <v>18144.55</v>
          </cell>
          <cell r="R5341">
            <v>18463.95</v>
          </cell>
          <cell r="S5341">
            <v>18805.38</v>
          </cell>
          <cell r="T5341">
            <v>0</v>
          </cell>
          <cell r="U5341">
            <v>0</v>
          </cell>
          <cell r="V5341">
            <v>0</v>
          </cell>
          <cell r="W5341">
            <v>0</v>
          </cell>
          <cell r="X5341">
            <v>0</v>
          </cell>
          <cell r="Y5341">
            <v>0</v>
          </cell>
          <cell r="Z5341">
            <v>0</v>
          </cell>
          <cell r="AA5341">
            <v>0</v>
          </cell>
          <cell r="AB5341">
            <v>0</v>
          </cell>
          <cell r="AC5341">
            <v>0</v>
          </cell>
          <cell r="AD5341">
            <v>0</v>
          </cell>
          <cell r="AE5341">
            <v>0</v>
          </cell>
        </row>
        <row r="5342">
          <cell r="C5342" t="str">
            <v>S060300562</v>
          </cell>
          <cell r="D5342" t="str">
            <v>JOB-0604 หัวเข็มเครื่องอัดแน่น 6.01</v>
          </cell>
          <cell r="F5342" t="str">
            <v>JV0307026</v>
          </cell>
          <cell r="G5342">
            <v>37833</v>
          </cell>
          <cell r="H5342">
            <v>1</v>
          </cell>
          <cell r="I5342">
            <v>12380.6</v>
          </cell>
          <cell r="J5342">
            <v>829.24</v>
          </cell>
          <cell r="K5342">
            <v>37833</v>
          </cell>
          <cell r="N5342">
            <v>209.73</v>
          </cell>
          <cell r="O5342">
            <v>11551.36</v>
          </cell>
          <cell r="P5342">
            <v>10935.7</v>
          </cell>
          <cell r="Q5342">
            <v>11145.43</v>
          </cell>
          <cell r="R5342">
            <v>11341.63</v>
          </cell>
          <cell r="S5342">
            <v>11551.36</v>
          </cell>
          <cell r="T5342">
            <v>0</v>
          </cell>
          <cell r="U5342">
            <v>0</v>
          </cell>
          <cell r="V5342">
            <v>0</v>
          </cell>
          <cell r="W5342">
            <v>0</v>
          </cell>
          <cell r="X5342">
            <v>0</v>
          </cell>
          <cell r="Y5342">
            <v>0</v>
          </cell>
          <cell r="Z5342">
            <v>0</v>
          </cell>
          <cell r="AA5342">
            <v>0</v>
          </cell>
          <cell r="AB5342">
            <v>0</v>
          </cell>
          <cell r="AC5342">
            <v>0</v>
          </cell>
          <cell r="AD5342">
            <v>0</v>
          </cell>
          <cell r="AE5342">
            <v>0</v>
          </cell>
        </row>
        <row r="5343">
          <cell r="C5343" t="str">
            <v>S060300563</v>
          </cell>
          <cell r="D5343" t="str">
            <v>JOB-0607 ทำเบ้าอัดแน่น เครื่อง NO.1</v>
          </cell>
          <cell r="F5343" t="str">
            <v>JV0307026</v>
          </cell>
          <cell r="G5343">
            <v>37833</v>
          </cell>
          <cell r="H5343">
            <v>1</v>
          </cell>
          <cell r="I5343">
            <v>4593.5</v>
          </cell>
          <cell r="J5343">
            <v>307.64999999999998</v>
          </cell>
          <cell r="K5343">
            <v>37833</v>
          </cell>
          <cell r="N5343">
            <v>77.81</v>
          </cell>
          <cell r="O5343">
            <v>4285.8500000000004</v>
          </cell>
          <cell r="P5343">
            <v>4057.44</v>
          </cell>
          <cell r="Q5343">
            <v>4135.25</v>
          </cell>
          <cell r="R5343">
            <v>4208.04</v>
          </cell>
          <cell r="S5343">
            <v>4285.8500000000004</v>
          </cell>
          <cell r="T5343">
            <v>0</v>
          </cell>
          <cell r="U5343">
            <v>0</v>
          </cell>
          <cell r="V5343">
            <v>0</v>
          </cell>
          <cell r="W5343">
            <v>0</v>
          </cell>
          <cell r="X5343">
            <v>0</v>
          </cell>
          <cell r="Y5343">
            <v>0</v>
          </cell>
          <cell r="Z5343">
            <v>0</v>
          </cell>
          <cell r="AA5343">
            <v>0</v>
          </cell>
          <cell r="AB5343">
            <v>0</v>
          </cell>
          <cell r="AC5343">
            <v>0</v>
          </cell>
          <cell r="AD5343">
            <v>0</v>
          </cell>
          <cell r="AE5343">
            <v>0</v>
          </cell>
        </row>
        <row r="5344">
          <cell r="C5344" t="str">
            <v>S060300564</v>
          </cell>
          <cell r="D5344" t="str">
            <v>JOB-0613 แกนบานมลท่ออัดแน่น เครื่อง NO.1</v>
          </cell>
          <cell r="F5344" t="str">
            <v>JV0307026</v>
          </cell>
          <cell r="G5344">
            <v>37833</v>
          </cell>
          <cell r="H5344">
            <v>1</v>
          </cell>
          <cell r="I5344">
            <v>2742</v>
          </cell>
          <cell r="J5344">
            <v>183.65</v>
          </cell>
          <cell r="K5344">
            <v>37833</v>
          </cell>
          <cell r="N5344">
            <v>46.45</v>
          </cell>
          <cell r="O5344">
            <v>2558.35</v>
          </cell>
          <cell r="P5344">
            <v>2422</v>
          </cell>
          <cell r="Q5344">
            <v>2468.4499999999998</v>
          </cell>
          <cell r="R5344">
            <v>2511.9</v>
          </cell>
          <cell r="S5344">
            <v>2558.35</v>
          </cell>
          <cell r="T5344">
            <v>0</v>
          </cell>
          <cell r="U5344">
            <v>0</v>
          </cell>
          <cell r="V5344">
            <v>0</v>
          </cell>
          <cell r="W5344">
            <v>0</v>
          </cell>
          <cell r="X5344">
            <v>0</v>
          </cell>
          <cell r="Y5344">
            <v>0</v>
          </cell>
          <cell r="Z5344">
            <v>0</v>
          </cell>
          <cell r="AA5344">
            <v>0</v>
          </cell>
          <cell r="AB5344">
            <v>0</v>
          </cell>
          <cell r="AC5344">
            <v>0</v>
          </cell>
          <cell r="AD5344">
            <v>0</v>
          </cell>
          <cell r="AE5344">
            <v>0</v>
          </cell>
        </row>
        <row r="5345">
          <cell r="C5345" t="str">
            <v>S060400697</v>
          </cell>
          <cell r="D5345" t="str">
            <v>JOB-008 JIG เชื่อม INLET OUTLET CCX-0742</v>
          </cell>
          <cell r="F5345" t="str">
            <v>JV0307026</v>
          </cell>
          <cell r="G5345">
            <v>37833</v>
          </cell>
          <cell r="H5345">
            <v>1</v>
          </cell>
          <cell r="I5345">
            <v>3983</v>
          </cell>
          <cell r="J5345">
            <v>266.77</v>
          </cell>
          <cell r="K5345">
            <v>37833</v>
          </cell>
          <cell r="N5345">
            <v>67.47</v>
          </cell>
          <cell r="O5345">
            <v>3716.23</v>
          </cell>
          <cell r="P5345">
            <v>3518.17</v>
          </cell>
          <cell r="Q5345">
            <v>3585.64</v>
          </cell>
          <cell r="R5345">
            <v>3648.76</v>
          </cell>
          <cell r="S5345">
            <v>3716.23</v>
          </cell>
          <cell r="T5345">
            <v>0</v>
          </cell>
          <cell r="U5345">
            <v>0</v>
          </cell>
          <cell r="V5345">
            <v>0</v>
          </cell>
          <cell r="W5345">
            <v>0</v>
          </cell>
          <cell r="X5345">
            <v>0</v>
          </cell>
          <cell r="Y5345">
            <v>0</v>
          </cell>
          <cell r="Z5345">
            <v>0</v>
          </cell>
          <cell r="AA5345">
            <v>0</v>
          </cell>
          <cell r="AB5345">
            <v>0</v>
          </cell>
          <cell r="AC5345">
            <v>0</v>
          </cell>
          <cell r="AD5345">
            <v>0</v>
          </cell>
          <cell r="AE5345">
            <v>0</v>
          </cell>
        </row>
        <row r="5346">
          <cell r="C5346" t="str">
            <v>S060400698</v>
          </cell>
          <cell r="D5346" t="str">
            <v>JOB-006 หัวเข็ม 6.7mm</v>
          </cell>
          <cell r="F5346" t="str">
            <v>JV0307026</v>
          </cell>
          <cell r="G5346">
            <v>37833</v>
          </cell>
          <cell r="H5346">
            <v>1</v>
          </cell>
          <cell r="I5346">
            <v>1939.2</v>
          </cell>
          <cell r="J5346">
            <v>129.86000000000001</v>
          </cell>
          <cell r="K5346">
            <v>37833</v>
          </cell>
          <cell r="N5346">
            <v>32.85</v>
          </cell>
          <cell r="O5346">
            <v>1809.34</v>
          </cell>
          <cell r="P5346">
            <v>1712.91</v>
          </cell>
          <cell r="Q5346">
            <v>1745.76</v>
          </cell>
          <cell r="R5346">
            <v>1776.49</v>
          </cell>
          <cell r="S5346">
            <v>1809.34</v>
          </cell>
          <cell r="T5346">
            <v>0</v>
          </cell>
          <cell r="U5346">
            <v>0</v>
          </cell>
          <cell r="V5346">
            <v>0</v>
          </cell>
          <cell r="W5346">
            <v>0</v>
          </cell>
          <cell r="X5346">
            <v>0</v>
          </cell>
          <cell r="Y5346">
            <v>0</v>
          </cell>
          <cell r="Z5346">
            <v>0</v>
          </cell>
          <cell r="AA5346">
            <v>0</v>
          </cell>
          <cell r="AB5346">
            <v>0</v>
          </cell>
          <cell r="AC5346">
            <v>0</v>
          </cell>
          <cell r="AD5346">
            <v>0</v>
          </cell>
          <cell r="AE5346">
            <v>0</v>
          </cell>
        </row>
        <row r="5347">
          <cell r="C5347" t="str">
            <v>S060400699</v>
          </cell>
          <cell r="D5347" t="str">
            <v>JOB-005 หัวเข็ม 4.5MM 5/16 AL</v>
          </cell>
          <cell r="F5347" t="str">
            <v>JV0307026</v>
          </cell>
          <cell r="G5347">
            <v>37833</v>
          </cell>
          <cell r="H5347">
            <v>1</v>
          </cell>
          <cell r="I5347">
            <v>1939.2</v>
          </cell>
          <cell r="J5347">
            <v>129.86000000000001</v>
          </cell>
          <cell r="K5347">
            <v>37833</v>
          </cell>
          <cell r="N5347">
            <v>32.85</v>
          </cell>
          <cell r="O5347">
            <v>1809.34</v>
          </cell>
          <cell r="P5347">
            <v>1712.91</v>
          </cell>
          <cell r="Q5347">
            <v>1745.76</v>
          </cell>
          <cell r="R5347">
            <v>1776.49</v>
          </cell>
          <cell r="S5347">
            <v>1809.34</v>
          </cell>
          <cell r="T5347">
            <v>0</v>
          </cell>
          <cell r="U5347">
            <v>0</v>
          </cell>
          <cell r="V5347">
            <v>0</v>
          </cell>
          <cell r="W5347">
            <v>0</v>
          </cell>
          <cell r="X5347">
            <v>0</v>
          </cell>
          <cell r="Y5347">
            <v>0</v>
          </cell>
          <cell r="Z5347">
            <v>0</v>
          </cell>
          <cell r="AA5347">
            <v>0</v>
          </cell>
          <cell r="AB5347">
            <v>0</v>
          </cell>
          <cell r="AC5347">
            <v>0</v>
          </cell>
          <cell r="AD5347">
            <v>0</v>
          </cell>
          <cell r="AE5347">
            <v>0</v>
          </cell>
        </row>
        <row r="5348">
          <cell r="C5348" t="str">
            <v>S060400700</v>
          </cell>
          <cell r="D5348" t="str">
            <v>JOB-0523 JIG ดัดท่อปั้มย่น CCA-0247</v>
          </cell>
          <cell r="F5348" t="str">
            <v>JV0307026</v>
          </cell>
          <cell r="G5348">
            <v>37833</v>
          </cell>
          <cell r="H5348">
            <v>1</v>
          </cell>
          <cell r="I5348">
            <v>8677</v>
          </cell>
          <cell r="J5348">
            <v>581.13</v>
          </cell>
          <cell r="K5348">
            <v>37833</v>
          </cell>
          <cell r="N5348">
            <v>146.99</v>
          </cell>
          <cell r="O5348">
            <v>8095.87</v>
          </cell>
          <cell r="P5348">
            <v>7664.39</v>
          </cell>
          <cell r="Q5348">
            <v>7811.38</v>
          </cell>
          <cell r="R5348">
            <v>7948.88</v>
          </cell>
          <cell r="S5348">
            <v>8095.87</v>
          </cell>
          <cell r="T5348">
            <v>0</v>
          </cell>
          <cell r="U5348">
            <v>0</v>
          </cell>
          <cell r="V5348">
            <v>0</v>
          </cell>
          <cell r="W5348">
            <v>0</v>
          </cell>
          <cell r="X5348">
            <v>0</v>
          </cell>
          <cell r="Y5348">
            <v>0</v>
          </cell>
          <cell r="Z5348">
            <v>0</v>
          </cell>
          <cell r="AA5348">
            <v>0</v>
          </cell>
          <cell r="AB5348">
            <v>0</v>
          </cell>
          <cell r="AC5348">
            <v>0</v>
          </cell>
          <cell r="AD5348">
            <v>0</v>
          </cell>
          <cell r="AE5348">
            <v>0</v>
          </cell>
        </row>
        <row r="5349">
          <cell r="C5349" t="str">
            <v>S060400701</v>
          </cell>
          <cell r="D5349" t="str">
            <v>JOB-0556 JIG ดัดท่อ OUTLET ECX-0993 0992</v>
          </cell>
          <cell r="F5349" t="str">
            <v>JV0307026</v>
          </cell>
          <cell r="G5349">
            <v>37833</v>
          </cell>
          <cell r="H5349">
            <v>3</v>
          </cell>
          <cell r="I5349">
            <v>4476.6000000000004</v>
          </cell>
          <cell r="J5349">
            <v>299.88</v>
          </cell>
          <cell r="K5349">
            <v>37833</v>
          </cell>
          <cell r="N5349">
            <v>75.83</v>
          </cell>
          <cell r="O5349">
            <v>4176.72</v>
          </cell>
          <cell r="P5349">
            <v>3954.12</v>
          </cell>
          <cell r="Q5349">
            <v>4029.95</v>
          </cell>
          <cell r="R5349">
            <v>4100.8900000000003</v>
          </cell>
          <cell r="S5349">
            <v>4176.72</v>
          </cell>
          <cell r="T5349">
            <v>0</v>
          </cell>
          <cell r="U5349">
            <v>0</v>
          </cell>
          <cell r="V5349">
            <v>0</v>
          </cell>
          <cell r="W5349">
            <v>0</v>
          </cell>
          <cell r="X5349">
            <v>0</v>
          </cell>
          <cell r="Y5349">
            <v>0</v>
          </cell>
          <cell r="Z5349">
            <v>0</v>
          </cell>
          <cell r="AA5349">
            <v>0</v>
          </cell>
          <cell r="AB5349">
            <v>0</v>
          </cell>
          <cell r="AC5349">
            <v>0</v>
          </cell>
          <cell r="AD5349">
            <v>0</v>
          </cell>
          <cell r="AE5349">
            <v>0</v>
          </cell>
        </row>
        <row r="5350">
          <cell r="C5350" t="str">
            <v>S060400702</v>
          </cell>
          <cell r="D5350" t="str">
            <v>JOB-0596 JIG เชื่อม INLET CCX-0162</v>
          </cell>
          <cell r="F5350" t="str">
            <v>JV0307026</v>
          </cell>
          <cell r="G5350">
            <v>37833</v>
          </cell>
          <cell r="H5350">
            <v>1</v>
          </cell>
          <cell r="I5350">
            <v>2245.4</v>
          </cell>
          <cell r="J5350">
            <v>150.41999999999999</v>
          </cell>
          <cell r="K5350">
            <v>37833</v>
          </cell>
          <cell r="N5350">
            <v>38.04</v>
          </cell>
          <cell r="O5350">
            <v>2094.98</v>
          </cell>
          <cell r="P5350">
            <v>1983.32</v>
          </cell>
          <cell r="Q5350">
            <v>2021.36</v>
          </cell>
          <cell r="R5350">
            <v>2056.94</v>
          </cell>
          <cell r="S5350">
            <v>2094.98</v>
          </cell>
          <cell r="T5350">
            <v>0</v>
          </cell>
          <cell r="U5350">
            <v>0</v>
          </cell>
          <cell r="V5350">
            <v>0</v>
          </cell>
          <cell r="W5350">
            <v>0</v>
          </cell>
          <cell r="X5350">
            <v>0</v>
          </cell>
          <cell r="Y5350">
            <v>0</v>
          </cell>
          <cell r="Z5350">
            <v>0</v>
          </cell>
          <cell r="AA5350">
            <v>0</v>
          </cell>
          <cell r="AB5350">
            <v>0</v>
          </cell>
          <cell r="AC5350">
            <v>0</v>
          </cell>
          <cell r="AD5350">
            <v>0</v>
          </cell>
          <cell r="AE5350">
            <v>0</v>
          </cell>
        </row>
        <row r="5351">
          <cell r="C5351" t="str">
            <v>S060400703</v>
          </cell>
          <cell r="D5351" t="str">
            <v>JOB-0600 JIG เจาะท่อ INLET OUTLET ECX-1013</v>
          </cell>
          <cell r="F5351" t="str">
            <v>JV0307026</v>
          </cell>
          <cell r="G5351">
            <v>37833</v>
          </cell>
          <cell r="H5351">
            <v>1</v>
          </cell>
          <cell r="I5351">
            <v>5237.7</v>
          </cell>
          <cell r="J5351">
            <v>350.8</v>
          </cell>
          <cell r="K5351">
            <v>37833</v>
          </cell>
          <cell r="N5351">
            <v>88.73</v>
          </cell>
          <cell r="O5351">
            <v>4886.8999999999996</v>
          </cell>
          <cell r="P5351">
            <v>4626.4399999999996</v>
          </cell>
          <cell r="Q5351">
            <v>4715.17</v>
          </cell>
          <cell r="R5351">
            <v>4798.17</v>
          </cell>
          <cell r="S5351">
            <v>4886.8999999999996</v>
          </cell>
          <cell r="T5351">
            <v>0</v>
          </cell>
          <cell r="U5351">
            <v>0</v>
          </cell>
          <cell r="V5351">
            <v>0</v>
          </cell>
          <cell r="W5351">
            <v>0</v>
          </cell>
          <cell r="X5351">
            <v>0</v>
          </cell>
          <cell r="Y5351">
            <v>0</v>
          </cell>
          <cell r="Z5351">
            <v>0</v>
          </cell>
          <cell r="AA5351">
            <v>0</v>
          </cell>
          <cell r="AB5351">
            <v>0</v>
          </cell>
          <cell r="AC5351">
            <v>0</v>
          </cell>
          <cell r="AD5351">
            <v>0</v>
          </cell>
          <cell r="AE5351">
            <v>0</v>
          </cell>
        </row>
        <row r="5352">
          <cell r="C5352" t="str">
            <v>S060400704</v>
          </cell>
          <cell r="D5352" t="str">
            <v>JOB-0605 JIG เจาะ HEADER 7/8 CCA-0247</v>
          </cell>
          <cell r="F5352" t="str">
            <v>JV0307026</v>
          </cell>
          <cell r="G5352">
            <v>37833</v>
          </cell>
          <cell r="H5352">
            <v>1</v>
          </cell>
          <cell r="I5352">
            <v>4321</v>
          </cell>
          <cell r="J5352">
            <v>289.38</v>
          </cell>
          <cell r="K5352">
            <v>37833</v>
          </cell>
          <cell r="N5352">
            <v>73.2</v>
          </cell>
          <cell r="O5352">
            <v>4031.62</v>
          </cell>
          <cell r="P5352">
            <v>3816.75</v>
          </cell>
          <cell r="Q5352">
            <v>3889.95</v>
          </cell>
          <cell r="R5352">
            <v>3958.42</v>
          </cell>
          <cell r="S5352">
            <v>4031.62</v>
          </cell>
          <cell r="T5352">
            <v>0</v>
          </cell>
          <cell r="U5352">
            <v>0</v>
          </cell>
          <cell r="V5352">
            <v>0</v>
          </cell>
          <cell r="W5352">
            <v>0</v>
          </cell>
          <cell r="X5352">
            <v>0</v>
          </cell>
          <cell r="Y5352">
            <v>0</v>
          </cell>
          <cell r="Z5352">
            <v>0</v>
          </cell>
          <cell r="AA5352">
            <v>0</v>
          </cell>
          <cell r="AB5352">
            <v>0</v>
          </cell>
          <cell r="AC5352">
            <v>0</v>
          </cell>
          <cell r="AD5352">
            <v>0</v>
          </cell>
          <cell r="AE5352">
            <v>0</v>
          </cell>
        </row>
        <row r="5353">
          <cell r="C5353" t="str">
            <v>S060400705</v>
          </cell>
          <cell r="D5353" t="str">
            <v>JOB-0608 JIG ดัดท่อ CU AL 3/16</v>
          </cell>
          <cell r="F5353" t="str">
            <v>JV0307026</v>
          </cell>
          <cell r="G5353">
            <v>37833</v>
          </cell>
          <cell r="H5353">
            <v>1</v>
          </cell>
          <cell r="I5353">
            <v>7054.75</v>
          </cell>
          <cell r="J5353">
            <v>472.6</v>
          </cell>
          <cell r="K5353">
            <v>37833</v>
          </cell>
          <cell r="N5353">
            <v>119.51</v>
          </cell>
          <cell r="O5353">
            <v>6582.15</v>
          </cell>
          <cell r="P5353">
            <v>6231.33</v>
          </cell>
          <cell r="Q5353">
            <v>6350.84</v>
          </cell>
          <cell r="R5353">
            <v>6462.64</v>
          </cell>
          <cell r="S5353">
            <v>6582.15</v>
          </cell>
          <cell r="T5353">
            <v>0</v>
          </cell>
          <cell r="U5353">
            <v>0</v>
          </cell>
          <cell r="V5353">
            <v>0</v>
          </cell>
          <cell r="W5353">
            <v>0</v>
          </cell>
          <cell r="X5353">
            <v>0</v>
          </cell>
          <cell r="Y5353">
            <v>0</v>
          </cell>
          <cell r="Z5353">
            <v>0</v>
          </cell>
          <cell r="AA5353">
            <v>0</v>
          </cell>
          <cell r="AB5353">
            <v>0</v>
          </cell>
          <cell r="AC5353">
            <v>0</v>
          </cell>
          <cell r="AD5353">
            <v>0</v>
          </cell>
          <cell r="AE5353">
            <v>0</v>
          </cell>
        </row>
        <row r="5354">
          <cell r="C5354" t="str">
            <v>S060400706</v>
          </cell>
          <cell r="D5354" t="str">
            <v>JOB-0608 JIG ดัดท่อ CU AL 3/16 R25</v>
          </cell>
          <cell r="F5354" t="str">
            <v>JV0307026</v>
          </cell>
          <cell r="G5354">
            <v>37833</v>
          </cell>
          <cell r="H5354">
            <v>1</v>
          </cell>
          <cell r="I5354">
            <v>6922.85</v>
          </cell>
          <cell r="J5354">
            <v>463.84</v>
          </cell>
          <cell r="K5354">
            <v>37833</v>
          </cell>
          <cell r="N5354">
            <v>117.27</v>
          </cell>
          <cell r="O5354">
            <v>6459.01</v>
          </cell>
          <cell r="P5354">
            <v>6114.76</v>
          </cell>
          <cell r="Q5354">
            <v>6232.03</v>
          </cell>
          <cell r="R5354">
            <v>6341.74</v>
          </cell>
          <cell r="S5354">
            <v>6459.01</v>
          </cell>
          <cell r="T5354">
            <v>0</v>
          </cell>
          <cell r="U5354">
            <v>0</v>
          </cell>
          <cell r="V5354">
            <v>0</v>
          </cell>
          <cell r="W5354">
            <v>0</v>
          </cell>
          <cell r="X5354">
            <v>0</v>
          </cell>
          <cell r="Y5354">
            <v>0</v>
          </cell>
          <cell r="Z5354">
            <v>0</v>
          </cell>
          <cell r="AA5354">
            <v>0</v>
          </cell>
          <cell r="AB5354">
            <v>0</v>
          </cell>
          <cell r="AC5354">
            <v>0</v>
          </cell>
          <cell r="AD5354">
            <v>0</v>
          </cell>
          <cell r="AE5354">
            <v>0</v>
          </cell>
        </row>
        <row r="5355">
          <cell r="C5355" t="str">
            <v>S060400707</v>
          </cell>
          <cell r="D5355" t="str">
            <v>JOB-0611 JIG เชื่อม HEATER ECX-0886</v>
          </cell>
          <cell r="F5355" t="str">
            <v>JV0307026</v>
          </cell>
          <cell r="G5355">
            <v>37833</v>
          </cell>
          <cell r="H5355">
            <v>1</v>
          </cell>
          <cell r="I5355">
            <v>4760.1000000000004</v>
          </cell>
          <cell r="J5355">
            <v>318.74</v>
          </cell>
          <cell r="K5355">
            <v>37833</v>
          </cell>
          <cell r="N5355">
            <v>80.64</v>
          </cell>
          <cell r="O5355">
            <v>4441.3599999999997</v>
          </cell>
          <cell r="P5355">
            <v>4204.6499999999996</v>
          </cell>
          <cell r="Q5355">
            <v>4285.29</v>
          </cell>
          <cell r="R5355">
            <v>4360.72</v>
          </cell>
          <cell r="S5355">
            <v>4441.3599999999997</v>
          </cell>
          <cell r="T5355">
            <v>0</v>
          </cell>
          <cell r="U5355">
            <v>0</v>
          </cell>
          <cell r="V5355">
            <v>0</v>
          </cell>
          <cell r="W5355">
            <v>0</v>
          </cell>
          <cell r="X5355">
            <v>0</v>
          </cell>
          <cell r="Y5355">
            <v>0</v>
          </cell>
          <cell r="Z5355">
            <v>0</v>
          </cell>
          <cell r="AA5355">
            <v>0</v>
          </cell>
          <cell r="AB5355">
            <v>0</v>
          </cell>
          <cell r="AC5355">
            <v>0</v>
          </cell>
          <cell r="AD5355">
            <v>0</v>
          </cell>
          <cell r="AE5355">
            <v>0</v>
          </cell>
        </row>
        <row r="5356">
          <cell r="C5356" t="str">
            <v>S060400708</v>
          </cell>
          <cell r="D5356" t="str">
            <v>JOB-0577 JIG เชื่อมประกอบ COIL ECX-0974</v>
          </cell>
          <cell r="F5356" t="str">
            <v>JV0307026</v>
          </cell>
          <cell r="G5356">
            <v>37833</v>
          </cell>
          <cell r="H5356">
            <v>1</v>
          </cell>
          <cell r="I5356">
            <v>9104.4</v>
          </cell>
          <cell r="J5356">
            <v>609.88</v>
          </cell>
          <cell r="K5356">
            <v>37833</v>
          </cell>
          <cell r="N5356">
            <v>154.22999999999999</v>
          </cell>
          <cell r="O5356">
            <v>8494.52</v>
          </cell>
          <cell r="P5356">
            <v>8041.78</v>
          </cell>
          <cell r="Q5356">
            <v>8196.01</v>
          </cell>
          <cell r="R5356">
            <v>8340.2900000000009</v>
          </cell>
          <cell r="S5356">
            <v>8494.52</v>
          </cell>
          <cell r="T5356">
            <v>0</v>
          </cell>
          <cell r="U5356">
            <v>0</v>
          </cell>
          <cell r="V5356">
            <v>0</v>
          </cell>
          <cell r="W5356">
            <v>0</v>
          </cell>
          <cell r="X5356">
            <v>0</v>
          </cell>
          <cell r="Y5356">
            <v>0</v>
          </cell>
          <cell r="Z5356">
            <v>0</v>
          </cell>
          <cell r="AA5356">
            <v>0</v>
          </cell>
          <cell r="AB5356">
            <v>0</v>
          </cell>
          <cell r="AC5356">
            <v>0</v>
          </cell>
          <cell r="AD5356">
            <v>0</v>
          </cell>
          <cell r="AE5356">
            <v>0</v>
          </cell>
        </row>
        <row r="5357">
          <cell r="C5357" t="str">
            <v>S060400709</v>
          </cell>
          <cell r="D5357" t="str">
            <v>JOB-0599 JIG ดัดท่อ 1/4</v>
          </cell>
          <cell r="F5357" t="str">
            <v>JV0307026</v>
          </cell>
          <cell r="G5357">
            <v>37833</v>
          </cell>
          <cell r="H5357">
            <v>1</v>
          </cell>
          <cell r="I5357">
            <v>7639.6</v>
          </cell>
          <cell r="J5357">
            <v>511.79</v>
          </cell>
          <cell r="K5357">
            <v>37833</v>
          </cell>
          <cell r="N5357">
            <v>129.41</v>
          </cell>
          <cell r="O5357">
            <v>7127.81</v>
          </cell>
          <cell r="P5357">
            <v>6747.93</v>
          </cell>
          <cell r="Q5357">
            <v>6877.34</v>
          </cell>
          <cell r="R5357">
            <v>6998.4</v>
          </cell>
          <cell r="S5357">
            <v>7127.81</v>
          </cell>
          <cell r="T5357">
            <v>0</v>
          </cell>
          <cell r="U5357">
            <v>0</v>
          </cell>
          <cell r="V5357">
            <v>0</v>
          </cell>
          <cell r="W5357">
            <v>0</v>
          </cell>
          <cell r="X5357">
            <v>0</v>
          </cell>
          <cell r="Y5357">
            <v>0</v>
          </cell>
          <cell r="Z5357">
            <v>0</v>
          </cell>
          <cell r="AA5357">
            <v>0</v>
          </cell>
          <cell r="AB5357">
            <v>0</v>
          </cell>
          <cell r="AC5357">
            <v>0</v>
          </cell>
          <cell r="AD5357">
            <v>0</v>
          </cell>
          <cell r="AE5357">
            <v>0</v>
          </cell>
        </row>
        <row r="5358">
          <cell r="C5358" t="str">
            <v>S060400710</v>
          </cell>
          <cell r="D5358" t="str">
            <v>JOB-0605 ทำหัวเทสรั่ว  ECA-0238</v>
          </cell>
          <cell r="F5358" t="str">
            <v>JV0307026</v>
          </cell>
          <cell r="G5358">
            <v>37833</v>
          </cell>
          <cell r="H5358">
            <v>4</v>
          </cell>
          <cell r="I5358">
            <v>1702.3</v>
          </cell>
          <cell r="J5358">
            <v>113.92</v>
          </cell>
          <cell r="K5358">
            <v>37833</v>
          </cell>
          <cell r="N5358">
            <v>28.84</v>
          </cell>
          <cell r="O5358">
            <v>1588.38</v>
          </cell>
          <cell r="P5358">
            <v>1503.72</v>
          </cell>
          <cell r="Q5358">
            <v>1532.56</v>
          </cell>
          <cell r="R5358">
            <v>1559.54</v>
          </cell>
          <cell r="S5358">
            <v>1588.38</v>
          </cell>
          <cell r="T5358">
            <v>0</v>
          </cell>
          <cell r="U5358">
            <v>0</v>
          </cell>
          <cell r="V5358">
            <v>0</v>
          </cell>
          <cell r="W5358">
            <v>0</v>
          </cell>
          <cell r="X5358">
            <v>0</v>
          </cell>
          <cell r="Y5358">
            <v>0</v>
          </cell>
          <cell r="Z5358">
            <v>0</v>
          </cell>
          <cell r="AA5358">
            <v>0</v>
          </cell>
          <cell r="AB5358">
            <v>0</v>
          </cell>
          <cell r="AC5358">
            <v>0</v>
          </cell>
          <cell r="AD5358">
            <v>0</v>
          </cell>
          <cell r="AE5358">
            <v>0</v>
          </cell>
        </row>
        <row r="5359">
          <cell r="C5359" t="str">
            <v>S060400711</v>
          </cell>
          <cell r="D5359" t="str">
            <v>JOB-0614 JIG TEST รั่ว BLOCK VALVE</v>
          </cell>
          <cell r="F5359" t="str">
            <v>JV0307026</v>
          </cell>
          <cell r="G5359">
            <v>37833</v>
          </cell>
          <cell r="H5359">
            <v>3</v>
          </cell>
          <cell r="I5359">
            <v>1358.2</v>
          </cell>
          <cell r="J5359">
            <v>90.91</v>
          </cell>
          <cell r="K5359">
            <v>37833</v>
          </cell>
          <cell r="N5359">
            <v>23.01</v>
          </cell>
          <cell r="O5359">
            <v>1267.29</v>
          </cell>
          <cell r="P5359">
            <v>1199.75</v>
          </cell>
          <cell r="Q5359">
            <v>1222.76</v>
          </cell>
          <cell r="R5359">
            <v>1244.28</v>
          </cell>
          <cell r="S5359">
            <v>1267.29</v>
          </cell>
          <cell r="T5359">
            <v>0</v>
          </cell>
          <cell r="U5359">
            <v>0</v>
          </cell>
          <cell r="V5359">
            <v>0</v>
          </cell>
          <cell r="W5359">
            <v>0</v>
          </cell>
          <cell r="X5359">
            <v>0</v>
          </cell>
          <cell r="Y5359">
            <v>0</v>
          </cell>
          <cell r="Z5359">
            <v>0</v>
          </cell>
          <cell r="AA5359">
            <v>0</v>
          </cell>
          <cell r="AB5359">
            <v>0</v>
          </cell>
          <cell r="AC5359">
            <v>0</v>
          </cell>
          <cell r="AD5359">
            <v>0</v>
          </cell>
          <cell r="AE5359">
            <v>0</v>
          </cell>
        </row>
        <row r="5360">
          <cell r="C5360" t="str">
            <v>S069900142</v>
          </cell>
          <cell r="D5360" t="str">
            <v>สายส่งน้ำดับเพลิงพร้อมข้อต่อ ขนาด 2.5"X30M</v>
          </cell>
          <cell r="F5360" t="str">
            <v>RR0308030</v>
          </cell>
          <cell r="G5360">
            <v>37838</v>
          </cell>
          <cell r="H5360">
            <v>2</v>
          </cell>
          <cell r="I5360">
            <v>7100</v>
          </cell>
          <cell r="J5360">
            <v>495.2</v>
          </cell>
          <cell r="K5360">
            <v>37838</v>
          </cell>
          <cell r="N5360">
            <v>120.27</v>
          </cell>
          <cell r="O5360">
            <v>6604.8</v>
          </cell>
          <cell r="P5360">
            <v>6251.75</v>
          </cell>
          <cell r="Q5360">
            <v>6372.02</v>
          </cell>
          <cell r="R5360">
            <v>6484.53</v>
          </cell>
          <cell r="S5360">
            <v>6604.8</v>
          </cell>
          <cell r="T5360">
            <v>0</v>
          </cell>
          <cell r="U5360">
            <v>0</v>
          </cell>
          <cell r="V5360">
            <v>0</v>
          </cell>
          <cell r="W5360">
            <v>0</v>
          </cell>
          <cell r="X5360">
            <v>0</v>
          </cell>
          <cell r="Y5360">
            <v>0</v>
          </cell>
          <cell r="Z5360">
            <v>0</v>
          </cell>
          <cell r="AA5360">
            <v>0</v>
          </cell>
          <cell r="AB5360">
            <v>0</v>
          </cell>
          <cell r="AC5360">
            <v>0</v>
          </cell>
          <cell r="AD5360">
            <v>0</v>
          </cell>
          <cell r="AE5360">
            <v>0</v>
          </cell>
        </row>
        <row r="5361">
          <cell r="C5361" t="str">
            <v>S069900143</v>
          </cell>
          <cell r="D5361" t="str">
            <v>สายส่งท่อดับเพลิงพร้อมข้อต่อ ขนาด 2.5"x20m</v>
          </cell>
          <cell r="F5361" t="str">
            <v>RR0308030</v>
          </cell>
          <cell r="G5361">
            <v>37838</v>
          </cell>
          <cell r="H5361">
            <v>1</v>
          </cell>
          <cell r="I5361">
            <v>2550</v>
          </cell>
          <cell r="J5361">
            <v>177.65</v>
          </cell>
          <cell r="K5361">
            <v>37838</v>
          </cell>
          <cell r="N5361">
            <v>43.2</v>
          </cell>
          <cell r="O5361">
            <v>2372.35</v>
          </cell>
          <cell r="P5361">
            <v>2245.54</v>
          </cell>
          <cell r="Q5361">
            <v>2288.7399999999998</v>
          </cell>
          <cell r="R5361">
            <v>2329.15</v>
          </cell>
          <cell r="S5361">
            <v>2372.35</v>
          </cell>
          <cell r="T5361">
            <v>0</v>
          </cell>
          <cell r="U5361">
            <v>0</v>
          </cell>
          <cell r="V5361">
            <v>0</v>
          </cell>
          <cell r="W5361">
            <v>0</v>
          </cell>
          <cell r="X5361">
            <v>0</v>
          </cell>
          <cell r="Y5361">
            <v>0</v>
          </cell>
          <cell r="Z5361">
            <v>0</v>
          </cell>
          <cell r="AA5361">
            <v>0</v>
          </cell>
          <cell r="AB5361">
            <v>0</v>
          </cell>
          <cell r="AC5361">
            <v>0</v>
          </cell>
          <cell r="AD5361">
            <v>0</v>
          </cell>
          <cell r="AE5361">
            <v>0</v>
          </cell>
        </row>
        <row r="5362">
          <cell r="C5362" t="str">
            <v>S060800318</v>
          </cell>
          <cell r="D5362" t="str">
            <v>ปั้มลม 1/2 HP พร้อมมอเตอร์ (64L)</v>
          </cell>
          <cell r="F5362" t="str">
            <v>RR0308078</v>
          </cell>
          <cell r="G5362">
            <v>37839</v>
          </cell>
          <cell r="H5362">
            <v>1</v>
          </cell>
          <cell r="I5362">
            <v>6630</v>
          </cell>
          <cell r="J5362">
            <v>465.84</v>
          </cell>
          <cell r="K5362">
            <v>37839</v>
          </cell>
          <cell r="N5362">
            <v>112.31</v>
          </cell>
          <cell r="O5362">
            <v>6164.16</v>
          </cell>
          <cell r="P5362">
            <v>5834.47</v>
          </cell>
          <cell r="Q5362">
            <v>5946.78</v>
          </cell>
          <cell r="R5362">
            <v>6051.85</v>
          </cell>
          <cell r="S5362">
            <v>6164.16</v>
          </cell>
          <cell r="T5362">
            <v>0</v>
          </cell>
          <cell r="U5362">
            <v>0</v>
          </cell>
          <cell r="V5362">
            <v>0</v>
          </cell>
          <cell r="W5362">
            <v>0</v>
          </cell>
          <cell r="X5362">
            <v>0</v>
          </cell>
          <cell r="Y5362">
            <v>0</v>
          </cell>
          <cell r="Z5362">
            <v>0</v>
          </cell>
          <cell r="AA5362">
            <v>0</v>
          </cell>
          <cell r="AB5362">
            <v>0</v>
          </cell>
          <cell r="AC5362">
            <v>0</v>
          </cell>
          <cell r="AD5362">
            <v>0</v>
          </cell>
          <cell r="AE5362">
            <v>0</v>
          </cell>
        </row>
        <row r="5363">
          <cell r="C5363" t="str">
            <v>S049900461</v>
          </cell>
          <cell r="D5363" t="str">
            <v>พัดลมพร้อมขาตั้ง 3 ขา 24"</v>
          </cell>
          <cell r="F5363" t="str">
            <v>RR0308086</v>
          </cell>
          <cell r="G5363">
            <v>37842</v>
          </cell>
          <cell r="H5363">
            <v>1</v>
          </cell>
          <cell r="I5363">
            <v>2250</v>
          </cell>
          <cell r="J5363">
            <v>161.76</v>
          </cell>
          <cell r="K5363">
            <v>37842</v>
          </cell>
          <cell r="N5363">
            <v>38.11</v>
          </cell>
          <cell r="O5363">
            <v>2088.2399999999998</v>
          </cell>
          <cell r="P5363">
            <v>1976.36</v>
          </cell>
          <cell r="Q5363">
            <v>2014.47</v>
          </cell>
          <cell r="R5363">
            <v>2050.13</v>
          </cell>
          <cell r="S5363">
            <v>2088.2399999999998</v>
          </cell>
          <cell r="T5363">
            <v>0</v>
          </cell>
          <cell r="U5363">
            <v>0</v>
          </cell>
          <cell r="V5363">
            <v>0</v>
          </cell>
          <cell r="W5363">
            <v>0</v>
          </cell>
          <cell r="X5363">
            <v>0</v>
          </cell>
          <cell r="Y5363">
            <v>0</v>
          </cell>
          <cell r="Z5363">
            <v>0</v>
          </cell>
          <cell r="AA5363">
            <v>0</v>
          </cell>
          <cell r="AB5363">
            <v>0</v>
          </cell>
          <cell r="AC5363">
            <v>0</v>
          </cell>
          <cell r="AD5363">
            <v>0</v>
          </cell>
          <cell r="AE5363">
            <v>0</v>
          </cell>
        </row>
        <row r="5364">
          <cell r="C5364" t="str">
            <v>S049900457</v>
          </cell>
          <cell r="D5364" t="str">
            <v>โต๊ะทำงานพร้อม เก้าอี้</v>
          </cell>
          <cell r="F5364" t="str">
            <v>RR0308089</v>
          </cell>
          <cell r="G5364">
            <v>37842</v>
          </cell>
          <cell r="H5364">
            <v>1</v>
          </cell>
          <cell r="I5364">
            <v>4145</v>
          </cell>
          <cell r="J5364">
            <v>297.98</v>
          </cell>
          <cell r="K5364">
            <v>37842</v>
          </cell>
          <cell r="N5364">
            <v>70.22</v>
          </cell>
          <cell r="O5364">
            <v>3847.02</v>
          </cell>
          <cell r="P5364">
            <v>3640.89</v>
          </cell>
          <cell r="Q5364">
            <v>3711.11</v>
          </cell>
          <cell r="R5364">
            <v>3776.8</v>
          </cell>
          <cell r="S5364">
            <v>3847.02</v>
          </cell>
          <cell r="T5364">
            <v>0</v>
          </cell>
          <cell r="U5364">
            <v>0</v>
          </cell>
          <cell r="V5364">
            <v>0</v>
          </cell>
          <cell r="W5364">
            <v>0</v>
          </cell>
          <cell r="X5364">
            <v>0</v>
          </cell>
          <cell r="Y5364">
            <v>0</v>
          </cell>
          <cell r="Z5364">
            <v>0</v>
          </cell>
          <cell r="AA5364">
            <v>0</v>
          </cell>
          <cell r="AB5364">
            <v>0</v>
          </cell>
          <cell r="AC5364">
            <v>0</v>
          </cell>
          <cell r="AD5364">
            <v>0</v>
          </cell>
          <cell r="AE5364">
            <v>0</v>
          </cell>
        </row>
        <row r="5365">
          <cell r="C5365" t="str">
            <v>S060800317</v>
          </cell>
          <cell r="D5365" t="str">
            <v>มอเตอร์มิตซูบิชิ 1/3 220V</v>
          </cell>
          <cell r="F5365" t="str">
            <v>RR0308113</v>
          </cell>
          <cell r="G5365">
            <v>37846</v>
          </cell>
          <cell r="H5365">
            <v>1</v>
          </cell>
          <cell r="I5365">
            <v>950</v>
          </cell>
          <cell r="J5365">
            <v>70.319999999999993</v>
          </cell>
          <cell r="K5365">
            <v>37846</v>
          </cell>
          <cell r="N5365">
            <v>16.09</v>
          </cell>
          <cell r="O5365">
            <v>879.68</v>
          </cell>
          <cell r="P5365">
            <v>832.45</v>
          </cell>
          <cell r="Q5365">
            <v>848.54</v>
          </cell>
          <cell r="R5365">
            <v>863.59</v>
          </cell>
          <cell r="S5365">
            <v>879.68</v>
          </cell>
          <cell r="T5365">
            <v>0</v>
          </cell>
          <cell r="U5365">
            <v>0</v>
          </cell>
          <cell r="V5365">
            <v>0</v>
          </cell>
          <cell r="W5365">
            <v>0</v>
          </cell>
          <cell r="X5365">
            <v>0</v>
          </cell>
          <cell r="Y5365">
            <v>0</v>
          </cell>
          <cell r="Z5365">
            <v>0</v>
          </cell>
          <cell r="AA5365">
            <v>0</v>
          </cell>
          <cell r="AB5365">
            <v>0</v>
          </cell>
          <cell r="AC5365">
            <v>0</v>
          </cell>
          <cell r="AD5365">
            <v>0</v>
          </cell>
          <cell r="AE5365">
            <v>0</v>
          </cell>
        </row>
        <row r="5366">
          <cell r="C5366" t="str">
            <v>S069900144</v>
          </cell>
          <cell r="D5366" t="str">
            <v>ปั้มพร้อมสวิทออโตเมติค</v>
          </cell>
          <cell r="F5366" t="str">
            <v>RR0308113</v>
          </cell>
          <cell r="G5366">
            <v>37846</v>
          </cell>
          <cell r="H5366">
            <v>1</v>
          </cell>
          <cell r="I5366">
            <v>9900</v>
          </cell>
          <cell r="J5366">
            <v>733.79</v>
          </cell>
          <cell r="K5366">
            <v>37846</v>
          </cell>
          <cell r="N5366">
            <v>167.7</v>
          </cell>
          <cell r="O5366">
            <v>9166.2099999999991</v>
          </cell>
          <cell r="P5366">
            <v>8673.92</v>
          </cell>
          <cell r="Q5366">
            <v>8841.6200000000008</v>
          </cell>
          <cell r="R5366">
            <v>8998.51</v>
          </cell>
          <cell r="S5366">
            <v>9166.2099999999991</v>
          </cell>
          <cell r="T5366">
            <v>0</v>
          </cell>
          <cell r="U5366">
            <v>0</v>
          </cell>
          <cell r="V5366">
            <v>0</v>
          </cell>
          <cell r="W5366">
            <v>0</v>
          </cell>
          <cell r="X5366">
            <v>0</v>
          </cell>
          <cell r="Y5366">
            <v>0</v>
          </cell>
          <cell r="Z5366">
            <v>0</v>
          </cell>
          <cell r="AA5366">
            <v>0</v>
          </cell>
          <cell r="AB5366">
            <v>0</v>
          </cell>
          <cell r="AC5366">
            <v>0</v>
          </cell>
          <cell r="AD5366">
            <v>0</v>
          </cell>
          <cell r="AE5366">
            <v>0</v>
          </cell>
        </row>
        <row r="5367">
          <cell r="C5367" t="str">
            <v>S049900458</v>
          </cell>
          <cell r="D5367" t="str">
            <v>เครื่องดับเพลิง ชนิดผงแห้ง 15 ปอนด์</v>
          </cell>
          <cell r="F5367" t="str">
            <v>RR0308116</v>
          </cell>
          <cell r="G5367">
            <v>37846</v>
          </cell>
          <cell r="H5367">
            <v>4</v>
          </cell>
          <cell r="I5367">
            <v>4000</v>
          </cell>
          <cell r="J5367">
            <v>296.39</v>
          </cell>
          <cell r="K5367">
            <v>37846</v>
          </cell>
          <cell r="N5367">
            <v>67.760000000000005</v>
          </cell>
          <cell r="O5367">
            <v>3703.61</v>
          </cell>
          <cell r="P5367">
            <v>3504.7</v>
          </cell>
          <cell r="Q5367">
            <v>3572.46</v>
          </cell>
          <cell r="R5367">
            <v>3635.85</v>
          </cell>
          <cell r="S5367">
            <v>3703.61</v>
          </cell>
          <cell r="T5367">
            <v>0</v>
          </cell>
          <cell r="U5367">
            <v>0</v>
          </cell>
          <cell r="V5367">
            <v>0</v>
          </cell>
          <cell r="W5367">
            <v>0</v>
          </cell>
          <cell r="X5367">
            <v>0</v>
          </cell>
          <cell r="Y5367">
            <v>0</v>
          </cell>
          <cell r="Z5367">
            <v>0</v>
          </cell>
          <cell r="AA5367">
            <v>0</v>
          </cell>
          <cell r="AB5367">
            <v>0</v>
          </cell>
          <cell r="AC5367">
            <v>0</v>
          </cell>
          <cell r="AD5367">
            <v>0</v>
          </cell>
          <cell r="AE5367">
            <v>0</v>
          </cell>
        </row>
        <row r="5368">
          <cell r="C5368" t="str">
            <v>S030300036</v>
          </cell>
          <cell r="D5368" t="str">
            <v>เครื่องปั้มลม MODEL 15T2A/XH20T5S-LN</v>
          </cell>
          <cell r="F5368" t="str">
            <v>RR0308237</v>
          </cell>
          <cell r="G5368">
            <v>37853</v>
          </cell>
          <cell r="H5368">
            <v>1</v>
          </cell>
          <cell r="I5368">
            <v>258000</v>
          </cell>
          <cell r="J5368">
            <v>20109.52</v>
          </cell>
          <cell r="K5368">
            <v>37853</v>
          </cell>
          <cell r="N5368">
            <v>4370.49</v>
          </cell>
          <cell r="O5368">
            <v>237890.48</v>
          </cell>
          <cell r="P5368">
            <v>225060.98</v>
          </cell>
          <cell r="Q5368">
            <v>229431.47</v>
          </cell>
          <cell r="R5368">
            <v>233519.99</v>
          </cell>
          <cell r="S5368">
            <v>237890.48</v>
          </cell>
          <cell r="T5368">
            <v>0</v>
          </cell>
          <cell r="U5368">
            <v>0</v>
          </cell>
          <cell r="V5368">
            <v>0</v>
          </cell>
          <cell r="W5368">
            <v>0</v>
          </cell>
          <cell r="X5368">
            <v>0</v>
          </cell>
          <cell r="Y5368">
            <v>0</v>
          </cell>
          <cell r="Z5368">
            <v>0</v>
          </cell>
          <cell r="AA5368">
            <v>0</v>
          </cell>
          <cell r="AB5368">
            <v>0</v>
          </cell>
          <cell r="AC5368">
            <v>0</v>
          </cell>
          <cell r="AD5368">
            <v>0</v>
          </cell>
          <cell r="AE5368">
            <v>0</v>
          </cell>
        </row>
        <row r="5369">
          <cell r="C5369" t="str">
            <v>S049900459</v>
          </cell>
          <cell r="D5369" t="str">
            <v>เครื่องพริ้นเตอร์ HP DESKJET 5160 WITH MOUSE SERIA</v>
          </cell>
          <cell r="F5369" t="str">
            <v>RR0308241</v>
          </cell>
          <cell r="G5369">
            <v>37852</v>
          </cell>
          <cell r="H5369">
            <v>1</v>
          </cell>
          <cell r="I5369">
            <v>6650</v>
          </cell>
          <cell r="J5369">
            <v>514.57000000000005</v>
          </cell>
          <cell r="K5369">
            <v>37852</v>
          </cell>
          <cell r="N5369">
            <v>112.65</v>
          </cell>
          <cell r="O5369">
            <v>6135.43</v>
          </cell>
          <cell r="P5369">
            <v>5804.75</v>
          </cell>
          <cell r="Q5369">
            <v>5917.4</v>
          </cell>
          <cell r="R5369">
            <v>6022.78</v>
          </cell>
          <cell r="S5369">
            <v>6135.43</v>
          </cell>
          <cell r="T5369">
            <v>0</v>
          </cell>
          <cell r="U5369">
            <v>0</v>
          </cell>
          <cell r="V5369">
            <v>0</v>
          </cell>
          <cell r="W5369">
            <v>0</v>
          </cell>
          <cell r="X5369">
            <v>0</v>
          </cell>
          <cell r="Y5369">
            <v>0</v>
          </cell>
          <cell r="Z5369">
            <v>0</v>
          </cell>
          <cell r="AA5369">
            <v>0</v>
          </cell>
          <cell r="AB5369">
            <v>0</v>
          </cell>
          <cell r="AC5369">
            <v>0</v>
          </cell>
          <cell r="AD5369">
            <v>0</v>
          </cell>
          <cell r="AE5369">
            <v>0</v>
          </cell>
        </row>
        <row r="5370">
          <cell r="C5370" t="str">
            <v>S049900460</v>
          </cell>
          <cell r="D5370" t="str">
            <v>COMPUTER INTEL CALERON</v>
          </cell>
          <cell r="F5370" t="str">
            <v>RR0308242</v>
          </cell>
          <cell r="G5370">
            <v>37852</v>
          </cell>
          <cell r="H5370">
            <v>1</v>
          </cell>
          <cell r="I5370">
            <v>16980</v>
          </cell>
          <cell r="J5370">
            <v>1314.17</v>
          </cell>
          <cell r="K5370">
            <v>37852</v>
          </cell>
          <cell r="N5370">
            <v>287.64</v>
          </cell>
          <cell r="O5370">
            <v>15665.83</v>
          </cell>
          <cell r="P5370">
            <v>14821.47</v>
          </cell>
          <cell r="Q5370">
            <v>15109.11</v>
          </cell>
          <cell r="R5370">
            <v>15378.19</v>
          </cell>
          <cell r="S5370">
            <v>15665.83</v>
          </cell>
          <cell r="T5370">
            <v>0</v>
          </cell>
          <cell r="U5370">
            <v>0</v>
          </cell>
          <cell r="V5370">
            <v>0</v>
          </cell>
          <cell r="W5370">
            <v>0</v>
          </cell>
          <cell r="X5370">
            <v>0</v>
          </cell>
          <cell r="Y5370">
            <v>0</v>
          </cell>
          <cell r="Z5370">
            <v>0</v>
          </cell>
          <cell r="AA5370">
            <v>0</v>
          </cell>
          <cell r="AB5370">
            <v>0</v>
          </cell>
          <cell r="AC5370">
            <v>0</v>
          </cell>
          <cell r="AD5370">
            <v>0</v>
          </cell>
          <cell r="AE5370">
            <v>0</v>
          </cell>
        </row>
        <row r="5371">
          <cell r="C5371" t="str">
            <v>H067700042</v>
          </cell>
          <cell r="D5371" t="str">
            <v>สว่านไฟฟ้า</v>
          </cell>
          <cell r="F5371" t="str">
            <v>RR0308244</v>
          </cell>
          <cell r="G5371">
            <v>37853</v>
          </cell>
          <cell r="H5371">
            <v>1</v>
          </cell>
          <cell r="I5371">
            <v>1600</v>
          </cell>
          <cell r="J5371">
            <v>124.71</v>
          </cell>
          <cell r="K5371">
            <v>37853</v>
          </cell>
          <cell r="N5371">
            <v>27.1</v>
          </cell>
          <cell r="O5371">
            <v>1475.29</v>
          </cell>
          <cell r="P5371">
            <v>1395.73</v>
          </cell>
          <cell r="Q5371">
            <v>1422.83</v>
          </cell>
          <cell r="R5371">
            <v>1448.19</v>
          </cell>
          <cell r="S5371">
            <v>1475.29</v>
          </cell>
          <cell r="T5371">
            <v>0</v>
          </cell>
          <cell r="U5371">
            <v>0</v>
          </cell>
          <cell r="V5371">
            <v>0</v>
          </cell>
          <cell r="W5371">
            <v>0</v>
          </cell>
          <cell r="X5371">
            <v>0</v>
          </cell>
          <cell r="Y5371">
            <v>0</v>
          </cell>
          <cell r="Z5371">
            <v>0</v>
          </cell>
          <cell r="AA5371">
            <v>0</v>
          </cell>
          <cell r="AB5371">
            <v>0</v>
          </cell>
          <cell r="AC5371">
            <v>0</v>
          </cell>
          <cell r="AD5371">
            <v>0</v>
          </cell>
          <cell r="AE5371">
            <v>0</v>
          </cell>
        </row>
        <row r="5372">
          <cell r="C5372" t="str">
            <v>S049900463</v>
          </cell>
          <cell r="D5372" t="str">
            <v>กล้อง PC CAMERA CM 10701</v>
          </cell>
          <cell r="E5372" t="str">
            <v>P</v>
          </cell>
          <cell r="F5372" t="str">
            <v>PV61430699</v>
          </cell>
          <cell r="G5372">
            <v>37841</v>
          </cell>
          <cell r="H5372">
            <v>1</v>
          </cell>
          <cell r="I5372">
            <v>1300</v>
          </cell>
          <cell r="J5372">
            <v>92.84</v>
          </cell>
          <cell r="K5372">
            <v>37841</v>
          </cell>
          <cell r="N5372">
            <v>22.02</v>
          </cell>
          <cell r="O5372">
            <v>1207.1600000000001</v>
          </cell>
          <cell r="P5372">
            <v>1142.52</v>
          </cell>
          <cell r="Q5372">
            <v>1164.54</v>
          </cell>
          <cell r="R5372">
            <v>1185.1400000000001</v>
          </cell>
          <cell r="S5372">
            <v>1207.1600000000001</v>
          </cell>
          <cell r="T5372">
            <v>0</v>
          </cell>
          <cell r="U5372">
            <v>0</v>
          </cell>
          <cell r="V5372">
            <v>0</v>
          </cell>
          <cell r="W5372">
            <v>0</v>
          </cell>
          <cell r="X5372">
            <v>0</v>
          </cell>
          <cell r="Y5372">
            <v>0</v>
          </cell>
          <cell r="Z5372">
            <v>0</v>
          </cell>
          <cell r="AA5372">
            <v>0</v>
          </cell>
          <cell r="AB5372">
            <v>0</v>
          </cell>
          <cell r="AC5372">
            <v>0</v>
          </cell>
          <cell r="AD5372">
            <v>0</v>
          </cell>
          <cell r="AE5372">
            <v>0</v>
          </cell>
        </row>
        <row r="5373">
          <cell r="C5373" t="str">
            <v>S049900462</v>
          </cell>
          <cell r="D5373" t="str">
            <v>พัดลมอุตสาหกรรม 24"</v>
          </cell>
          <cell r="F5373" t="str">
            <v>RR0308324</v>
          </cell>
          <cell r="G5373">
            <v>37860</v>
          </cell>
          <cell r="H5373">
            <v>1</v>
          </cell>
          <cell r="I5373">
            <v>1900</v>
          </cell>
          <cell r="J5373">
            <v>155.47</v>
          </cell>
          <cell r="K5373">
            <v>37860</v>
          </cell>
          <cell r="N5373">
            <v>32.19</v>
          </cell>
          <cell r="O5373">
            <v>1744.53</v>
          </cell>
          <cell r="P5373">
            <v>1650.04</v>
          </cell>
          <cell r="Q5373">
            <v>1682.23</v>
          </cell>
          <cell r="R5373">
            <v>1712.34</v>
          </cell>
          <cell r="S5373">
            <v>1744.53</v>
          </cell>
          <cell r="T5373">
            <v>0</v>
          </cell>
          <cell r="U5373">
            <v>0</v>
          </cell>
          <cell r="V5373">
            <v>0</v>
          </cell>
          <cell r="W5373">
            <v>0</v>
          </cell>
          <cell r="X5373">
            <v>0</v>
          </cell>
          <cell r="Y5373">
            <v>0</v>
          </cell>
          <cell r="Z5373">
            <v>0</v>
          </cell>
          <cell r="AA5373">
            <v>0</v>
          </cell>
          <cell r="AB5373">
            <v>0</v>
          </cell>
          <cell r="AC5373">
            <v>0</v>
          </cell>
          <cell r="AD5373">
            <v>0</v>
          </cell>
          <cell r="AE5373">
            <v>0</v>
          </cell>
        </row>
        <row r="5374">
          <cell r="C5374" t="str">
            <v>S070201187</v>
          </cell>
          <cell r="D5374" t="str">
            <v>JOB-0605 แม่พิมพ์ปั้มลม HEADER ท่อ 7/8 CCA-0247</v>
          </cell>
          <cell r="F5374" t="str">
            <v>JV0308024</v>
          </cell>
          <cell r="G5374">
            <v>37864</v>
          </cell>
          <cell r="H5374">
            <v>1</v>
          </cell>
          <cell r="I5374">
            <v>13044.8</v>
          </cell>
          <cell r="J5374">
            <v>1095.3599999999999</v>
          </cell>
          <cell r="K5374">
            <v>37864</v>
          </cell>
          <cell r="N5374">
            <v>220.98</v>
          </cell>
          <cell r="O5374">
            <v>11949.44</v>
          </cell>
          <cell r="P5374">
            <v>11300.76</v>
          </cell>
          <cell r="Q5374">
            <v>11521.74</v>
          </cell>
          <cell r="R5374">
            <v>11728.46</v>
          </cell>
          <cell r="S5374">
            <v>11949.44</v>
          </cell>
          <cell r="T5374">
            <v>0</v>
          </cell>
          <cell r="U5374">
            <v>0</v>
          </cell>
          <cell r="V5374">
            <v>0</v>
          </cell>
          <cell r="W5374">
            <v>0</v>
          </cell>
          <cell r="X5374">
            <v>0</v>
          </cell>
          <cell r="Y5374">
            <v>0</v>
          </cell>
          <cell r="Z5374">
            <v>0</v>
          </cell>
          <cell r="AA5374">
            <v>0</v>
          </cell>
          <cell r="AB5374">
            <v>0</v>
          </cell>
          <cell r="AC5374">
            <v>0</v>
          </cell>
          <cell r="AD5374">
            <v>0</v>
          </cell>
          <cell r="AE5374">
            <v>0</v>
          </cell>
        </row>
        <row r="5375">
          <cell r="C5375" t="str">
            <v>S070201188</v>
          </cell>
          <cell r="D5375" t="str">
            <v>JOB-0610 แม่พิมพ์ปั้มสะโพก 2 ทาง</v>
          </cell>
          <cell r="F5375" t="str">
            <v>JV0308024</v>
          </cell>
          <cell r="G5375">
            <v>37864</v>
          </cell>
          <cell r="H5375">
            <v>1</v>
          </cell>
          <cell r="I5375">
            <v>3685.3</v>
          </cell>
          <cell r="J5375">
            <v>309.47000000000003</v>
          </cell>
          <cell r="K5375">
            <v>37864</v>
          </cell>
          <cell r="N5375">
            <v>62.43</v>
          </cell>
          <cell r="O5375">
            <v>3375.83</v>
          </cell>
          <cell r="P5375">
            <v>3192.57</v>
          </cell>
          <cell r="Q5375">
            <v>3255</v>
          </cell>
          <cell r="R5375">
            <v>3313.4</v>
          </cell>
          <cell r="S5375">
            <v>3375.83</v>
          </cell>
          <cell r="T5375">
            <v>0</v>
          </cell>
          <cell r="U5375">
            <v>0</v>
          </cell>
          <cell r="V5375">
            <v>0</v>
          </cell>
          <cell r="W5375">
            <v>0</v>
          </cell>
          <cell r="X5375">
            <v>0</v>
          </cell>
          <cell r="Y5375">
            <v>0</v>
          </cell>
          <cell r="Z5375">
            <v>0</v>
          </cell>
          <cell r="AA5375">
            <v>0</v>
          </cell>
          <cell r="AB5375">
            <v>0</v>
          </cell>
          <cell r="AC5375">
            <v>0</v>
          </cell>
          <cell r="AD5375">
            <v>0</v>
          </cell>
          <cell r="AE5375">
            <v>0</v>
          </cell>
        </row>
        <row r="5376">
          <cell r="C5376" t="str">
            <v>S070201189</v>
          </cell>
          <cell r="D5376" t="str">
            <v>JOB-07-028 แม่พิมพ์เจาะ 6.5MM</v>
          </cell>
          <cell r="F5376" t="str">
            <v>JV0308024</v>
          </cell>
          <cell r="G5376">
            <v>37864</v>
          </cell>
          <cell r="H5376">
            <v>1</v>
          </cell>
          <cell r="I5376">
            <v>1355.8</v>
          </cell>
          <cell r="J5376">
            <v>113.76</v>
          </cell>
          <cell r="K5376">
            <v>37864</v>
          </cell>
          <cell r="N5376">
            <v>22.97</v>
          </cell>
          <cell r="O5376">
            <v>1242.04</v>
          </cell>
          <cell r="P5376">
            <v>1174.6099999999999</v>
          </cell>
          <cell r="Q5376">
            <v>1197.58</v>
          </cell>
          <cell r="R5376">
            <v>1219.07</v>
          </cell>
          <cell r="S5376">
            <v>1242.04</v>
          </cell>
          <cell r="T5376">
            <v>0</v>
          </cell>
          <cell r="U5376">
            <v>0</v>
          </cell>
          <cell r="V5376">
            <v>0</v>
          </cell>
          <cell r="W5376">
            <v>0</v>
          </cell>
          <cell r="X5376">
            <v>0</v>
          </cell>
          <cell r="Y5376">
            <v>0</v>
          </cell>
          <cell r="Z5376">
            <v>0</v>
          </cell>
          <cell r="AA5376">
            <v>0</v>
          </cell>
          <cell r="AB5376">
            <v>0</v>
          </cell>
          <cell r="AC5376">
            <v>0</v>
          </cell>
          <cell r="AD5376">
            <v>0</v>
          </cell>
          <cell r="AE5376">
            <v>0</v>
          </cell>
        </row>
        <row r="5377">
          <cell r="C5377" t="str">
            <v>S070201190</v>
          </cell>
          <cell r="D5377" t="str">
            <v>JOB-027 แม่พิมพ์เจาะ 6.5MM</v>
          </cell>
          <cell r="F5377" t="str">
            <v>JV0308024</v>
          </cell>
          <cell r="G5377">
            <v>37864</v>
          </cell>
          <cell r="H5377">
            <v>1</v>
          </cell>
          <cell r="I5377">
            <v>1097.81</v>
          </cell>
          <cell r="J5377">
            <v>92.04</v>
          </cell>
          <cell r="K5377">
            <v>37864</v>
          </cell>
          <cell r="N5377">
            <v>18.600000000000001</v>
          </cell>
          <cell r="O5377">
            <v>1005.77</v>
          </cell>
          <cell r="P5377">
            <v>951.17</v>
          </cell>
          <cell r="Q5377">
            <v>969.77</v>
          </cell>
          <cell r="R5377">
            <v>987.17</v>
          </cell>
          <cell r="S5377">
            <v>1005.77</v>
          </cell>
          <cell r="T5377">
            <v>0</v>
          </cell>
          <cell r="U5377">
            <v>0</v>
          </cell>
          <cell r="V5377">
            <v>0</v>
          </cell>
          <cell r="W5377">
            <v>0</v>
          </cell>
          <cell r="X5377">
            <v>0</v>
          </cell>
          <cell r="Y5377">
            <v>0</v>
          </cell>
          <cell r="Z5377">
            <v>0</v>
          </cell>
          <cell r="AA5377">
            <v>0</v>
          </cell>
          <cell r="AB5377">
            <v>0</v>
          </cell>
          <cell r="AC5377">
            <v>0</v>
          </cell>
          <cell r="AD5377">
            <v>0</v>
          </cell>
          <cell r="AE5377">
            <v>0</v>
          </cell>
        </row>
        <row r="5378">
          <cell r="C5378" t="str">
            <v>S070201191</v>
          </cell>
          <cell r="D5378" t="str">
            <v>JOB-022 แม่พิมพ์ขึ้นรูป END PLATE -RB CCA-0410</v>
          </cell>
          <cell r="F5378" t="str">
            <v>JV0308024</v>
          </cell>
          <cell r="G5378">
            <v>37864</v>
          </cell>
          <cell r="H5378">
            <v>12</v>
          </cell>
          <cell r="I5378">
            <v>3615</v>
          </cell>
          <cell r="J5378">
            <v>303.52</v>
          </cell>
          <cell r="K5378">
            <v>37864</v>
          </cell>
          <cell r="N5378">
            <v>61.24</v>
          </cell>
          <cell r="O5378">
            <v>3311.48</v>
          </cell>
          <cell r="P5378">
            <v>3131.71</v>
          </cell>
          <cell r="Q5378">
            <v>3192.95</v>
          </cell>
          <cell r="R5378">
            <v>3250.24</v>
          </cell>
          <cell r="S5378">
            <v>3311.48</v>
          </cell>
          <cell r="T5378">
            <v>0</v>
          </cell>
          <cell r="U5378">
            <v>0</v>
          </cell>
          <cell r="V5378">
            <v>0</v>
          </cell>
          <cell r="W5378">
            <v>0</v>
          </cell>
          <cell r="X5378">
            <v>0</v>
          </cell>
          <cell r="Y5378">
            <v>0</v>
          </cell>
          <cell r="Z5378">
            <v>0</v>
          </cell>
          <cell r="AA5378">
            <v>0</v>
          </cell>
          <cell r="AB5378">
            <v>0</v>
          </cell>
          <cell r="AC5378">
            <v>0</v>
          </cell>
          <cell r="AD5378">
            <v>0</v>
          </cell>
          <cell r="AE5378">
            <v>0</v>
          </cell>
        </row>
        <row r="5379">
          <cell r="C5379" t="str">
            <v>S070201192</v>
          </cell>
          <cell r="D5379" t="str">
            <v>JOB-07-023 แม่พิมพ์ขึ้นรูป END PLATE HB CCA-0410</v>
          </cell>
          <cell r="F5379" t="str">
            <v>JV0308024</v>
          </cell>
          <cell r="G5379">
            <v>37864</v>
          </cell>
          <cell r="H5379">
            <v>1</v>
          </cell>
          <cell r="I5379">
            <v>5061</v>
          </cell>
          <cell r="J5379">
            <v>425.01</v>
          </cell>
          <cell r="K5379">
            <v>37864</v>
          </cell>
          <cell r="N5379">
            <v>85.73</v>
          </cell>
          <cell r="O5379">
            <v>4635.99</v>
          </cell>
          <cell r="P5379">
            <v>4384.33</v>
          </cell>
          <cell r="Q5379">
            <v>4470.0600000000004</v>
          </cell>
          <cell r="R5379">
            <v>4550.26</v>
          </cell>
          <cell r="S5379">
            <v>4635.99</v>
          </cell>
          <cell r="T5379">
            <v>0</v>
          </cell>
          <cell r="U5379">
            <v>0</v>
          </cell>
          <cell r="V5379">
            <v>0</v>
          </cell>
          <cell r="W5379">
            <v>0</v>
          </cell>
          <cell r="X5379">
            <v>0</v>
          </cell>
          <cell r="Y5379">
            <v>0</v>
          </cell>
          <cell r="Z5379">
            <v>0</v>
          </cell>
          <cell r="AA5379">
            <v>0</v>
          </cell>
          <cell r="AB5379">
            <v>0</v>
          </cell>
          <cell r="AC5379">
            <v>0</v>
          </cell>
          <cell r="AD5379">
            <v>0</v>
          </cell>
          <cell r="AE5379">
            <v>0</v>
          </cell>
        </row>
        <row r="5380">
          <cell r="C5380" t="str">
            <v>S070201193</v>
          </cell>
          <cell r="D5380" t="str">
            <v>JOB-034 แม่พิมพ์ SLOT 388X14.5 6.5X15 6.5X13</v>
          </cell>
          <cell r="F5380" t="str">
            <v>JV0308024</v>
          </cell>
          <cell r="G5380">
            <v>37864</v>
          </cell>
          <cell r="H5380">
            <v>1</v>
          </cell>
          <cell r="I5380">
            <v>2410</v>
          </cell>
          <cell r="J5380">
            <v>202.19</v>
          </cell>
          <cell r="K5380">
            <v>37864</v>
          </cell>
          <cell r="N5380">
            <v>40.83</v>
          </cell>
          <cell r="O5380">
            <v>2207.81</v>
          </cell>
          <cell r="P5380">
            <v>2087.96</v>
          </cell>
          <cell r="Q5380">
            <v>2128.79</v>
          </cell>
          <cell r="R5380">
            <v>2166.98</v>
          </cell>
          <cell r="S5380">
            <v>2207.81</v>
          </cell>
          <cell r="T5380">
            <v>0</v>
          </cell>
          <cell r="U5380">
            <v>0</v>
          </cell>
          <cell r="V5380">
            <v>0</v>
          </cell>
          <cell r="W5380">
            <v>0</v>
          </cell>
          <cell r="X5380">
            <v>0</v>
          </cell>
          <cell r="Y5380">
            <v>0</v>
          </cell>
          <cell r="Z5380">
            <v>0</v>
          </cell>
          <cell r="AA5380">
            <v>0</v>
          </cell>
          <cell r="AB5380">
            <v>0</v>
          </cell>
          <cell r="AC5380">
            <v>0</v>
          </cell>
          <cell r="AD5380">
            <v>0</v>
          </cell>
          <cell r="AE5380">
            <v>0</v>
          </cell>
        </row>
        <row r="5381">
          <cell r="C5381" t="str">
            <v>S070201194</v>
          </cell>
          <cell r="D5381" t="str">
            <v>JOB-005 แม่พิมพ์เจาะรู COLLAR 3.2MM</v>
          </cell>
          <cell r="F5381" t="str">
            <v>JV0308024</v>
          </cell>
          <cell r="G5381">
            <v>37864</v>
          </cell>
          <cell r="H5381">
            <v>1</v>
          </cell>
          <cell r="I5381">
            <v>1135.06</v>
          </cell>
          <cell r="J5381">
            <v>95.28</v>
          </cell>
          <cell r="K5381">
            <v>37864</v>
          </cell>
          <cell r="N5381">
            <v>19.23</v>
          </cell>
          <cell r="O5381">
            <v>1039.78</v>
          </cell>
          <cell r="P5381">
            <v>983.33</v>
          </cell>
          <cell r="Q5381">
            <v>1002.56</v>
          </cell>
          <cell r="R5381">
            <v>1020.55</v>
          </cell>
          <cell r="S5381">
            <v>1039.78</v>
          </cell>
          <cell r="T5381">
            <v>0</v>
          </cell>
          <cell r="U5381">
            <v>0</v>
          </cell>
          <cell r="V5381">
            <v>0</v>
          </cell>
          <cell r="W5381">
            <v>0</v>
          </cell>
          <cell r="X5381">
            <v>0</v>
          </cell>
          <cell r="Y5381">
            <v>0</v>
          </cell>
          <cell r="Z5381">
            <v>0</v>
          </cell>
          <cell r="AA5381">
            <v>0</v>
          </cell>
          <cell r="AB5381">
            <v>0</v>
          </cell>
          <cell r="AC5381">
            <v>0</v>
          </cell>
          <cell r="AD5381">
            <v>0</v>
          </cell>
          <cell r="AE5381">
            <v>0</v>
          </cell>
        </row>
        <row r="5382">
          <cell r="C5382" t="str">
            <v>S070201195</v>
          </cell>
          <cell r="D5382" t="str">
            <v>JOB-010-006</v>
          </cell>
          <cell r="F5382" t="str">
            <v>JV0308024</v>
          </cell>
          <cell r="G5382">
            <v>37864</v>
          </cell>
          <cell r="H5382">
            <v>1</v>
          </cell>
          <cell r="I5382">
            <v>2289.5</v>
          </cell>
          <cell r="J5382">
            <v>192.23</v>
          </cell>
          <cell r="K5382">
            <v>37864</v>
          </cell>
          <cell r="N5382">
            <v>38.78</v>
          </cell>
          <cell r="O5382">
            <v>2097.27</v>
          </cell>
          <cell r="P5382">
            <v>1983.43</v>
          </cell>
          <cell r="Q5382">
            <v>2022.21</v>
          </cell>
          <cell r="R5382">
            <v>2058.4899999999998</v>
          </cell>
          <cell r="S5382">
            <v>2097.27</v>
          </cell>
          <cell r="T5382">
            <v>0</v>
          </cell>
          <cell r="U5382">
            <v>0</v>
          </cell>
          <cell r="V5382">
            <v>0</v>
          </cell>
          <cell r="W5382">
            <v>0</v>
          </cell>
          <cell r="X5382">
            <v>0</v>
          </cell>
          <cell r="Y5382">
            <v>0</v>
          </cell>
          <cell r="Z5382">
            <v>0</v>
          </cell>
          <cell r="AA5382">
            <v>0</v>
          </cell>
          <cell r="AB5382">
            <v>0</v>
          </cell>
          <cell r="AC5382">
            <v>0</v>
          </cell>
          <cell r="AD5382">
            <v>0</v>
          </cell>
          <cell r="AE5382">
            <v>0</v>
          </cell>
        </row>
        <row r="5383">
          <cell r="C5383" t="str">
            <v>S070201196</v>
          </cell>
          <cell r="D5383" t="str">
            <v>JOB-004 แม่พิมพ์ตัดเจาะ EVAP</v>
          </cell>
          <cell r="F5383" t="str">
            <v>JV0308024</v>
          </cell>
          <cell r="G5383">
            <v>37864</v>
          </cell>
          <cell r="H5383">
            <v>1</v>
          </cell>
          <cell r="I5383">
            <v>6266</v>
          </cell>
          <cell r="J5383">
            <v>526.07000000000005</v>
          </cell>
          <cell r="K5383">
            <v>37864</v>
          </cell>
          <cell r="N5383">
            <v>106.15</v>
          </cell>
          <cell r="O5383">
            <v>5739.93</v>
          </cell>
          <cell r="P5383">
            <v>5428.33</v>
          </cell>
          <cell r="Q5383">
            <v>5534.48</v>
          </cell>
          <cell r="R5383">
            <v>5633.78</v>
          </cell>
          <cell r="S5383">
            <v>5739.93</v>
          </cell>
          <cell r="T5383">
            <v>0</v>
          </cell>
          <cell r="U5383">
            <v>0</v>
          </cell>
          <cell r="V5383">
            <v>0</v>
          </cell>
          <cell r="W5383">
            <v>0</v>
          </cell>
          <cell r="X5383">
            <v>0</v>
          </cell>
          <cell r="Y5383">
            <v>0</v>
          </cell>
          <cell r="Z5383">
            <v>0</v>
          </cell>
          <cell r="AA5383">
            <v>0</v>
          </cell>
          <cell r="AB5383">
            <v>0</v>
          </cell>
          <cell r="AC5383">
            <v>0</v>
          </cell>
          <cell r="AD5383">
            <v>0</v>
          </cell>
          <cell r="AE5383">
            <v>0</v>
          </cell>
        </row>
        <row r="5384">
          <cell r="C5384" t="str">
            <v>S070201197</v>
          </cell>
          <cell r="D5384" t="str">
            <v>JOB-004 แม่พิมพ์ BLANK SPEED NUT MO</v>
          </cell>
          <cell r="F5384" t="str">
            <v>JV0308024</v>
          </cell>
          <cell r="G5384">
            <v>37864</v>
          </cell>
          <cell r="H5384">
            <v>1</v>
          </cell>
          <cell r="I5384">
            <v>4338</v>
          </cell>
          <cell r="J5384">
            <v>364.16</v>
          </cell>
          <cell r="K5384">
            <v>37864</v>
          </cell>
          <cell r="N5384">
            <v>73.489999999999995</v>
          </cell>
          <cell r="O5384">
            <v>3973.84</v>
          </cell>
          <cell r="P5384">
            <v>3758.12</v>
          </cell>
          <cell r="Q5384">
            <v>3831.61</v>
          </cell>
          <cell r="R5384">
            <v>3900.35</v>
          </cell>
          <cell r="S5384">
            <v>3973.84</v>
          </cell>
          <cell r="T5384">
            <v>0</v>
          </cell>
          <cell r="U5384">
            <v>0</v>
          </cell>
          <cell r="V5384">
            <v>0</v>
          </cell>
          <cell r="W5384">
            <v>0</v>
          </cell>
          <cell r="X5384">
            <v>0</v>
          </cell>
          <cell r="Y5384">
            <v>0</v>
          </cell>
          <cell r="Z5384">
            <v>0</v>
          </cell>
          <cell r="AA5384">
            <v>0</v>
          </cell>
          <cell r="AB5384">
            <v>0</v>
          </cell>
          <cell r="AC5384">
            <v>0</v>
          </cell>
          <cell r="AD5384">
            <v>0</v>
          </cell>
          <cell r="AE5384">
            <v>0</v>
          </cell>
        </row>
        <row r="5385">
          <cell r="C5385" t="str">
            <v>S070201198</v>
          </cell>
          <cell r="D5385" t="str">
            <v>JOB-004 แม่พิมพ์เจาะฝาบน</v>
          </cell>
          <cell r="F5385" t="str">
            <v>JV0308024</v>
          </cell>
          <cell r="G5385">
            <v>37864</v>
          </cell>
          <cell r="H5385">
            <v>1</v>
          </cell>
          <cell r="I5385">
            <v>1205</v>
          </cell>
          <cell r="J5385">
            <v>101.15</v>
          </cell>
          <cell r="K5385">
            <v>37864</v>
          </cell>
          <cell r="N5385">
            <v>20.41</v>
          </cell>
          <cell r="O5385">
            <v>1103.8499999999999</v>
          </cell>
          <cell r="P5385">
            <v>1043.93</v>
          </cell>
          <cell r="Q5385">
            <v>1064.3399999999999</v>
          </cell>
          <cell r="R5385">
            <v>1083.44</v>
          </cell>
          <cell r="S5385">
            <v>1103.8499999999999</v>
          </cell>
          <cell r="T5385">
            <v>0</v>
          </cell>
          <cell r="U5385">
            <v>0</v>
          </cell>
          <cell r="V5385">
            <v>0</v>
          </cell>
          <cell r="W5385">
            <v>0</v>
          </cell>
          <cell r="X5385">
            <v>0</v>
          </cell>
          <cell r="Y5385">
            <v>0</v>
          </cell>
          <cell r="Z5385">
            <v>0</v>
          </cell>
          <cell r="AA5385">
            <v>0</v>
          </cell>
          <cell r="AB5385">
            <v>0</v>
          </cell>
          <cell r="AC5385">
            <v>0</v>
          </cell>
          <cell r="AD5385">
            <v>0</v>
          </cell>
          <cell r="AE5385">
            <v>0</v>
          </cell>
        </row>
        <row r="5386">
          <cell r="C5386" t="str">
            <v>S060200312</v>
          </cell>
          <cell r="D5386" t="str">
            <v>JOB-0622 ทำหัว SPOT</v>
          </cell>
          <cell r="F5386" t="str">
            <v>JV0308024</v>
          </cell>
          <cell r="G5386">
            <v>37864</v>
          </cell>
          <cell r="H5386">
            <v>20</v>
          </cell>
          <cell r="I5386">
            <v>7571.5</v>
          </cell>
          <cell r="J5386">
            <v>635.87</v>
          </cell>
          <cell r="K5386">
            <v>37864</v>
          </cell>
          <cell r="N5386">
            <v>128.26</v>
          </cell>
          <cell r="O5386">
            <v>6935.63</v>
          </cell>
          <cell r="P5386">
            <v>6559.12</v>
          </cell>
          <cell r="Q5386">
            <v>6687.38</v>
          </cell>
          <cell r="R5386">
            <v>6807.37</v>
          </cell>
          <cell r="S5386">
            <v>6935.63</v>
          </cell>
          <cell r="T5386">
            <v>0</v>
          </cell>
          <cell r="U5386">
            <v>0</v>
          </cell>
          <cell r="V5386">
            <v>0</v>
          </cell>
          <cell r="W5386">
            <v>0</v>
          </cell>
          <cell r="X5386">
            <v>0</v>
          </cell>
          <cell r="Y5386">
            <v>0</v>
          </cell>
          <cell r="Z5386">
            <v>0</v>
          </cell>
          <cell r="AA5386">
            <v>0</v>
          </cell>
          <cell r="AB5386">
            <v>0</v>
          </cell>
          <cell r="AC5386">
            <v>0</v>
          </cell>
          <cell r="AD5386">
            <v>0</v>
          </cell>
          <cell r="AE5386">
            <v>0</v>
          </cell>
        </row>
        <row r="5387">
          <cell r="C5387" t="str">
            <v>S070300185</v>
          </cell>
          <cell r="D5387" t="str">
            <v>JOB-057 แม่พิมพ์ปั้ม FIN เครื่อง J#2</v>
          </cell>
          <cell r="F5387" t="str">
            <v>JV0308024</v>
          </cell>
          <cell r="G5387">
            <v>37864</v>
          </cell>
          <cell r="H5387">
            <v>1</v>
          </cell>
          <cell r="I5387">
            <v>5061</v>
          </cell>
          <cell r="J5387">
            <v>425.01</v>
          </cell>
          <cell r="K5387">
            <v>37864</v>
          </cell>
          <cell r="N5387">
            <v>85.73</v>
          </cell>
          <cell r="O5387">
            <v>4635.99</v>
          </cell>
          <cell r="P5387">
            <v>4384.33</v>
          </cell>
          <cell r="Q5387">
            <v>4470.0600000000004</v>
          </cell>
          <cell r="R5387">
            <v>4550.26</v>
          </cell>
          <cell r="S5387">
            <v>4635.99</v>
          </cell>
          <cell r="T5387">
            <v>0</v>
          </cell>
          <cell r="U5387">
            <v>0</v>
          </cell>
          <cell r="V5387">
            <v>0</v>
          </cell>
          <cell r="W5387">
            <v>0</v>
          </cell>
          <cell r="X5387">
            <v>0</v>
          </cell>
          <cell r="Y5387">
            <v>0</v>
          </cell>
          <cell r="Z5387">
            <v>0</v>
          </cell>
          <cell r="AA5387">
            <v>0</v>
          </cell>
          <cell r="AB5387">
            <v>0</v>
          </cell>
          <cell r="AC5387">
            <v>0</v>
          </cell>
          <cell r="AD5387">
            <v>0</v>
          </cell>
          <cell r="AE5387">
            <v>0</v>
          </cell>
        </row>
        <row r="5388">
          <cell r="C5388" t="str">
            <v>S070300186</v>
          </cell>
          <cell r="D5388" t="str">
            <v>JOB-08-001 แม่พิมพ์ CUTTING</v>
          </cell>
          <cell r="F5388" t="str">
            <v>JV0308024</v>
          </cell>
          <cell r="G5388">
            <v>37864</v>
          </cell>
          <cell r="H5388">
            <v>1</v>
          </cell>
          <cell r="I5388">
            <v>6145.5</v>
          </cell>
          <cell r="J5388">
            <v>516.07000000000005</v>
          </cell>
          <cell r="K5388">
            <v>37864</v>
          </cell>
          <cell r="N5388">
            <v>104.1</v>
          </cell>
          <cell r="O5388">
            <v>5629.43</v>
          </cell>
          <cell r="P5388">
            <v>5323.84</v>
          </cell>
          <cell r="Q5388">
            <v>5427.94</v>
          </cell>
          <cell r="R5388">
            <v>5525.33</v>
          </cell>
          <cell r="S5388">
            <v>5629.43</v>
          </cell>
          <cell r="T5388">
            <v>0</v>
          </cell>
          <cell r="U5388">
            <v>0</v>
          </cell>
          <cell r="V5388">
            <v>0</v>
          </cell>
          <cell r="W5388">
            <v>0</v>
          </cell>
          <cell r="X5388">
            <v>0</v>
          </cell>
          <cell r="Y5388">
            <v>0</v>
          </cell>
          <cell r="Z5388">
            <v>0</v>
          </cell>
          <cell r="AA5388">
            <v>0</v>
          </cell>
          <cell r="AB5388">
            <v>0</v>
          </cell>
          <cell r="AC5388">
            <v>0</v>
          </cell>
          <cell r="AD5388">
            <v>0</v>
          </cell>
          <cell r="AE5388">
            <v>0</v>
          </cell>
        </row>
        <row r="5389">
          <cell r="C5389" t="str">
            <v>S070300187</v>
          </cell>
          <cell r="D5389" t="str">
            <v>JOB-020 แม่พิมพ์ปั้ม FIN J#3</v>
          </cell>
          <cell r="F5389" t="str">
            <v>JV0308024</v>
          </cell>
          <cell r="G5389">
            <v>37864</v>
          </cell>
          <cell r="H5389">
            <v>1</v>
          </cell>
          <cell r="I5389">
            <v>16870</v>
          </cell>
          <cell r="J5389">
            <v>1416.45</v>
          </cell>
          <cell r="K5389">
            <v>37864</v>
          </cell>
          <cell r="N5389">
            <v>285.77999999999997</v>
          </cell>
          <cell r="O5389">
            <v>15453.55</v>
          </cell>
          <cell r="P5389">
            <v>14614.65</v>
          </cell>
          <cell r="Q5389">
            <v>14900.43</v>
          </cell>
          <cell r="R5389">
            <v>15167.77</v>
          </cell>
          <cell r="S5389">
            <v>15453.55</v>
          </cell>
          <cell r="T5389">
            <v>0</v>
          </cell>
          <cell r="U5389">
            <v>0</v>
          </cell>
          <cell r="V5389">
            <v>0</v>
          </cell>
          <cell r="W5389">
            <v>0</v>
          </cell>
          <cell r="X5389">
            <v>0</v>
          </cell>
          <cell r="Y5389">
            <v>0</v>
          </cell>
          <cell r="Z5389">
            <v>0</v>
          </cell>
          <cell r="AA5389">
            <v>0</v>
          </cell>
          <cell r="AB5389">
            <v>0</v>
          </cell>
          <cell r="AC5389">
            <v>0</v>
          </cell>
          <cell r="AD5389">
            <v>0</v>
          </cell>
          <cell r="AE5389">
            <v>0</v>
          </cell>
        </row>
        <row r="5390">
          <cell r="C5390" t="str">
            <v>S070300188</v>
          </cell>
          <cell r="D5390" t="str">
            <v>JOB-060 แม่พิมพ์ปั้ม FIN H#6</v>
          </cell>
          <cell r="F5390" t="str">
            <v>JV0308024</v>
          </cell>
          <cell r="G5390">
            <v>37864</v>
          </cell>
          <cell r="H5390">
            <v>1</v>
          </cell>
          <cell r="I5390">
            <v>2301.5</v>
          </cell>
          <cell r="J5390">
            <v>193.37</v>
          </cell>
          <cell r="K5390">
            <v>37864</v>
          </cell>
          <cell r="N5390">
            <v>38.99</v>
          </cell>
          <cell r="O5390">
            <v>2108.13</v>
          </cell>
          <cell r="P5390">
            <v>1993.68</v>
          </cell>
          <cell r="Q5390">
            <v>2032.67</v>
          </cell>
          <cell r="R5390">
            <v>2069.14</v>
          </cell>
          <cell r="S5390">
            <v>2108.13</v>
          </cell>
          <cell r="T5390">
            <v>0</v>
          </cell>
          <cell r="U5390">
            <v>0</v>
          </cell>
          <cell r="V5390">
            <v>0</v>
          </cell>
          <cell r="W5390">
            <v>0</v>
          </cell>
          <cell r="X5390">
            <v>0</v>
          </cell>
          <cell r="Y5390">
            <v>0</v>
          </cell>
          <cell r="Z5390">
            <v>0</v>
          </cell>
          <cell r="AA5390">
            <v>0</v>
          </cell>
          <cell r="AB5390">
            <v>0</v>
          </cell>
          <cell r="AC5390">
            <v>0</v>
          </cell>
          <cell r="AD5390">
            <v>0</v>
          </cell>
          <cell r="AE5390">
            <v>0</v>
          </cell>
        </row>
        <row r="5391">
          <cell r="C5391" t="str">
            <v>S060300565</v>
          </cell>
          <cell r="D5391" t="str">
            <v>JOB-056 ทำ PUNCH &amp; DIE S#5</v>
          </cell>
          <cell r="F5391" t="str">
            <v>JV0308024</v>
          </cell>
          <cell r="G5391">
            <v>37864</v>
          </cell>
          <cell r="H5391">
            <v>1</v>
          </cell>
          <cell r="I5391">
            <v>1446</v>
          </cell>
          <cell r="J5391">
            <v>121.44</v>
          </cell>
          <cell r="K5391">
            <v>37864</v>
          </cell>
          <cell r="N5391">
            <v>24.5</v>
          </cell>
          <cell r="O5391">
            <v>1324.56</v>
          </cell>
          <cell r="P5391">
            <v>1252.6500000000001</v>
          </cell>
          <cell r="Q5391">
            <v>1277.1500000000001</v>
          </cell>
          <cell r="R5391">
            <v>1300.06</v>
          </cell>
          <cell r="S5391">
            <v>1324.56</v>
          </cell>
          <cell r="T5391">
            <v>0</v>
          </cell>
          <cell r="U5391">
            <v>0</v>
          </cell>
          <cell r="V5391">
            <v>0</v>
          </cell>
          <cell r="W5391">
            <v>0</v>
          </cell>
          <cell r="X5391">
            <v>0</v>
          </cell>
          <cell r="Y5391">
            <v>0</v>
          </cell>
          <cell r="Z5391">
            <v>0</v>
          </cell>
          <cell r="AA5391">
            <v>0</v>
          </cell>
          <cell r="AB5391">
            <v>0</v>
          </cell>
          <cell r="AC5391">
            <v>0</v>
          </cell>
          <cell r="AD5391">
            <v>0</v>
          </cell>
          <cell r="AE5391">
            <v>0</v>
          </cell>
        </row>
        <row r="5392">
          <cell r="C5392" t="str">
            <v>S060300566</v>
          </cell>
          <cell r="D5392" t="str">
            <v>JOB-0621 ทำฆ้อนยาง</v>
          </cell>
          <cell r="F5392" t="str">
            <v>JV0308024</v>
          </cell>
          <cell r="G5392">
            <v>37864</v>
          </cell>
          <cell r="H5392">
            <v>2</v>
          </cell>
          <cell r="I5392">
            <v>1046</v>
          </cell>
          <cell r="J5392">
            <v>87.82</v>
          </cell>
          <cell r="K5392">
            <v>37864</v>
          </cell>
          <cell r="N5392">
            <v>17.72</v>
          </cell>
          <cell r="O5392">
            <v>958.18</v>
          </cell>
          <cell r="P5392">
            <v>906.16</v>
          </cell>
          <cell r="Q5392">
            <v>923.88</v>
          </cell>
          <cell r="R5392">
            <v>940.46</v>
          </cell>
          <cell r="S5392">
            <v>958.18</v>
          </cell>
          <cell r="T5392">
            <v>0</v>
          </cell>
          <cell r="U5392">
            <v>0</v>
          </cell>
          <cell r="V5392">
            <v>0</v>
          </cell>
          <cell r="W5392">
            <v>0</v>
          </cell>
          <cell r="X5392">
            <v>0</v>
          </cell>
          <cell r="Y5392">
            <v>0</v>
          </cell>
          <cell r="Z5392">
            <v>0</v>
          </cell>
          <cell r="AA5392">
            <v>0</v>
          </cell>
          <cell r="AB5392">
            <v>0</v>
          </cell>
          <cell r="AC5392">
            <v>0</v>
          </cell>
          <cell r="AD5392">
            <v>0</v>
          </cell>
          <cell r="AE5392">
            <v>0</v>
          </cell>
        </row>
        <row r="5393">
          <cell r="C5393" t="str">
            <v>S060300567</v>
          </cell>
          <cell r="D5393" t="str">
            <v>JOB-006 ทำตัว LOCK เบรคคอเครื่อง J#2</v>
          </cell>
          <cell r="F5393" t="str">
            <v>JV0308024</v>
          </cell>
          <cell r="G5393">
            <v>37864</v>
          </cell>
          <cell r="H5393">
            <v>1</v>
          </cell>
          <cell r="I5393">
            <v>1244</v>
          </cell>
          <cell r="J5393">
            <v>104.51</v>
          </cell>
          <cell r="K5393">
            <v>37864</v>
          </cell>
          <cell r="N5393">
            <v>21.07</v>
          </cell>
          <cell r="O5393">
            <v>1139.49</v>
          </cell>
          <cell r="P5393">
            <v>1077.6400000000001</v>
          </cell>
          <cell r="Q5393">
            <v>1098.71</v>
          </cell>
          <cell r="R5393">
            <v>1118.42</v>
          </cell>
          <cell r="S5393">
            <v>1139.49</v>
          </cell>
          <cell r="T5393">
            <v>0</v>
          </cell>
          <cell r="U5393">
            <v>0</v>
          </cell>
          <cell r="V5393">
            <v>0</v>
          </cell>
          <cell r="W5393">
            <v>0</v>
          </cell>
          <cell r="X5393">
            <v>0</v>
          </cell>
          <cell r="Y5393">
            <v>0</v>
          </cell>
          <cell r="Z5393">
            <v>0</v>
          </cell>
          <cell r="AA5393">
            <v>0</v>
          </cell>
          <cell r="AB5393">
            <v>0</v>
          </cell>
          <cell r="AC5393">
            <v>0</v>
          </cell>
          <cell r="AD5393">
            <v>0</v>
          </cell>
          <cell r="AE5393">
            <v>0</v>
          </cell>
        </row>
        <row r="5394">
          <cell r="C5394" t="str">
            <v>S060300568</v>
          </cell>
          <cell r="D5394" t="str">
            <v>JOB-017 JIG ดัดท่อ 5/16 โค้ง 17.67 NO.4</v>
          </cell>
          <cell r="F5394" t="str">
            <v>JV0308024</v>
          </cell>
          <cell r="G5394">
            <v>37864</v>
          </cell>
          <cell r="H5394">
            <v>1</v>
          </cell>
          <cell r="I5394">
            <v>26117</v>
          </cell>
          <cell r="J5394">
            <v>2193.1</v>
          </cell>
          <cell r="K5394">
            <v>37864</v>
          </cell>
          <cell r="N5394">
            <v>442.42</v>
          </cell>
          <cell r="O5394">
            <v>23923.9</v>
          </cell>
          <cell r="P5394">
            <v>22625.18</v>
          </cell>
          <cell r="Q5394">
            <v>23067.599999999999</v>
          </cell>
          <cell r="R5394">
            <v>23481.48</v>
          </cell>
          <cell r="S5394">
            <v>23923.9</v>
          </cell>
          <cell r="T5394">
            <v>0</v>
          </cell>
          <cell r="U5394">
            <v>0</v>
          </cell>
          <cell r="V5394">
            <v>0</v>
          </cell>
          <cell r="W5394">
            <v>0</v>
          </cell>
          <cell r="X5394">
            <v>0</v>
          </cell>
          <cell r="Y5394">
            <v>0</v>
          </cell>
          <cell r="Z5394">
            <v>0</v>
          </cell>
          <cell r="AA5394">
            <v>0</v>
          </cell>
          <cell r="AB5394">
            <v>0</v>
          </cell>
          <cell r="AC5394">
            <v>0</v>
          </cell>
          <cell r="AD5394">
            <v>0</v>
          </cell>
          <cell r="AE5394">
            <v>0</v>
          </cell>
        </row>
        <row r="5395">
          <cell r="C5395" t="str">
            <v>S060300569</v>
          </cell>
          <cell r="D5395" t="str">
            <v>JOB-0610 ประตูปิดเครื่องอัดแน่น NO.4</v>
          </cell>
          <cell r="F5395" t="str">
            <v>JV0308024</v>
          </cell>
          <cell r="G5395">
            <v>37864</v>
          </cell>
          <cell r="H5395">
            <v>1</v>
          </cell>
          <cell r="I5395">
            <v>16787.400000000001</v>
          </cell>
          <cell r="J5395">
            <v>1409.52</v>
          </cell>
          <cell r="K5395">
            <v>37864</v>
          </cell>
          <cell r="N5395">
            <v>284.38</v>
          </cell>
          <cell r="O5395">
            <v>15377.88</v>
          </cell>
          <cell r="P5395">
            <v>14543.09</v>
          </cell>
          <cell r="Q5395">
            <v>14827.47</v>
          </cell>
          <cell r="R5395">
            <v>15093.5</v>
          </cell>
          <cell r="S5395">
            <v>15377.88</v>
          </cell>
          <cell r="T5395">
            <v>0</v>
          </cell>
          <cell r="U5395">
            <v>0</v>
          </cell>
          <cell r="V5395">
            <v>0</v>
          </cell>
          <cell r="W5395">
            <v>0</v>
          </cell>
          <cell r="X5395">
            <v>0</v>
          </cell>
          <cell r="Y5395">
            <v>0</v>
          </cell>
          <cell r="Z5395">
            <v>0</v>
          </cell>
          <cell r="AA5395">
            <v>0</v>
          </cell>
          <cell r="AB5395">
            <v>0</v>
          </cell>
          <cell r="AC5395">
            <v>0</v>
          </cell>
          <cell r="AD5395">
            <v>0</v>
          </cell>
          <cell r="AE5395">
            <v>0</v>
          </cell>
        </row>
        <row r="5396">
          <cell r="C5396" t="str">
            <v>S060300570</v>
          </cell>
          <cell r="D5396" t="str">
            <v>JOB-0617 ทำเหล็กต่อเบ้าเครื่องอัดแน่น</v>
          </cell>
          <cell r="F5396" t="str">
            <v>JV0308024</v>
          </cell>
          <cell r="G5396">
            <v>37864</v>
          </cell>
          <cell r="H5396">
            <v>14</v>
          </cell>
          <cell r="I5396">
            <v>1869</v>
          </cell>
          <cell r="J5396">
            <v>156.91999999999999</v>
          </cell>
          <cell r="K5396">
            <v>37864</v>
          </cell>
          <cell r="N5396">
            <v>31.66</v>
          </cell>
          <cell r="O5396">
            <v>1712.08</v>
          </cell>
          <cell r="P5396">
            <v>1619.14</v>
          </cell>
          <cell r="Q5396">
            <v>1650.8</v>
          </cell>
          <cell r="R5396">
            <v>1680.42</v>
          </cell>
          <cell r="S5396">
            <v>1712.08</v>
          </cell>
          <cell r="T5396">
            <v>0</v>
          </cell>
          <cell r="U5396">
            <v>0</v>
          </cell>
          <cell r="V5396">
            <v>0</v>
          </cell>
          <cell r="W5396">
            <v>0</v>
          </cell>
          <cell r="X5396">
            <v>0</v>
          </cell>
          <cell r="Y5396">
            <v>0</v>
          </cell>
          <cell r="Z5396">
            <v>0</v>
          </cell>
          <cell r="AA5396">
            <v>0</v>
          </cell>
          <cell r="AB5396">
            <v>0</v>
          </cell>
          <cell r="AC5396">
            <v>0</v>
          </cell>
          <cell r="AD5396">
            <v>0</v>
          </cell>
          <cell r="AE5396">
            <v>0</v>
          </cell>
        </row>
        <row r="5397">
          <cell r="C5397" t="str">
            <v>S060300571</v>
          </cell>
          <cell r="D5397" t="str">
            <v>JOB-0624 ทำเบ้าอัดแน่น ท่อตรง</v>
          </cell>
          <cell r="F5397" t="str">
            <v>JV0308024</v>
          </cell>
          <cell r="G5397">
            <v>37864</v>
          </cell>
          <cell r="H5397">
            <v>16</v>
          </cell>
          <cell r="I5397">
            <v>2685.1</v>
          </cell>
          <cell r="J5397">
            <v>225.39</v>
          </cell>
          <cell r="K5397">
            <v>37864</v>
          </cell>
          <cell r="N5397">
            <v>45.49</v>
          </cell>
          <cell r="O5397">
            <v>2459.71</v>
          </cell>
          <cell r="P5397">
            <v>2326.1799999999998</v>
          </cell>
          <cell r="Q5397">
            <v>2371.67</v>
          </cell>
          <cell r="R5397">
            <v>2414.2199999999998</v>
          </cell>
          <cell r="S5397">
            <v>2459.71</v>
          </cell>
          <cell r="T5397">
            <v>0</v>
          </cell>
          <cell r="U5397">
            <v>0</v>
          </cell>
          <cell r="V5397">
            <v>0</v>
          </cell>
          <cell r="W5397">
            <v>0</v>
          </cell>
          <cell r="X5397">
            <v>0</v>
          </cell>
          <cell r="Y5397">
            <v>0</v>
          </cell>
          <cell r="Z5397">
            <v>0</v>
          </cell>
          <cell r="AA5397">
            <v>0</v>
          </cell>
          <cell r="AB5397">
            <v>0</v>
          </cell>
          <cell r="AC5397">
            <v>0</v>
          </cell>
          <cell r="AD5397">
            <v>0</v>
          </cell>
          <cell r="AE5397">
            <v>0</v>
          </cell>
        </row>
        <row r="5398">
          <cell r="C5398" t="str">
            <v>S060300572</v>
          </cell>
          <cell r="D5398" t="str">
            <v>JOB-0373 ทำ PLATE -EXPAN PATT 22X8.25MM</v>
          </cell>
          <cell r="F5398" t="str">
            <v>JV0308024</v>
          </cell>
          <cell r="G5398">
            <v>37864</v>
          </cell>
          <cell r="H5398">
            <v>1</v>
          </cell>
          <cell r="I5398">
            <v>55257</v>
          </cell>
          <cell r="J5398">
            <v>4640.12</v>
          </cell>
          <cell r="K5398">
            <v>37864</v>
          </cell>
          <cell r="N5398">
            <v>936.05</v>
          </cell>
          <cell r="O5398">
            <v>50616.88</v>
          </cell>
          <cell r="P5398">
            <v>47869.120000000003</v>
          </cell>
          <cell r="Q5398">
            <v>48805.17</v>
          </cell>
          <cell r="R5398">
            <v>49680.83</v>
          </cell>
          <cell r="S5398">
            <v>50616.88</v>
          </cell>
          <cell r="T5398">
            <v>0</v>
          </cell>
          <cell r="U5398">
            <v>0</v>
          </cell>
          <cell r="V5398">
            <v>0</v>
          </cell>
          <cell r="W5398">
            <v>0</v>
          </cell>
          <cell r="X5398">
            <v>0</v>
          </cell>
          <cell r="Y5398">
            <v>0</v>
          </cell>
          <cell r="Z5398">
            <v>0</v>
          </cell>
          <cell r="AA5398">
            <v>0</v>
          </cell>
          <cell r="AB5398">
            <v>0</v>
          </cell>
          <cell r="AC5398">
            <v>0</v>
          </cell>
          <cell r="AD5398">
            <v>0</v>
          </cell>
          <cell r="AE5398">
            <v>0</v>
          </cell>
        </row>
        <row r="5399">
          <cell r="C5399" t="str">
            <v>S060300573</v>
          </cell>
          <cell r="D5399" t="str">
            <v>JOB-0315 แม่พิมพ์เครื่องอัดแน่น NO.4</v>
          </cell>
          <cell r="F5399" t="str">
            <v>JV0308024</v>
          </cell>
          <cell r="G5399">
            <v>37864</v>
          </cell>
          <cell r="H5399">
            <v>1</v>
          </cell>
          <cell r="I5399">
            <v>169377.8</v>
          </cell>
          <cell r="J5399">
            <v>14223.06</v>
          </cell>
          <cell r="K5399">
            <v>37864</v>
          </cell>
          <cell r="N5399">
            <v>2869.24</v>
          </cell>
          <cell r="O5399">
            <v>155154.74</v>
          </cell>
          <cell r="P5399">
            <v>146732.13</v>
          </cell>
          <cell r="Q5399">
            <v>149601.37</v>
          </cell>
          <cell r="R5399">
            <v>152285.5</v>
          </cell>
          <cell r="S5399">
            <v>155154.74</v>
          </cell>
          <cell r="T5399">
            <v>0</v>
          </cell>
          <cell r="U5399">
            <v>0</v>
          </cell>
          <cell r="V5399">
            <v>0</v>
          </cell>
          <cell r="W5399">
            <v>0</v>
          </cell>
          <cell r="X5399">
            <v>0</v>
          </cell>
          <cell r="Y5399">
            <v>0</v>
          </cell>
          <cell r="Z5399">
            <v>0</v>
          </cell>
          <cell r="AA5399">
            <v>0</v>
          </cell>
          <cell r="AB5399">
            <v>0</v>
          </cell>
          <cell r="AC5399">
            <v>0</v>
          </cell>
          <cell r="AD5399">
            <v>0</v>
          </cell>
          <cell r="AE5399">
            <v>0</v>
          </cell>
        </row>
        <row r="5400">
          <cell r="C5400" t="str">
            <v>S060300574</v>
          </cell>
          <cell r="D5400" t="str">
            <v>JOB-0603 หัวเข็มอัดแน่น 9.19x9.20mm</v>
          </cell>
          <cell r="F5400" t="str">
            <v>JV0308024</v>
          </cell>
          <cell r="G5400">
            <v>37864</v>
          </cell>
          <cell r="H5400">
            <v>1</v>
          </cell>
          <cell r="I5400">
            <v>7919.81</v>
          </cell>
          <cell r="J5400">
            <v>664.99</v>
          </cell>
          <cell r="K5400">
            <v>37864</v>
          </cell>
          <cell r="N5400">
            <v>134.16</v>
          </cell>
          <cell r="O5400">
            <v>7254.82</v>
          </cell>
          <cell r="P5400">
            <v>6860.99</v>
          </cell>
          <cell r="Q5400">
            <v>6995.15</v>
          </cell>
          <cell r="R5400">
            <v>7120.66</v>
          </cell>
          <cell r="S5400">
            <v>7254.82</v>
          </cell>
          <cell r="T5400">
            <v>0</v>
          </cell>
          <cell r="U5400">
            <v>0</v>
          </cell>
          <cell r="V5400">
            <v>0</v>
          </cell>
          <cell r="W5400">
            <v>0</v>
          </cell>
          <cell r="X5400">
            <v>0</v>
          </cell>
          <cell r="Y5400">
            <v>0</v>
          </cell>
          <cell r="Z5400">
            <v>0</v>
          </cell>
          <cell r="AA5400">
            <v>0</v>
          </cell>
          <cell r="AB5400">
            <v>0</v>
          </cell>
          <cell r="AC5400">
            <v>0</v>
          </cell>
          <cell r="AD5400">
            <v>0</v>
          </cell>
          <cell r="AE5400">
            <v>0</v>
          </cell>
        </row>
        <row r="5401">
          <cell r="C5401" t="str">
            <v>S060300575</v>
          </cell>
          <cell r="D5401" t="str">
            <v>JOB-0603 หัวเข็มอัดแน่น 9.09x9.10mm</v>
          </cell>
          <cell r="F5401" t="str">
            <v>JV0308024</v>
          </cell>
          <cell r="G5401">
            <v>37864</v>
          </cell>
          <cell r="H5401">
            <v>1</v>
          </cell>
          <cell r="I5401">
            <v>13227.08</v>
          </cell>
          <cell r="J5401">
            <v>1110.6400000000001</v>
          </cell>
          <cell r="K5401">
            <v>37864</v>
          </cell>
          <cell r="N5401">
            <v>224.07</v>
          </cell>
          <cell r="O5401">
            <v>12116.44</v>
          </cell>
          <cell r="P5401">
            <v>11458.69</v>
          </cell>
          <cell r="Q5401">
            <v>11682.76</v>
          </cell>
          <cell r="R5401">
            <v>11892.37</v>
          </cell>
          <cell r="S5401">
            <v>12116.44</v>
          </cell>
          <cell r="T5401">
            <v>0</v>
          </cell>
          <cell r="U5401">
            <v>0</v>
          </cell>
          <cell r="V5401">
            <v>0</v>
          </cell>
          <cell r="W5401">
            <v>0</v>
          </cell>
          <cell r="X5401">
            <v>0</v>
          </cell>
          <cell r="Y5401">
            <v>0</v>
          </cell>
          <cell r="Z5401">
            <v>0</v>
          </cell>
          <cell r="AA5401">
            <v>0</v>
          </cell>
          <cell r="AB5401">
            <v>0</v>
          </cell>
          <cell r="AC5401">
            <v>0</v>
          </cell>
          <cell r="AD5401">
            <v>0</v>
          </cell>
          <cell r="AE5401">
            <v>0</v>
          </cell>
        </row>
        <row r="5402">
          <cell r="C5402" t="str">
            <v>S060300576</v>
          </cell>
          <cell r="D5402" t="str">
            <v>JOB-0603 หัวเข็มอัดแน่น 9.44X9.45MM</v>
          </cell>
          <cell r="F5402" t="str">
            <v>JV0308024</v>
          </cell>
          <cell r="G5402">
            <v>37864</v>
          </cell>
          <cell r="H5402">
            <v>1</v>
          </cell>
          <cell r="I5402">
            <v>13227.08</v>
          </cell>
          <cell r="J5402">
            <v>1110.6400000000001</v>
          </cell>
          <cell r="K5402">
            <v>37864</v>
          </cell>
          <cell r="N5402">
            <v>224.07</v>
          </cell>
          <cell r="O5402">
            <v>12116.44</v>
          </cell>
          <cell r="P5402">
            <v>11458.69</v>
          </cell>
          <cell r="Q5402">
            <v>11682.76</v>
          </cell>
          <cell r="R5402">
            <v>11892.37</v>
          </cell>
          <cell r="S5402">
            <v>12116.44</v>
          </cell>
          <cell r="T5402">
            <v>0</v>
          </cell>
          <cell r="U5402">
            <v>0</v>
          </cell>
          <cell r="V5402">
            <v>0</v>
          </cell>
          <cell r="W5402">
            <v>0</v>
          </cell>
          <cell r="X5402">
            <v>0</v>
          </cell>
          <cell r="Y5402">
            <v>0</v>
          </cell>
          <cell r="Z5402">
            <v>0</v>
          </cell>
          <cell r="AA5402">
            <v>0</v>
          </cell>
          <cell r="AB5402">
            <v>0</v>
          </cell>
          <cell r="AC5402">
            <v>0</v>
          </cell>
          <cell r="AD5402">
            <v>0</v>
          </cell>
          <cell r="AE5402">
            <v>0</v>
          </cell>
        </row>
        <row r="5403">
          <cell r="C5403" t="str">
            <v>S060300577</v>
          </cell>
          <cell r="D5403" t="str">
            <v>JOB-0603 หัวเข็มอัดแน่น 7.5X8.51MM</v>
          </cell>
          <cell r="F5403" t="str">
            <v>JV0308024</v>
          </cell>
          <cell r="G5403">
            <v>37864</v>
          </cell>
          <cell r="H5403">
            <v>1</v>
          </cell>
          <cell r="I5403">
            <v>13165.38</v>
          </cell>
          <cell r="J5403">
            <v>1105.49</v>
          </cell>
          <cell r="K5403">
            <v>37864</v>
          </cell>
          <cell r="N5403">
            <v>223.02</v>
          </cell>
          <cell r="O5403">
            <v>12059.89</v>
          </cell>
          <cell r="P5403">
            <v>11405.22</v>
          </cell>
          <cell r="Q5403">
            <v>11628.24</v>
          </cell>
          <cell r="R5403">
            <v>11836.87</v>
          </cell>
          <cell r="S5403">
            <v>12059.89</v>
          </cell>
          <cell r="T5403">
            <v>0</v>
          </cell>
          <cell r="U5403">
            <v>0</v>
          </cell>
          <cell r="V5403">
            <v>0</v>
          </cell>
          <cell r="W5403">
            <v>0</v>
          </cell>
          <cell r="X5403">
            <v>0</v>
          </cell>
          <cell r="Y5403">
            <v>0</v>
          </cell>
          <cell r="Z5403">
            <v>0</v>
          </cell>
          <cell r="AA5403">
            <v>0</v>
          </cell>
          <cell r="AB5403">
            <v>0</v>
          </cell>
          <cell r="AC5403">
            <v>0</v>
          </cell>
          <cell r="AD5403">
            <v>0</v>
          </cell>
          <cell r="AE5403">
            <v>0</v>
          </cell>
        </row>
        <row r="5404">
          <cell r="C5404" t="str">
            <v>S060300578</v>
          </cell>
          <cell r="D5404" t="str">
            <v>JOB-0603 หัวเข็มอัดแน่น 9.34-9.35MM</v>
          </cell>
          <cell r="F5404" t="str">
            <v>JV0308024</v>
          </cell>
          <cell r="G5404">
            <v>37864</v>
          </cell>
          <cell r="H5404">
            <v>1</v>
          </cell>
          <cell r="I5404">
            <v>5326.06</v>
          </cell>
          <cell r="J5404">
            <v>447.32</v>
          </cell>
          <cell r="K5404">
            <v>37864</v>
          </cell>
          <cell r="N5404">
            <v>90.22</v>
          </cell>
          <cell r="O5404">
            <v>4878.74</v>
          </cell>
          <cell r="P5404">
            <v>4613.8999999999996</v>
          </cell>
          <cell r="Q5404">
            <v>4704.12</v>
          </cell>
          <cell r="R5404">
            <v>4788.5200000000004</v>
          </cell>
          <cell r="S5404">
            <v>4878.74</v>
          </cell>
          <cell r="T5404">
            <v>0</v>
          </cell>
          <cell r="U5404">
            <v>0</v>
          </cell>
          <cell r="V5404">
            <v>0</v>
          </cell>
          <cell r="W5404">
            <v>0</v>
          </cell>
          <cell r="X5404">
            <v>0</v>
          </cell>
          <cell r="Y5404">
            <v>0</v>
          </cell>
          <cell r="Z5404">
            <v>0</v>
          </cell>
          <cell r="AA5404">
            <v>0</v>
          </cell>
          <cell r="AB5404">
            <v>0</v>
          </cell>
          <cell r="AC5404">
            <v>0</v>
          </cell>
          <cell r="AD5404">
            <v>0</v>
          </cell>
          <cell r="AE5404">
            <v>0</v>
          </cell>
        </row>
        <row r="5405">
          <cell r="C5405" t="str">
            <v>S060300579</v>
          </cell>
          <cell r="D5405" t="str">
            <v>JOB-0604 หัวเข็มอัดแน่น FLEX 9.49-9.42MM</v>
          </cell>
          <cell r="F5405" t="str">
            <v>JV0308024</v>
          </cell>
          <cell r="G5405">
            <v>37864</v>
          </cell>
          <cell r="H5405">
            <v>1</v>
          </cell>
          <cell r="I5405">
            <v>3665.9</v>
          </cell>
          <cell r="J5405">
            <v>307.86</v>
          </cell>
          <cell r="K5405">
            <v>37864</v>
          </cell>
          <cell r="N5405">
            <v>62.1</v>
          </cell>
          <cell r="O5405">
            <v>3358.04</v>
          </cell>
          <cell r="P5405">
            <v>3175.75</v>
          </cell>
          <cell r="Q5405">
            <v>3237.85</v>
          </cell>
          <cell r="R5405">
            <v>3295.94</v>
          </cell>
          <cell r="S5405">
            <v>3358.04</v>
          </cell>
          <cell r="T5405">
            <v>0</v>
          </cell>
          <cell r="U5405">
            <v>0</v>
          </cell>
          <cell r="V5405">
            <v>0</v>
          </cell>
          <cell r="W5405">
            <v>0</v>
          </cell>
          <cell r="X5405">
            <v>0</v>
          </cell>
          <cell r="Y5405">
            <v>0</v>
          </cell>
          <cell r="Z5405">
            <v>0</v>
          </cell>
          <cell r="AA5405">
            <v>0</v>
          </cell>
          <cell r="AB5405">
            <v>0</v>
          </cell>
          <cell r="AC5405">
            <v>0</v>
          </cell>
          <cell r="AD5405">
            <v>0</v>
          </cell>
          <cell r="AE5405">
            <v>0</v>
          </cell>
        </row>
        <row r="5406">
          <cell r="C5406" t="str">
            <v>S060300580</v>
          </cell>
          <cell r="D5406" t="str">
            <v>JOB-0604 หัวเข็มอัดแน่น 5.52-5.54MM</v>
          </cell>
          <cell r="F5406" t="str">
            <v>JV0308024</v>
          </cell>
          <cell r="G5406">
            <v>37864</v>
          </cell>
          <cell r="H5406">
            <v>1</v>
          </cell>
          <cell r="I5406">
            <v>6325.8</v>
          </cell>
          <cell r="J5406">
            <v>531.17999999999995</v>
          </cell>
          <cell r="K5406">
            <v>37864</v>
          </cell>
          <cell r="N5406">
            <v>107.16</v>
          </cell>
          <cell r="O5406">
            <v>5794.62</v>
          </cell>
          <cell r="P5406">
            <v>5480.06</v>
          </cell>
          <cell r="Q5406">
            <v>5587.22</v>
          </cell>
          <cell r="R5406">
            <v>5687.46</v>
          </cell>
          <cell r="S5406">
            <v>5794.62</v>
          </cell>
          <cell r="T5406">
            <v>0</v>
          </cell>
          <cell r="U5406">
            <v>0</v>
          </cell>
          <cell r="V5406">
            <v>0</v>
          </cell>
          <cell r="W5406">
            <v>0</v>
          </cell>
          <cell r="X5406">
            <v>0</v>
          </cell>
          <cell r="Y5406">
            <v>0</v>
          </cell>
          <cell r="Z5406">
            <v>0</v>
          </cell>
          <cell r="AA5406">
            <v>0</v>
          </cell>
          <cell r="AB5406">
            <v>0</v>
          </cell>
          <cell r="AC5406">
            <v>0</v>
          </cell>
          <cell r="AD5406">
            <v>0</v>
          </cell>
          <cell r="AE5406">
            <v>0</v>
          </cell>
        </row>
        <row r="5407">
          <cell r="C5407" t="str">
            <v>S060300581</v>
          </cell>
          <cell r="D5407" t="str">
            <v>JOB-0619 ทำแกนอัดแน่น เครื่อง 1</v>
          </cell>
          <cell r="F5407" t="str">
            <v>JV0308024</v>
          </cell>
          <cell r="G5407">
            <v>37864</v>
          </cell>
          <cell r="H5407">
            <v>1</v>
          </cell>
          <cell r="I5407">
            <v>1897.1</v>
          </cell>
          <cell r="J5407">
            <v>159.30000000000001</v>
          </cell>
          <cell r="K5407">
            <v>37864</v>
          </cell>
          <cell r="N5407">
            <v>32.14</v>
          </cell>
          <cell r="O5407">
            <v>1737.8</v>
          </cell>
          <cell r="P5407">
            <v>1643.46</v>
          </cell>
          <cell r="Q5407">
            <v>1675.6</v>
          </cell>
          <cell r="R5407">
            <v>1705.66</v>
          </cell>
          <cell r="S5407">
            <v>1737.8</v>
          </cell>
          <cell r="T5407">
            <v>0</v>
          </cell>
          <cell r="U5407">
            <v>0</v>
          </cell>
          <cell r="V5407">
            <v>0</v>
          </cell>
          <cell r="W5407">
            <v>0</v>
          </cell>
          <cell r="X5407">
            <v>0</v>
          </cell>
          <cell r="Y5407">
            <v>0</v>
          </cell>
          <cell r="Z5407">
            <v>0</v>
          </cell>
          <cell r="AA5407">
            <v>0</v>
          </cell>
          <cell r="AB5407">
            <v>0</v>
          </cell>
          <cell r="AC5407">
            <v>0</v>
          </cell>
          <cell r="AD5407">
            <v>0</v>
          </cell>
          <cell r="AE5407">
            <v>0</v>
          </cell>
        </row>
        <row r="5408">
          <cell r="C5408" t="str">
            <v>S060400717</v>
          </cell>
          <cell r="D5408" t="str">
            <v>JOB-INOUT-008 ตัว STOPPER 5/16</v>
          </cell>
          <cell r="F5408" t="str">
            <v>JV0308024</v>
          </cell>
          <cell r="G5408">
            <v>37864</v>
          </cell>
          <cell r="H5408">
            <v>1</v>
          </cell>
          <cell r="I5408">
            <v>1114.4000000000001</v>
          </cell>
          <cell r="J5408">
            <v>93.52</v>
          </cell>
          <cell r="K5408">
            <v>37864</v>
          </cell>
          <cell r="N5408">
            <v>18.88</v>
          </cell>
          <cell r="O5408">
            <v>1020.88</v>
          </cell>
          <cell r="P5408">
            <v>965.46</v>
          </cell>
          <cell r="Q5408">
            <v>984.34</v>
          </cell>
          <cell r="R5408">
            <v>1002</v>
          </cell>
          <cell r="S5408">
            <v>1020.88</v>
          </cell>
          <cell r="T5408">
            <v>0</v>
          </cell>
          <cell r="U5408">
            <v>0</v>
          </cell>
          <cell r="V5408">
            <v>0</v>
          </cell>
          <cell r="W5408">
            <v>0</v>
          </cell>
          <cell r="X5408">
            <v>0</v>
          </cell>
          <cell r="Y5408">
            <v>0</v>
          </cell>
          <cell r="Z5408">
            <v>0</v>
          </cell>
          <cell r="AA5408">
            <v>0</v>
          </cell>
          <cell r="AB5408">
            <v>0</v>
          </cell>
          <cell r="AC5408">
            <v>0</v>
          </cell>
          <cell r="AD5408">
            <v>0</v>
          </cell>
          <cell r="AE5408">
            <v>0</v>
          </cell>
        </row>
        <row r="5409">
          <cell r="C5409" t="str">
            <v>S060400718</v>
          </cell>
          <cell r="D5409" t="str">
            <v>JOB-0611 JIG เชื่อม HEADER ECX-0886</v>
          </cell>
          <cell r="F5409" t="str">
            <v>JV0308024</v>
          </cell>
          <cell r="G5409">
            <v>37864</v>
          </cell>
          <cell r="H5409">
            <v>1</v>
          </cell>
          <cell r="I5409">
            <v>2845.8</v>
          </cell>
          <cell r="J5409">
            <v>238.95</v>
          </cell>
          <cell r="K5409">
            <v>37864</v>
          </cell>
          <cell r="N5409">
            <v>48.21</v>
          </cell>
          <cell r="O5409">
            <v>2606.85</v>
          </cell>
          <cell r="P5409">
            <v>2465.33</v>
          </cell>
          <cell r="Q5409">
            <v>2513.54</v>
          </cell>
          <cell r="R5409">
            <v>2558.64</v>
          </cell>
          <cell r="S5409">
            <v>2606.85</v>
          </cell>
          <cell r="T5409">
            <v>0</v>
          </cell>
          <cell r="U5409">
            <v>0</v>
          </cell>
          <cell r="V5409">
            <v>0</v>
          </cell>
          <cell r="W5409">
            <v>0</v>
          </cell>
          <cell r="X5409">
            <v>0</v>
          </cell>
          <cell r="Y5409">
            <v>0</v>
          </cell>
          <cell r="Z5409">
            <v>0</v>
          </cell>
          <cell r="AA5409">
            <v>0</v>
          </cell>
          <cell r="AB5409">
            <v>0</v>
          </cell>
          <cell r="AC5409">
            <v>0</v>
          </cell>
          <cell r="AD5409">
            <v>0</v>
          </cell>
          <cell r="AE5409">
            <v>0</v>
          </cell>
        </row>
        <row r="5410">
          <cell r="C5410" t="str">
            <v>S060400712</v>
          </cell>
          <cell r="D5410" t="str">
            <v>JOB-056 ลูกยางหัว TEST รั่ว</v>
          </cell>
          <cell r="F5410" t="str">
            <v>JV0308024</v>
          </cell>
          <cell r="G5410">
            <v>37864</v>
          </cell>
          <cell r="H5410">
            <v>30</v>
          </cell>
          <cell r="I5410">
            <v>1652</v>
          </cell>
          <cell r="J5410">
            <v>138.72999999999999</v>
          </cell>
          <cell r="K5410">
            <v>37864</v>
          </cell>
          <cell r="N5410">
            <v>27.98</v>
          </cell>
          <cell r="O5410">
            <v>1513.27</v>
          </cell>
          <cell r="P5410">
            <v>1431.13</v>
          </cell>
          <cell r="Q5410">
            <v>1459.11</v>
          </cell>
          <cell r="R5410">
            <v>1485.29</v>
          </cell>
          <cell r="S5410">
            <v>1513.27</v>
          </cell>
          <cell r="T5410">
            <v>0</v>
          </cell>
          <cell r="U5410">
            <v>0</v>
          </cell>
          <cell r="V5410">
            <v>0</v>
          </cell>
          <cell r="W5410">
            <v>0</v>
          </cell>
          <cell r="X5410">
            <v>0</v>
          </cell>
          <cell r="Y5410">
            <v>0</v>
          </cell>
          <cell r="Z5410">
            <v>0</v>
          </cell>
          <cell r="AA5410">
            <v>0</v>
          </cell>
          <cell r="AB5410">
            <v>0</v>
          </cell>
          <cell r="AC5410">
            <v>0</v>
          </cell>
          <cell r="AD5410">
            <v>0</v>
          </cell>
          <cell r="AE5410">
            <v>0</v>
          </cell>
        </row>
        <row r="5411">
          <cell r="C5411" t="str">
            <v>S060400713</v>
          </cell>
          <cell r="D5411" t="str">
            <v>JOB-0588 JIG ปรับระยะ CLAMP LOCK ORING</v>
          </cell>
          <cell r="F5411" t="str">
            <v>JV0308024</v>
          </cell>
          <cell r="G5411">
            <v>37864</v>
          </cell>
          <cell r="H5411">
            <v>1</v>
          </cell>
          <cell r="I5411">
            <v>8572.1</v>
          </cell>
          <cell r="J5411">
            <v>719.78</v>
          </cell>
          <cell r="K5411">
            <v>37864</v>
          </cell>
          <cell r="N5411">
            <v>145.21</v>
          </cell>
          <cell r="O5411">
            <v>7852.32</v>
          </cell>
          <cell r="P5411">
            <v>7426.06</v>
          </cell>
          <cell r="Q5411">
            <v>7571.27</v>
          </cell>
          <cell r="R5411">
            <v>7707.11</v>
          </cell>
          <cell r="S5411">
            <v>7852.32</v>
          </cell>
          <cell r="T5411">
            <v>0</v>
          </cell>
          <cell r="U5411">
            <v>0</v>
          </cell>
          <cell r="V5411">
            <v>0</v>
          </cell>
          <cell r="W5411">
            <v>0</v>
          </cell>
          <cell r="X5411">
            <v>0</v>
          </cell>
          <cell r="Y5411">
            <v>0</v>
          </cell>
          <cell r="Z5411">
            <v>0</v>
          </cell>
          <cell r="AA5411">
            <v>0</v>
          </cell>
          <cell r="AB5411">
            <v>0</v>
          </cell>
          <cell r="AC5411">
            <v>0</v>
          </cell>
          <cell r="AD5411">
            <v>0</v>
          </cell>
          <cell r="AE5411">
            <v>0</v>
          </cell>
        </row>
        <row r="5412">
          <cell r="C5412" t="str">
            <v>S060400714</v>
          </cell>
          <cell r="D5412" t="str">
            <v>JOB-0620 หัว TEST รั่ว 22MM</v>
          </cell>
          <cell r="F5412" t="str">
            <v>JV0308024</v>
          </cell>
          <cell r="G5412">
            <v>37864</v>
          </cell>
          <cell r="H5412">
            <v>4</v>
          </cell>
          <cell r="I5412">
            <v>3541.8</v>
          </cell>
          <cell r="J5412">
            <v>297.45999999999998</v>
          </cell>
          <cell r="K5412">
            <v>37864</v>
          </cell>
          <cell r="N5412">
            <v>60</v>
          </cell>
          <cell r="O5412">
            <v>3244.34</v>
          </cell>
          <cell r="P5412">
            <v>3068.21</v>
          </cell>
          <cell r="Q5412">
            <v>3128.21</v>
          </cell>
          <cell r="R5412">
            <v>3184.34</v>
          </cell>
          <cell r="S5412">
            <v>3244.34</v>
          </cell>
          <cell r="T5412">
            <v>0</v>
          </cell>
          <cell r="U5412">
            <v>0</v>
          </cell>
          <cell r="V5412">
            <v>0</v>
          </cell>
          <cell r="W5412">
            <v>0</v>
          </cell>
          <cell r="X5412">
            <v>0</v>
          </cell>
          <cell r="Y5412">
            <v>0</v>
          </cell>
          <cell r="Z5412">
            <v>0</v>
          </cell>
          <cell r="AA5412">
            <v>0</v>
          </cell>
          <cell r="AB5412">
            <v>0</v>
          </cell>
          <cell r="AC5412">
            <v>0</v>
          </cell>
          <cell r="AD5412">
            <v>0</v>
          </cell>
          <cell r="AE5412">
            <v>0</v>
          </cell>
        </row>
        <row r="5413">
          <cell r="C5413" t="str">
            <v>S060400715</v>
          </cell>
          <cell r="D5413" t="str">
            <v>JOB-0620 หัว TEST รั่ว 28MM</v>
          </cell>
          <cell r="F5413" t="str">
            <v>JV0308024</v>
          </cell>
          <cell r="G5413">
            <v>37864</v>
          </cell>
          <cell r="H5413">
            <v>4</v>
          </cell>
          <cell r="I5413">
            <v>3958</v>
          </cell>
          <cell r="J5413">
            <v>332.4</v>
          </cell>
          <cell r="K5413">
            <v>37864</v>
          </cell>
          <cell r="N5413">
            <v>67.05</v>
          </cell>
          <cell r="O5413">
            <v>3625.6</v>
          </cell>
          <cell r="P5413">
            <v>3428.78</v>
          </cell>
          <cell r="Q5413">
            <v>3495.83</v>
          </cell>
          <cell r="R5413">
            <v>3558.55</v>
          </cell>
          <cell r="S5413">
            <v>3625.6</v>
          </cell>
          <cell r="T5413">
            <v>0</v>
          </cell>
          <cell r="U5413">
            <v>0</v>
          </cell>
          <cell r="V5413">
            <v>0</v>
          </cell>
          <cell r="W5413">
            <v>0</v>
          </cell>
          <cell r="X5413">
            <v>0</v>
          </cell>
          <cell r="Y5413">
            <v>0</v>
          </cell>
          <cell r="Z5413">
            <v>0</v>
          </cell>
          <cell r="AA5413">
            <v>0</v>
          </cell>
          <cell r="AB5413">
            <v>0</v>
          </cell>
          <cell r="AC5413">
            <v>0</v>
          </cell>
          <cell r="AD5413">
            <v>0</v>
          </cell>
          <cell r="AE5413">
            <v>0</v>
          </cell>
        </row>
        <row r="5414">
          <cell r="C5414" t="str">
            <v>S060400716</v>
          </cell>
          <cell r="D5414" t="str">
            <v>JOB-0623 หัว TEST รั่ว CCX-0772</v>
          </cell>
          <cell r="F5414" t="str">
            <v>JV0308024</v>
          </cell>
          <cell r="G5414">
            <v>37864</v>
          </cell>
          <cell r="H5414">
            <v>4</v>
          </cell>
          <cell r="I5414">
            <v>7170.9</v>
          </cell>
          <cell r="J5414">
            <v>602.07000000000005</v>
          </cell>
          <cell r="K5414">
            <v>37864</v>
          </cell>
          <cell r="N5414">
            <v>121.47</v>
          </cell>
          <cell r="O5414">
            <v>6568.83</v>
          </cell>
          <cell r="P5414">
            <v>6212.25</v>
          </cell>
          <cell r="Q5414">
            <v>6333.72</v>
          </cell>
          <cell r="R5414">
            <v>6447.36</v>
          </cell>
          <cell r="S5414">
            <v>6568.83</v>
          </cell>
          <cell r="T5414">
            <v>0</v>
          </cell>
          <cell r="U5414">
            <v>0</v>
          </cell>
          <cell r="V5414">
            <v>0</v>
          </cell>
          <cell r="W5414">
            <v>0</v>
          </cell>
          <cell r="X5414">
            <v>0</v>
          </cell>
          <cell r="Y5414">
            <v>0</v>
          </cell>
          <cell r="Z5414">
            <v>0</v>
          </cell>
          <cell r="AA5414">
            <v>0</v>
          </cell>
          <cell r="AB5414">
            <v>0</v>
          </cell>
          <cell r="AC5414">
            <v>0</v>
          </cell>
          <cell r="AD5414">
            <v>0</v>
          </cell>
          <cell r="AE5414">
            <v>0</v>
          </cell>
        </row>
        <row r="5415">
          <cell r="C5415" t="str">
            <v>S060400719</v>
          </cell>
          <cell r="D5415" t="str">
            <v>JOB-0623 JIG บังคับระยะเชื่อม CCX-0772</v>
          </cell>
          <cell r="F5415" t="str">
            <v>JV0308024</v>
          </cell>
          <cell r="G5415">
            <v>37864</v>
          </cell>
          <cell r="H5415">
            <v>10</v>
          </cell>
          <cell r="I5415">
            <v>2718.3</v>
          </cell>
          <cell r="J5415">
            <v>228.38</v>
          </cell>
          <cell r="K5415">
            <v>37864</v>
          </cell>
          <cell r="N5415">
            <v>46.05</v>
          </cell>
          <cell r="O5415">
            <v>2489.92</v>
          </cell>
          <cell r="P5415">
            <v>2354.7399999999998</v>
          </cell>
          <cell r="Q5415">
            <v>2400.79</v>
          </cell>
          <cell r="R5415">
            <v>2443.87</v>
          </cell>
          <cell r="S5415">
            <v>2489.92</v>
          </cell>
          <cell r="T5415">
            <v>0</v>
          </cell>
          <cell r="U5415">
            <v>0</v>
          </cell>
          <cell r="V5415">
            <v>0</v>
          </cell>
          <cell r="W5415">
            <v>0</v>
          </cell>
          <cell r="X5415">
            <v>0</v>
          </cell>
          <cell r="Y5415">
            <v>0</v>
          </cell>
          <cell r="Z5415">
            <v>0</v>
          </cell>
          <cell r="AA5415">
            <v>0</v>
          </cell>
          <cell r="AB5415">
            <v>0</v>
          </cell>
          <cell r="AC5415">
            <v>0</v>
          </cell>
          <cell r="AD5415">
            <v>0</v>
          </cell>
          <cell r="AE5415">
            <v>0</v>
          </cell>
        </row>
        <row r="5416">
          <cell r="C5416" t="str">
            <v>S060500394</v>
          </cell>
          <cell r="D5416" t="str">
            <v>JOB-08-01 ชิ้นส่วนยิง RIVET</v>
          </cell>
          <cell r="F5416" t="str">
            <v>JV0308024</v>
          </cell>
          <cell r="G5416">
            <v>37864</v>
          </cell>
          <cell r="H5416">
            <v>1</v>
          </cell>
          <cell r="I5416">
            <v>1712.3</v>
          </cell>
          <cell r="J5416">
            <v>143.63</v>
          </cell>
          <cell r="K5416">
            <v>37864</v>
          </cell>
          <cell r="N5416">
            <v>29.01</v>
          </cell>
          <cell r="O5416">
            <v>1568.67</v>
          </cell>
          <cell r="P5416">
            <v>1483.52</v>
          </cell>
          <cell r="Q5416">
            <v>1512.53</v>
          </cell>
          <cell r="R5416">
            <v>1539.66</v>
          </cell>
          <cell r="S5416">
            <v>1568.67</v>
          </cell>
          <cell r="T5416">
            <v>0</v>
          </cell>
          <cell r="U5416">
            <v>0</v>
          </cell>
          <cell r="V5416">
            <v>0</v>
          </cell>
          <cell r="W5416">
            <v>0</v>
          </cell>
          <cell r="X5416">
            <v>0</v>
          </cell>
          <cell r="Y5416">
            <v>0</v>
          </cell>
          <cell r="Z5416">
            <v>0</v>
          </cell>
          <cell r="AA5416">
            <v>0</v>
          </cell>
          <cell r="AB5416">
            <v>0</v>
          </cell>
          <cell r="AC5416">
            <v>0</v>
          </cell>
          <cell r="AD5416">
            <v>0</v>
          </cell>
          <cell r="AE5416">
            <v>0</v>
          </cell>
        </row>
        <row r="5417">
          <cell r="C5417" t="str">
            <v>S060600052</v>
          </cell>
          <cell r="D5417" t="str">
            <v>JOB-001 BUSH PULLEY</v>
          </cell>
          <cell r="F5417" t="str">
            <v>JV0308024</v>
          </cell>
          <cell r="G5417">
            <v>37864</v>
          </cell>
          <cell r="H5417">
            <v>1</v>
          </cell>
          <cell r="I5417">
            <v>1082.8</v>
          </cell>
          <cell r="J5417">
            <v>91.01</v>
          </cell>
          <cell r="K5417">
            <v>37864</v>
          </cell>
          <cell r="N5417">
            <v>18.34</v>
          </cell>
          <cell r="O5417">
            <v>991.79</v>
          </cell>
          <cell r="P5417">
            <v>937.95</v>
          </cell>
          <cell r="Q5417">
            <v>956.29</v>
          </cell>
          <cell r="R5417">
            <v>973.45</v>
          </cell>
          <cell r="S5417">
            <v>991.79</v>
          </cell>
          <cell r="T5417">
            <v>0</v>
          </cell>
          <cell r="U5417">
            <v>0</v>
          </cell>
          <cell r="V5417">
            <v>0</v>
          </cell>
          <cell r="W5417">
            <v>0</v>
          </cell>
          <cell r="X5417">
            <v>0</v>
          </cell>
          <cell r="Y5417">
            <v>0</v>
          </cell>
          <cell r="Z5417">
            <v>0</v>
          </cell>
          <cell r="AA5417">
            <v>0</v>
          </cell>
          <cell r="AB5417">
            <v>0</v>
          </cell>
          <cell r="AC5417">
            <v>0</v>
          </cell>
          <cell r="AD5417">
            <v>0</v>
          </cell>
          <cell r="AE5417">
            <v>0</v>
          </cell>
        </row>
        <row r="5418">
          <cell r="C5418" t="str">
            <v>S060800319</v>
          </cell>
          <cell r="D5418" t="str">
            <v>JOB-0601 T-SLOT STUD 1/2</v>
          </cell>
          <cell r="F5418" t="str">
            <v>JV0308024</v>
          </cell>
          <cell r="G5418">
            <v>37864</v>
          </cell>
          <cell r="H5418">
            <v>30</v>
          </cell>
          <cell r="I5418">
            <v>20460.3</v>
          </cell>
          <cell r="J5418">
            <v>1718.24</v>
          </cell>
          <cell r="K5418">
            <v>37864</v>
          </cell>
          <cell r="N5418">
            <v>346.6</v>
          </cell>
          <cell r="O5418">
            <v>18742.060000000001</v>
          </cell>
          <cell r="P5418">
            <v>17724.63</v>
          </cell>
          <cell r="Q5418">
            <v>18071.23</v>
          </cell>
          <cell r="R5418">
            <v>18395.46</v>
          </cell>
          <cell r="S5418">
            <v>18742.060000000001</v>
          </cell>
          <cell r="T5418">
            <v>0</v>
          </cell>
          <cell r="U5418">
            <v>0</v>
          </cell>
          <cell r="V5418">
            <v>0</v>
          </cell>
          <cell r="W5418">
            <v>0</v>
          </cell>
          <cell r="X5418">
            <v>0</v>
          </cell>
          <cell r="Y5418">
            <v>0</v>
          </cell>
          <cell r="Z5418">
            <v>0</v>
          </cell>
          <cell r="AA5418">
            <v>0</v>
          </cell>
          <cell r="AB5418">
            <v>0</v>
          </cell>
          <cell r="AC5418">
            <v>0</v>
          </cell>
          <cell r="AD5418">
            <v>0</v>
          </cell>
          <cell r="AE5418">
            <v>0</v>
          </cell>
        </row>
        <row r="5419">
          <cell r="C5419" t="str">
            <v>S070400161</v>
          </cell>
          <cell r="D5419" t="str">
            <v>JOB-0618 แม่พิมพ์ปั้มย่นท่อ 1/4</v>
          </cell>
          <cell r="F5419" t="str">
            <v>JV0308024</v>
          </cell>
          <cell r="G5419">
            <v>37864</v>
          </cell>
          <cell r="H5419">
            <v>1</v>
          </cell>
          <cell r="I5419">
            <v>2066.6</v>
          </cell>
          <cell r="J5419">
            <v>173.61</v>
          </cell>
          <cell r="K5419">
            <v>37864</v>
          </cell>
          <cell r="N5419">
            <v>35.01</v>
          </cell>
          <cell r="O5419">
            <v>1892.99</v>
          </cell>
          <cell r="P5419">
            <v>1790.22</v>
          </cell>
          <cell r="Q5419">
            <v>1825.23</v>
          </cell>
          <cell r="R5419">
            <v>1857.98</v>
          </cell>
          <cell r="S5419">
            <v>1892.99</v>
          </cell>
          <cell r="T5419">
            <v>0</v>
          </cell>
          <cell r="U5419">
            <v>0</v>
          </cell>
          <cell r="V5419">
            <v>0</v>
          </cell>
          <cell r="W5419">
            <v>0</v>
          </cell>
          <cell r="X5419">
            <v>0</v>
          </cell>
          <cell r="Y5419">
            <v>0</v>
          </cell>
          <cell r="Z5419">
            <v>0</v>
          </cell>
          <cell r="AA5419">
            <v>0</v>
          </cell>
          <cell r="AB5419">
            <v>0</v>
          </cell>
          <cell r="AC5419">
            <v>0</v>
          </cell>
          <cell r="AD5419">
            <v>0</v>
          </cell>
          <cell r="AE5419">
            <v>0</v>
          </cell>
        </row>
        <row r="5420">
          <cell r="C5420" t="str">
            <v>S819900005</v>
          </cell>
          <cell r="D5420" t="str">
            <v>ติดตั้งหม้อแปลง กม.36(TERMINATION KIT OUT DOOR TYP</v>
          </cell>
          <cell r="F5420" t="str">
            <v>RR0309021</v>
          </cell>
          <cell r="G5420">
            <v>37865</v>
          </cell>
          <cell r="H5420">
            <v>1</v>
          </cell>
          <cell r="I5420">
            <v>60000</v>
          </cell>
          <cell r="J5420">
            <v>5071.18</v>
          </cell>
          <cell r="K5420">
            <v>37865</v>
          </cell>
          <cell r="N5420">
            <v>1016.39</v>
          </cell>
          <cell r="O5420">
            <v>54928.82</v>
          </cell>
          <cell r="P5420">
            <v>51945.22</v>
          </cell>
          <cell r="Q5420">
            <v>52961.61</v>
          </cell>
          <cell r="R5420">
            <v>53912.43</v>
          </cell>
          <cell r="S5420">
            <v>54928.82</v>
          </cell>
          <cell r="T5420">
            <v>0</v>
          </cell>
          <cell r="U5420">
            <v>0</v>
          </cell>
          <cell r="V5420">
            <v>0</v>
          </cell>
          <cell r="W5420">
            <v>0</v>
          </cell>
          <cell r="X5420">
            <v>0</v>
          </cell>
          <cell r="Y5420">
            <v>0</v>
          </cell>
          <cell r="Z5420">
            <v>0</v>
          </cell>
          <cell r="AA5420">
            <v>0</v>
          </cell>
          <cell r="AB5420">
            <v>0</v>
          </cell>
          <cell r="AC5420">
            <v>0</v>
          </cell>
          <cell r="AD5420">
            <v>0</v>
          </cell>
          <cell r="AE5420">
            <v>0</v>
          </cell>
        </row>
        <row r="5421">
          <cell r="C5421" t="str">
            <v>S049900464</v>
          </cell>
          <cell r="D5421" t="str">
            <v>เครื่องโทรศัพท์ HAND FREE</v>
          </cell>
          <cell r="F5421" t="str">
            <v>RR0309057</v>
          </cell>
          <cell r="G5421">
            <v>37866</v>
          </cell>
          <cell r="H5421">
            <v>1</v>
          </cell>
          <cell r="I5421">
            <v>1450</v>
          </cell>
          <cell r="J5421">
            <v>123.3</v>
          </cell>
          <cell r="K5421">
            <v>37866</v>
          </cell>
          <cell r="N5421">
            <v>24.56</v>
          </cell>
          <cell r="O5421">
            <v>1326.7</v>
          </cell>
          <cell r="P5421">
            <v>1254.5999999999999</v>
          </cell>
          <cell r="Q5421">
            <v>1279.1600000000001</v>
          </cell>
          <cell r="R5421">
            <v>1302.1400000000001</v>
          </cell>
          <cell r="S5421">
            <v>1326.7</v>
          </cell>
          <cell r="T5421">
            <v>0</v>
          </cell>
          <cell r="U5421">
            <v>0</v>
          </cell>
          <cell r="V5421">
            <v>0</v>
          </cell>
          <cell r="W5421">
            <v>0</v>
          </cell>
          <cell r="X5421">
            <v>0</v>
          </cell>
          <cell r="Y5421">
            <v>0</v>
          </cell>
          <cell r="Z5421">
            <v>0</v>
          </cell>
          <cell r="AA5421">
            <v>0</v>
          </cell>
          <cell r="AB5421">
            <v>0</v>
          </cell>
          <cell r="AC5421">
            <v>0</v>
          </cell>
          <cell r="AD5421">
            <v>0</v>
          </cell>
          <cell r="AE5421">
            <v>0</v>
          </cell>
        </row>
        <row r="5422">
          <cell r="C5422" t="str">
            <v>H047000424</v>
          </cell>
          <cell r="D5422" t="str">
            <v>HARD DISK SEAGATE 40GB 7200RPM-3YRS</v>
          </cell>
          <cell r="F5422" t="str">
            <v>RR0309142</v>
          </cell>
          <cell r="G5422">
            <v>37876</v>
          </cell>
          <cell r="H5422">
            <v>1</v>
          </cell>
          <cell r="I5422">
            <v>2970</v>
          </cell>
          <cell r="J5422">
            <v>268.93</v>
          </cell>
          <cell r="K5422">
            <v>37876</v>
          </cell>
          <cell r="N5422">
            <v>50.31</v>
          </cell>
          <cell r="O5422">
            <v>2701.07</v>
          </cell>
          <cell r="P5422">
            <v>2553.38</v>
          </cell>
          <cell r="Q5422">
            <v>2603.69</v>
          </cell>
          <cell r="R5422">
            <v>2650.76</v>
          </cell>
          <cell r="S5422">
            <v>2701.07</v>
          </cell>
          <cell r="T5422">
            <v>0</v>
          </cell>
          <cell r="U5422">
            <v>0</v>
          </cell>
          <cell r="V5422">
            <v>0</v>
          </cell>
          <cell r="W5422">
            <v>0</v>
          </cell>
          <cell r="X5422">
            <v>0</v>
          </cell>
          <cell r="Y5422">
            <v>0</v>
          </cell>
          <cell r="Z5422">
            <v>0</v>
          </cell>
          <cell r="AA5422">
            <v>0</v>
          </cell>
          <cell r="AB5422">
            <v>0</v>
          </cell>
          <cell r="AC5422">
            <v>0</v>
          </cell>
          <cell r="AD5422">
            <v>0</v>
          </cell>
          <cell r="AE5422">
            <v>0</v>
          </cell>
        </row>
        <row r="5423">
          <cell r="C5423" t="str">
            <v>S049900465</v>
          </cell>
          <cell r="D5423" t="str">
            <v>ชุดโต๊ะเอนกประสงค์ พร้อมเก้าอี้ (ใช้ในโรงอาหาร)</v>
          </cell>
          <cell r="F5423" t="str">
            <v>RR0309143</v>
          </cell>
          <cell r="G5423">
            <v>37881</v>
          </cell>
          <cell r="H5423">
            <v>5</v>
          </cell>
          <cell r="I5423">
            <v>24500</v>
          </cell>
          <cell r="J5423">
            <v>2285.6</v>
          </cell>
          <cell r="K5423">
            <v>37881</v>
          </cell>
          <cell r="N5423">
            <v>415.03</v>
          </cell>
          <cell r="O5423">
            <v>22214.400000000001</v>
          </cell>
          <cell r="P5423">
            <v>20996.09</v>
          </cell>
          <cell r="Q5423">
            <v>21411.119999999999</v>
          </cell>
          <cell r="R5423">
            <v>21799.37</v>
          </cell>
          <cell r="S5423">
            <v>22214.400000000001</v>
          </cell>
          <cell r="T5423">
            <v>0</v>
          </cell>
          <cell r="U5423">
            <v>0</v>
          </cell>
          <cell r="V5423">
            <v>0</v>
          </cell>
          <cell r="W5423">
            <v>0</v>
          </cell>
          <cell r="X5423">
            <v>0</v>
          </cell>
          <cell r="Y5423">
            <v>0</v>
          </cell>
          <cell r="Z5423">
            <v>0</v>
          </cell>
          <cell r="AA5423">
            <v>0</v>
          </cell>
          <cell r="AB5423">
            <v>0</v>
          </cell>
          <cell r="AC5423">
            <v>0</v>
          </cell>
          <cell r="AD5423">
            <v>0</v>
          </cell>
          <cell r="AE5423">
            <v>0</v>
          </cell>
        </row>
        <row r="5424">
          <cell r="C5424" t="str">
            <v>S070201200</v>
          </cell>
          <cell r="D5424" t="str">
            <v>JOB-0168 แม่พิมพ์ END PLATE COND 2R</v>
          </cell>
          <cell r="F5424" t="str">
            <v>JV0309024</v>
          </cell>
          <cell r="G5424">
            <v>37894</v>
          </cell>
          <cell r="H5424">
            <v>1</v>
          </cell>
          <cell r="I5424">
            <v>181070.1</v>
          </cell>
          <cell r="J5424">
            <v>18181.37</v>
          </cell>
          <cell r="K5424">
            <v>37894</v>
          </cell>
          <cell r="N5424">
            <v>3067.31</v>
          </cell>
          <cell r="O5424">
            <v>162888.73000000001</v>
          </cell>
          <cell r="P5424">
            <v>153884.69</v>
          </cell>
          <cell r="Q5424">
            <v>156952</v>
          </cell>
          <cell r="R5424">
            <v>159821.42000000001</v>
          </cell>
          <cell r="S5424">
            <v>162888.73000000001</v>
          </cell>
          <cell r="T5424">
            <v>0</v>
          </cell>
          <cell r="U5424">
            <v>0</v>
          </cell>
          <cell r="V5424">
            <v>0</v>
          </cell>
          <cell r="W5424">
            <v>0</v>
          </cell>
          <cell r="X5424">
            <v>0</v>
          </cell>
          <cell r="Y5424">
            <v>0</v>
          </cell>
          <cell r="Z5424">
            <v>0</v>
          </cell>
          <cell r="AA5424">
            <v>0</v>
          </cell>
          <cell r="AB5424">
            <v>0</v>
          </cell>
          <cell r="AC5424">
            <v>0</v>
          </cell>
          <cell r="AD5424">
            <v>0</v>
          </cell>
          <cell r="AE5424">
            <v>0</v>
          </cell>
        </row>
        <row r="5425">
          <cell r="C5425" t="str">
            <v>S070201201</v>
          </cell>
          <cell r="D5425" t="str">
            <v>JOB-0586 แม่พิมพ์เจาะรู 3.5MM END PLATE RB</v>
          </cell>
          <cell r="F5425" t="str">
            <v>JV0309024</v>
          </cell>
          <cell r="G5425">
            <v>37894</v>
          </cell>
          <cell r="H5425">
            <v>1</v>
          </cell>
          <cell r="I5425">
            <v>41066.699999999997</v>
          </cell>
          <cell r="J5425">
            <v>4123.53</v>
          </cell>
          <cell r="K5425">
            <v>37894</v>
          </cell>
          <cell r="N5425">
            <v>695.67</v>
          </cell>
          <cell r="O5425">
            <v>36943.17</v>
          </cell>
          <cell r="P5425">
            <v>34901.050000000003</v>
          </cell>
          <cell r="Q5425">
            <v>35596.720000000001</v>
          </cell>
          <cell r="R5425">
            <v>36247.5</v>
          </cell>
          <cell r="S5425">
            <v>36943.17</v>
          </cell>
          <cell r="T5425">
            <v>0</v>
          </cell>
          <cell r="U5425">
            <v>0</v>
          </cell>
          <cell r="V5425">
            <v>0</v>
          </cell>
          <cell r="W5425">
            <v>0</v>
          </cell>
          <cell r="X5425">
            <v>0</v>
          </cell>
          <cell r="Y5425">
            <v>0</v>
          </cell>
          <cell r="Z5425">
            <v>0</v>
          </cell>
          <cell r="AA5425">
            <v>0</v>
          </cell>
          <cell r="AB5425">
            <v>0</v>
          </cell>
          <cell r="AC5425">
            <v>0</v>
          </cell>
          <cell r="AD5425">
            <v>0</v>
          </cell>
          <cell r="AE5425">
            <v>0</v>
          </cell>
        </row>
        <row r="5426">
          <cell r="C5426" t="str">
            <v>S070201202</v>
          </cell>
          <cell r="D5426" t="str">
            <v>JOB-0586 แม่พิมพ์เจาะรู 3.5MM END PLATE HB</v>
          </cell>
          <cell r="F5426" t="str">
            <v>JV0309024</v>
          </cell>
          <cell r="G5426">
            <v>37894</v>
          </cell>
          <cell r="H5426">
            <v>1</v>
          </cell>
          <cell r="I5426">
            <v>51418.2</v>
          </cell>
          <cell r="J5426">
            <v>5162.82</v>
          </cell>
          <cell r="K5426">
            <v>37894</v>
          </cell>
          <cell r="N5426">
            <v>871.02</v>
          </cell>
          <cell r="O5426">
            <v>46255.38</v>
          </cell>
          <cell r="P5426">
            <v>43698.52</v>
          </cell>
          <cell r="Q5426">
            <v>44569.54</v>
          </cell>
          <cell r="R5426">
            <v>45384.36</v>
          </cell>
          <cell r="S5426">
            <v>46255.38</v>
          </cell>
          <cell r="T5426">
            <v>0</v>
          </cell>
          <cell r="U5426">
            <v>0</v>
          </cell>
          <cell r="V5426">
            <v>0</v>
          </cell>
          <cell r="W5426">
            <v>0</v>
          </cell>
          <cell r="X5426">
            <v>0</v>
          </cell>
          <cell r="Y5426">
            <v>0</v>
          </cell>
          <cell r="Z5426">
            <v>0</v>
          </cell>
          <cell r="AA5426">
            <v>0</v>
          </cell>
          <cell r="AB5426">
            <v>0</v>
          </cell>
          <cell r="AC5426">
            <v>0</v>
          </cell>
          <cell r="AD5426">
            <v>0</v>
          </cell>
          <cell r="AE5426">
            <v>0</v>
          </cell>
        </row>
        <row r="5427">
          <cell r="C5427" t="str">
            <v>S070201203</v>
          </cell>
          <cell r="D5427" t="str">
            <v>JOB-0608 แม่พิมพ์ BRACKET SUPPORT WATER VENTIAL</v>
          </cell>
          <cell r="F5427" t="str">
            <v>JV0309024</v>
          </cell>
          <cell r="G5427">
            <v>37894</v>
          </cell>
          <cell r="H5427">
            <v>1</v>
          </cell>
          <cell r="I5427">
            <v>3382.4</v>
          </cell>
          <cell r="J5427">
            <v>339.73</v>
          </cell>
          <cell r="K5427">
            <v>37894</v>
          </cell>
          <cell r="N5427">
            <v>57.3</v>
          </cell>
          <cell r="O5427">
            <v>3042.67</v>
          </cell>
          <cell r="P5427">
            <v>2874.47</v>
          </cell>
          <cell r="Q5427">
            <v>2931.77</v>
          </cell>
          <cell r="R5427">
            <v>2985.37</v>
          </cell>
          <cell r="S5427">
            <v>3042.67</v>
          </cell>
          <cell r="T5427">
            <v>0</v>
          </cell>
          <cell r="U5427">
            <v>0</v>
          </cell>
          <cell r="V5427">
            <v>0</v>
          </cell>
          <cell r="W5427">
            <v>0</v>
          </cell>
          <cell r="X5427">
            <v>0</v>
          </cell>
          <cell r="Y5427">
            <v>0</v>
          </cell>
          <cell r="Z5427">
            <v>0</v>
          </cell>
          <cell r="AA5427">
            <v>0</v>
          </cell>
          <cell r="AB5427">
            <v>0</v>
          </cell>
          <cell r="AC5427">
            <v>0</v>
          </cell>
          <cell r="AD5427">
            <v>0</v>
          </cell>
          <cell r="AE5427">
            <v>0</v>
          </cell>
        </row>
        <row r="5428">
          <cell r="C5428" t="str">
            <v>S070201204</v>
          </cell>
          <cell r="D5428" t="str">
            <v>JOB-08-04 แม่พิมพ์ SMA-0063</v>
          </cell>
          <cell r="F5428" t="str">
            <v>JV0309024</v>
          </cell>
          <cell r="G5428">
            <v>37894</v>
          </cell>
          <cell r="H5428">
            <v>1</v>
          </cell>
          <cell r="I5428">
            <v>1036.9000000000001</v>
          </cell>
          <cell r="J5428">
            <v>104.29</v>
          </cell>
          <cell r="K5428">
            <v>37894</v>
          </cell>
          <cell r="N5428">
            <v>17.559999999999999</v>
          </cell>
          <cell r="O5428">
            <v>932.61</v>
          </cell>
          <cell r="P5428">
            <v>881.06</v>
          </cell>
          <cell r="Q5428">
            <v>898.62</v>
          </cell>
          <cell r="R5428">
            <v>915.05</v>
          </cell>
          <cell r="S5428">
            <v>932.61</v>
          </cell>
          <cell r="T5428">
            <v>0</v>
          </cell>
          <cell r="U5428">
            <v>0</v>
          </cell>
          <cell r="V5428">
            <v>0</v>
          </cell>
          <cell r="W5428">
            <v>0</v>
          </cell>
          <cell r="X5428">
            <v>0</v>
          </cell>
          <cell r="Y5428">
            <v>0</v>
          </cell>
          <cell r="Z5428">
            <v>0</v>
          </cell>
          <cell r="AA5428">
            <v>0</v>
          </cell>
          <cell r="AB5428">
            <v>0</v>
          </cell>
          <cell r="AC5428">
            <v>0</v>
          </cell>
          <cell r="AD5428">
            <v>0</v>
          </cell>
          <cell r="AE5428">
            <v>0</v>
          </cell>
        </row>
        <row r="5429">
          <cell r="C5429" t="str">
            <v>S070201205</v>
          </cell>
          <cell r="D5429" t="str">
            <v>JOB-012 แม่พิมพ์ขึ้นรูป BRKT. HOLDER</v>
          </cell>
          <cell r="F5429" t="str">
            <v>JV0309024</v>
          </cell>
          <cell r="G5429">
            <v>37894</v>
          </cell>
          <cell r="H5429">
            <v>1</v>
          </cell>
          <cell r="I5429">
            <v>11319.7</v>
          </cell>
          <cell r="J5429">
            <v>1136.6199999999999</v>
          </cell>
          <cell r="K5429">
            <v>37894</v>
          </cell>
          <cell r="N5429">
            <v>191.75</v>
          </cell>
          <cell r="O5429">
            <v>10183.08</v>
          </cell>
          <cell r="P5429">
            <v>9620.2000000000007</v>
          </cell>
          <cell r="Q5429">
            <v>9811.9500000000007</v>
          </cell>
          <cell r="R5429">
            <v>9991.33</v>
          </cell>
          <cell r="S5429">
            <v>10183.08</v>
          </cell>
          <cell r="T5429">
            <v>0</v>
          </cell>
          <cell r="U5429">
            <v>0</v>
          </cell>
          <cell r="V5429">
            <v>0</v>
          </cell>
          <cell r="W5429">
            <v>0</v>
          </cell>
          <cell r="X5429">
            <v>0</v>
          </cell>
          <cell r="Y5429">
            <v>0</v>
          </cell>
          <cell r="Z5429">
            <v>0</v>
          </cell>
          <cell r="AA5429">
            <v>0</v>
          </cell>
          <cell r="AB5429">
            <v>0</v>
          </cell>
          <cell r="AC5429">
            <v>0</v>
          </cell>
          <cell r="AD5429">
            <v>0</v>
          </cell>
          <cell r="AE5429">
            <v>0</v>
          </cell>
        </row>
        <row r="5430">
          <cell r="C5430" t="str">
            <v>S070201206</v>
          </cell>
          <cell r="D5430" t="str">
            <v>JOB-020 แม่พิมพ์ขึ้นรูป BRKT. SUPPOSRT S/P LOWER</v>
          </cell>
          <cell r="F5430" t="str">
            <v>JV0309024</v>
          </cell>
          <cell r="G5430">
            <v>37894</v>
          </cell>
          <cell r="H5430">
            <v>1</v>
          </cell>
          <cell r="I5430">
            <v>3262.1</v>
          </cell>
          <cell r="J5430">
            <v>327.61</v>
          </cell>
          <cell r="K5430">
            <v>37894</v>
          </cell>
          <cell r="N5430">
            <v>55.26</v>
          </cell>
          <cell r="O5430">
            <v>2934.49</v>
          </cell>
          <cell r="P5430">
            <v>2772.28</v>
          </cell>
          <cell r="Q5430">
            <v>2827.54</v>
          </cell>
          <cell r="R5430">
            <v>2879.23</v>
          </cell>
          <cell r="S5430">
            <v>2934.49</v>
          </cell>
          <cell r="T5430">
            <v>0</v>
          </cell>
          <cell r="U5430">
            <v>0</v>
          </cell>
          <cell r="V5430">
            <v>0</v>
          </cell>
          <cell r="W5430">
            <v>0</v>
          </cell>
          <cell r="X5430">
            <v>0</v>
          </cell>
          <cell r="Y5430">
            <v>0</v>
          </cell>
          <cell r="Z5430">
            <v>0</v>
          </cell>
          <cell r="AA5430">
            <v>0</v>
          </cell>
          <cell r="AB5430">
            <v>0</v>
          </cell>
          <cell r="AC5430">
            <v>0</v>
          </cell>
          <cell r="AD5430">
            <v>0</v>
          </cell>
          <cell r="AE5430">
            <v>0</v>
          </cell>
        </row>
        <row r="5431">
          <cell r="C5431" t="str">
            <v>S070201207</v>
          </cell>
          <cell r="D5431" t="str">
            <v>JOB-023 แม่พิมพ์ BLANK BRKT IN-OUT LET 3R</v>
          </cell>
          <cell r="F5431" t="str">
            <v>JV0309024</v>
          </cell>
          <cell r="G5431">
            <v>37894</v>
          </cell>
          <cell r="H5431">
            <v>1</v>
          </cell>
          <cell r="I5431">
            <v>1466.3</v>
          </cell>
          <cell r="J5431">
            <v>147.18</v>
          </cell>
          <cell r="K5431">
            <v>37894</v>
          </cell>
          <cell r="N5431">
            <v>24.84</v>
          </cell>
          <cell r="O5431">
            <v>1319.12</v>
          </cell>
          <cell r="P5431">
            <v>1246.2</v>
          </cell>
          <cell r="Q5431">
            <v>1271.04</v>
          </cell>
          <cell r="R5431">
            <v>1294.28</v>
          </cell>
          <cell r="S5431">
            <v>1319.12</v>
          </cell>
          <cell r="T5431">
            <v>0</v>
          </cell>
          <cell r="U5431">
            <v>0</v>
          </cell>
          <cell r="V5431">
            <v>0</v>
          </cell>
          <cell r="W5431">
            <v>0</v>
          </cell>
          <cell r="X5431">
            <v>0</v>
          </cell>
          <cell r="Y5431">
            <v>0</v>
          </cell>
          <cell r="Z5431">
            <v>0</v>
          </cell>
          <cell r="AA5431">
            <v>0</v>
          </cell>
          <cell r="AB5431">
            <v>0</v>
          </cell>
          <cell r="AC5431">
            <v>0</v>
          </cell>
          <cell r="AD5431">
            <v>0</v>
          </cell>
          <cell r="AE5431">
            <v>0</v>
          </cell>
        </row>
        <row r="5432">
          <cell r="C5432" t="str">
            <v>S070201208</v>
          </cell>
          <cell r="D5432" t="str">
            <v>JOB-016 แม่พิมพ์เจาะรู 8.36MM</v>
          </cell>
          <cell r="F5432" t="str">
            <v>JV0309024</v>
          </cell>
          <cell r="G5432">
            <v>37894</v>
          </cell>
          <cell r="H5432">
            <v>1</v>
          </cell>
          <cell r="I5432">
            <v>3374</v>
          </cell>
          <cell r="J5432">
            <v>338.81</v>
          </cell>
          <cell r="K5432">
            <v>37894</v>
          </cell>
          <cell r="N5432">
            <v>57.16</v>
          </cell>
          <cell r="O5432">
            <v>3035.19</v>
          </cell>
          <cell r="P5432">
            <v>2867.4</v>
          </cell>
          <cell r="Q5432">
            <v>2924.56</v>
          </cell>
          <cell r="R5432">
            <v>2978.03</v>
          </cell>
          <cell r="S5432">
            <v>3035.19</v>
          </cell>
          <cell r="T5432">
            <v>0</v>
          </cell>
          <cell r="U5432">
            <v>0</v>
          </cell>
          <cell r="V5432">
            <v>0</v>
          </cell>
          <cell r="W5432">
            <v>0</v>
          </cell>
          <cell r="X5432">
            <v>0</v>
          </cell>
          <cell r="Y5432">
            <v>0</v>
          </cell>
          <cell r="Z5432">
            <v>0</v>
          </cell>
          <cell r="AA5432">
            <v>0</v>
          </cell>
          <cell r="AB5432">
            <v>0</v>
          </cell>
          <cell r="AC5432">
            <v>0</v>
          </cell>
          <cell r="AD5432">
            <v>0</v>
          </cell>
          <cell r="AE5432">
            <v>0</v>
          </cell>
        </row>
        <row r="5433">
          <cell r="C5433" t="str">
            <v>S070201209</v>
          </cell>
          <cell r="D5433" t="str">
            <v>JOB-022 แม่พิมพ์ BLANK BRKT IN-OUT</v>
          </cell>
          <cell r="F5433" t="str">
            <v>JV0309024</v>
          </cell>
          <cell r="G5433">
            <v>37894</v>
          </cell>
          <cell r="H5433">
            <v>1</v>
          </cell>
          <cell r="I5433">
            <v>4338</v>
          </cell>
          <cell r="J5433">
            <v>435.47</v>
          </cell>
          <cell r="K5433">
            <v>37894</v>
          </cell>
          <cell r="N5433">
            <v>73.489999999999995</v>
          </cell>
          <cell r="O5433">
            <v>3902.53</v>
          </cell>
          <cell r="P5433">
            <v>3686.81</v>
          </cell>
          <cell r="Q5433">
            <v>3760.3</v>
          </cell>
          <cell r="R5433">
            <v>3829.04</v>
          </cell>
          <cell r="S5433">
            <v>3902.53</v>
          </cell>
          <cell r="T5433">
            <v>0</v>
          </cell>
          <cell r="U5433">
            <v>0</v>
          </cell>
          <cell r="V5433">
            <v>0</v>
          </cell>
          <cell r="W5433">
            <v>0</v>
          </cell>
          <cell r="X5433">
            <v>0</v>
          </cell>
          <cell r="Y5433">
            <v>0</v>
          </cell>
          <cell r="Z5433">
            <v>0</v>
          </cell>
          <cell r="AA5433">
            <v>0</v>
          </cell>
          <cell r="AB5433">
            <v>0</v>
          </cell>
          <cell r="AC5433">
            <v>0</v>
          </cell>
          <cell r="AD5433">
            <v>0</v>
          </cell>
          <cell r="AE5433">
            <v>0</v>
          </cell>
        </row>
        <row r="5434">
          <cell r="C5434" t="str">
            <v>S070201210</v>
          </cell>
          <cell r="D5434" t="str">
            <v>JOB-021 แม่พิมพ์ปั้มท่อ 2 ทาง 3/8</v>
          </cell>
          <cell r="F5434" t="str">
            <v>JV0309024</v>
          </cell>
          <cell r="G5434">
            <v>37894</v>
          </cell>
          <cell r="H5434">
            <v>1</v>
          </cell>
          <cell r="I5434">
            <v>2651</v>
          </cell>
          <cell r="J5434">
            <v>266.16000000000003</v>
          </cell>
          <cell r="K5434">
            <v>37894</v>
          </cell>
          <cell r="N5434">
            <v>44.91</v>
          </cell>
          <cell r="O5434">
            <v>2384.84</v>
          </cell>
          <cell r="P5434">
            <v>2253.0100000000002</v>
          </cell>
          <cell r="Q5434">
            <v>2297.92</v>
          </cell>
          <cell r="R5434">
            <v>2339.9299999999998</v>
          </cell>
          <cell r="S5434">
            <v>2384.84</v>
          </cell>
          <cell r="T5434">
            <v>0</v>
          </cell>
          <cell r="U5434">
            <v>0</v>
          </cell>
          <cell r="V5434">
            <v>0</v>
          </cell>
          <cell r="W5434">
            <v>0</v>
          </cell>
          <cell r="X5434">
            <v>0</v>
          </cell>
          <cell r="Y5434">
            <v>0</v>
          </cell>
          <cell r="Z5434">
            <v>0</v>
          </cell>
          <cell r="AA5434">
            <v>0</v>
          </cell>
          <cell r="AB5434">
            <v>0</v>
          </cell>
          <cell r="AC5434">
            <v>0</v>
          </cell>
          <cell r="AD5434">
            <v>0</v>
          </cell>
          <cell r="AE5434">
            <v>0</v>
          </cell>
        </row>
        <row r="5435">
          <cell r="C5435" t="str">
            <v>S070201211</v>
          </cell>
          <cell r="D5435" t="str">
            <v>JOB-024 แม่พิมพ์เจาะรู 7MM</v>
          </cell>
          <cell r="F5435" t="str">
            <v>JV0309024</v>
          </cell>
          <cell r="G5435">
            <v>37894</v>
          </cell>
          <cell r="H5435">
            <v>1</v>
          </cell>
          <cell r="I5435">
            <v>1446</v>
          </cell>
          <cell r="J5435">
            <v>145.21</v>
          </cell>
          <cell r="K5435">
            <v>37894</v>
          </cell>
          <cell r="N5435">
            <v>24.5</v>
          </cell>
          <cell r="O5435">
            <v>1300.79</v>
          </cell>
          <cell r="P5435">
            <v>1228.8800000000001</v>
          </cell>
          <cell r="Q5435">
            <v>1253.3800000000001</v>
          </cell>
          <cell r="R5435">
            <v>1276.29</v>
          </cell>
          <cell r="S5435">
            <v>1300.79</v>
          </cell>
          <cell r="T5435">
            <v>0</v>
          </cell>
          <cell r="U5435">
            <v>0</v>
          </cell>
          <cell r="V5435">
            <v>0</v>
          </cell>
          <cell r="W5435">
            <v>0</v>
          </cell>
          <cell r="X5435">
            <v>0</v>
          </cell>
          <cell r="Y5435">
            <v>0</v>
          </cell>
          <cell r="Z5435">
            <v>0</v>
          </cell>
          <cell r="AA5435">
            <v>0</v>
          </cell>
          <cell r="AB5435">
            <v>0</v>
          </cell>
          <cell r="AC5435">
            <v>0</v>
          </cell>
          <cell r="AD5435">
            <v>0</v>
          </cell>
          <cell r="AE5435">
            <v>0</v>
          </cell>
        </row>
        <row r="5436">
          <cell r="C5436" t="str">
            <v>S070201212</v>
          </cell>
          <cell r="D5436" t="str">
            <v>JOB-09-001 แม่พิมพ์เจาะรู 3.5MM</v>
          </cell>
          <cell r="F5436" t="str">
            <v>JV0309024</v>
          </cell>
          <cell r="G5436">
            <v>37894</v>
          </cell>
          <cell r="H5436">
            <v>1</v>
          </cell>
          <cell r="I5436">
            <v>1687</v>
          </cell>
          <cell r="J5436">
            <v>169.3</v>
          </cell>
          <cell r="K5436">
            <v>37894</v>
          </cell>
          <cell r="N5436">
            <v>28.58</v>
          </cell>
          <cell r="O5436">
            <v>1517.7</v>
          </cell>
          <cell r="P5436">
            <v>1433.81</v>
          </cell>
          <cell r="Q5436">
            <v>1462.39</v>
          </cell>
          <cell r="R5436">
            <v>1489.12</v>
          </cell>
          <cell r="S5436">
            <v>1517.7</v>
          </cell>
          <cell r="T5436">
            <v>0</v>
          </cell>
          <cell r="U5436">
            <v>0</v>
          </cell>
          <cell r="V5436">
            <v>0</v>
          </cell>
          <cell r="W5436">
            <v>0</v>
          </cell>
          <cell r="X5436">
            <v>0</v>
          </cell>
          <cell r="Y5436">
            <v>0</v>
          </cell>
          <cell r="Z5436">
            <v>0</v>
          </cell>
          <cell r="AA5436">
            <v>0</v>
          </cell>
          <cell r="AB5436">
            <v>0</v>
          </cell>
          <cell r="AC5436">
            <v>0</v>
          </cell>
          <cell r="AD5436">
            <v>0</v>
          </cell>
          <cell r="AE5436">
            <v>0</v>
          </cell>
        </row>
        <row r="5437">
          <cell r="C5437" t="str">
            <v>S070201213</v>
          </cell>
          <cell r="D5437" t="str">
            <v>JOB-014 แม่พิมพ์ BLANK BRKT. IN-OUT SMA-397</v>
          </cell>
          <cell r="F5437" t="str">
            <v>JV0309024</v>
          </cell>
          <cell r="G5437">
            <v>37894</v>
          </cell>
          <cell r="H5437">
            <v>1</v>
          </cell>
          <cell r="I5437">
            <v>7353</v>
          </cell>
          <cell r="J5437">
            <v>738.35</v>
          </cell>
          <cell r="K5437">
            <v>37894</v>
          </cell>
          <cell r="N5437">
            <v>124.56</v>
          </cell>
          <cell r="O5437">
            <v>6614.65</v>
          </cell>
          <cell r="P5437">
            <v>6249.01</v>
          </cell>
          <cell r="Q5437">
            <v>6373.57</v>
          </cell>
          <cell r="R5437">
            <v>6490.09</v>
          </cell>
          <cell r="S5437">
            <v>6614.65</v>
          </cell>
          <cell r="T5437">
            <v>0</v>
          </cell>
          <cell r="U5437">
            <v>0</v>
          </cell>
          <cell r="V5437">
            <v>0</v>
          </cell>
          <cell r="W5437">
            <v>0</v>
          </cell>
          <cell r="X5437">
            <v>0</v>
          </cell>
          <cell r="Y5437">
            <v>0</v>
          </cell>
          <cell r="Z5437">
            <v>0</v>
          </cell>
          <cell r="AA5437">
            <v>0</v>
          </cell>
          <cell r="AB5437">
            <v>0</v>
          </cell>
          <cell r="AC5437">
            <v>0</v>
          </cell>
          <cell r="AD5437">
            <v>0</v>
          </cell>
          <cell r="AE5437">
            <v>0</v>
          </cell>
        </row>
        <row r="5438">
          <cell r="C5438" t="str">
            <v>S070201214</v>
          </cell>
          <cell r="D5438" t="str">
            <v>JOB-013 แม่พิมพ์ BLANK BRKT E-34</v>
          </cell>
          <cell r="F5438" t="str">
            <v>JV0309024</v>
          </cell>
          <cell r="G5438">
            <v>37894</v>
          </cell>
          <cell r="H5438">
            <v>1</v>
          </cell>
          <cell r="I5438">
            <v>3012.5</v>
          </cell>
          <cell r="J5438">
            <v>302.51</v>
          </cell>
          <cell r="K5438">
            <v>37894</v>
          </cell>
          <cell r="N5438">
            <v>51.03</v>
          </cell>
          <cell r="O5438">
            <v>2709.99</v>
          </cell>
          <cell r="P5438">
            <v>2560.19</v>
          </cell>
          <cell r="Q5438">
            <v>2611.2199999999998</v>
          </cell>
          <cell r="R5438">
            <v>2658.96</v>
          </cell>
          <cell r="S5438">
            <v>2709.99</v>
          </cell>
          <cell r="T5438">
            <v>0</v>
          </cell>
          <cell r="U5438">
            <v>0</v>
          </cell>
          <cell r="V5438">
            <v>0</v>
          </cell>
          <cell r="W5438">
            <v>0</v>
          </cell>
          <cell r="X5438">
            <v>0</v>
          </cell>
          <cell r="Y5438">
            <v>0</v>
          </cell>
          <cell r="Z5438">
            <v>0</v>
          </cell>
          <cell r="AA5438">
            <v>0</v>
          </cell>
          <cell r="AB5438">
            <v>0</v>
          </cell>
          <cell r="AC5438">
            <v>0</v>
          </cell>
          <cell r="AD5438">
            <v>0</v>
          </cell>
          <cell r="AE5438">
            <v>0</v>
          </cell>
        </row>
        <row r="5439">
          <cell r="C5439" t="str">
            <v>S070201215</v>
          </cell>
          <cell r="D5439" t="str">
            <v>JOB-015 แม่พิมพ์ ขึ้นรูป CCA-0045</v>
          </cell>
          <cell r="F5439" t="str">
            <v>JV0309024</v>
          </cell>
          <cell r="G5439">
            <v>37894</v>
          </cell>
          <cell r="H5439">
            <v>1</v>
          </cell>
          <cell r="I5439">
            <v>1687</v>
          </cell>
          <cell r="J5439">
            <v>169.3</v>
          </cell>
          <cell r="K5439">
            <v>37894</v>
          </cell>
          <cell r="N5439">
            <v>28.58</v>
          </cell>
          <cell r="O5439">
            <v>1517.7</v>
          </cell>
          <cell r="P5439">
            <v>1433.81</v>
          </cell>
          <cell r="Q5439">
            <v>1462.39</v>
          </cell>
          <cell r="R5439">
            <v>1489.12</v>
          </cell>
          <cell r="S5439">
            <v>1517.7</v>
          </cell>
          <cell r="T5439">
            <v>0</v>
          </cell>
          <cell r="U5439">
            <v>0</v>
          </cell>
          <cell r="V5439">
            <v>0</v>
          </cell>
          <cell r="W5439">
            <v>0</v>
          </cell>
          <cell r="X5439">
            <v>0</v>
          </cell>
          <cell r="Y5439">
            <v>0</v>
          </cell>
          <cell r="Z5439">
            <v>0</v>
          </cell>
          <cell r="AA5439">
            <v>0</v>
          </cell>
          <cell r="AB5439">
            <v>0</v>
          </cell>
          <cell r="AC5439">
            <v>0</v>
          </cell>
          <cell r="AD5439">
            <v>0</v>
          </cell>
          <cell r="AE5439">
            <v>0</v>
          </cell>
        </row>
        <row r="5440">
          <cell r="C5440" t="str">
            <v>S070201216</v>
          </cell>
          <cell r="D5440" t="str">
            <v>แม่พิมพ์เจาะรู 3.2MM 5MM</v>
          </cell>
          <cell r="F5440" t="str">
            <v>JV0309024</v>
          </cell>
          <cell r="G5440">
            <v>37894</v>
          </cell>
          <cell r="H5440">
            <v>2</v>
          </cell>
          <cell r="I5440">
            <v>2000.2</v>
          </cell>
          <cell r="J5440">
            <v>200.77</v>
          </cell>
          <cell r="K5440">
            <v>37894</v>
          </cell>
          <cell r="N5440">
            <v>33.880000000000003</v>
          </cell>
          <cell r="O5440">
            <v>1799.43</v>
          </cell>
          <cell r="P5440">
            <v>1699.97</v>
          </cell>
          <cell r="Q5440">
            <v>1733.85</v>
          </cell>
          <cell r="R5440">
            <v>1765.55</v>
          </cell>
          <cell r="S5440">
            <v>1799.43</v>
          </cell>
          <cell r="T5440">
            <v>0</v>
          </cell>
          <cell r="U5440">
            <v>0</v>
          </cell>
          <cell r="V5440">
            <v>0</v>
          </cell>
          <cell r="W5440">
            <v>0</v>
          </cell>
          <cell r="X5440">
            <v>0</v>
          </cell>
          <cell r="Y5440">
            <v>0</v>
          </cell>
          <cell r="Z5440">
            <v>0</v>
          </cell>
          <cell r="AA5440">
            <v>0</v>
          </cell>
          <cell r="AB5440">
            <v>0</v>
          </cell>
          <cell r="AC5440">
            <v>0</v>
          </cell>
          <cell r="AD5440">
            <v>0</v>
          </cell>
          <cell r="AE5440">
            <v>0</v>
          </cell>
        </row>
        <row r="5441">
          <cell r="C5441" t="str">
            <v>S070201217</v>
          </cell>
          <cell r="D5441" t="str">
            <v>JOB-005 แม่พิมพ์เจาะรู 11MM</v>
          </cell>
          <cell r="F5441" t="str">
            <v>JV0309024</v>
          </cell>
          <cell r="G5441">
            <v>37894</v>
          </cell>
          <cell r="H5441">
            <v>1</v>
          </cell>
          <cell r="I5441">
            <v>1205</v>
          </cell>
          <cell r="J5441">
            <v>120.96</v>
          </cell>
          <cell r="K5441">
            <v>37894</v>
          </cell>
          <cell r="N5441">
            <v>20.41</v>
          </cell>
          <cell r="O5441">
            <v>1084.04</v>
          </cell>
          <cell r="P5441">
            <v>1024.1199999999999</v>
          </cell>
          <cell r="Q5441">
            <v>1044.53</v>
          </cell>
          <cell r="R5441">
            <v>1063.6300000000001</v>
          </cell>
          <cell r="S5441">
            <v>1084.04</v>
          </cell>
          <cell r="T5441">
            <v>0</v>
          </cell>
          <cell r="U5441">
            <v>0</v>
          </cell>
          <cell r="V5441">
            <v>0</v>
          </cell>
          <cell r="W5441">
            <v>0</v>
          </cell>
          <cell r="X5441">
            <v>0</v>
          </cell>
          <cell r="Y5441">
            <v>0</v>
          </cell>
          <cell r="Z5441">
            <v>0</v>
          </cell>
          <cell r="AA5441">
            <v>0</v>
          </cell>
          <cell r="AB5441">
            <v>0</v>
          </cell>
          <cell r="AC5441">
            <v>0</v>
          </cell>
          <cell r="AD5441">
            <v>0</v>
          </cell>
          <cell r="AE5441">
            <v>0</v>
          </cell>
        </row>
        <row r="5442">
          <cell r="C5442" t="str">
            <v>S070201218</v>
          </cell>
          <cell r="D5442" t="str">
            <v>JOB-007 แม่พิมพ์ BRACKET ยึด EVAP</v>
          </cell>
          <cell r="F5442" t="str">
            <v>JV0309024</v>
          </cell>
          <cell r="G5442">
            <v>37894</v>
          </cell>
          <cell r="H5442">
            <v>1</v>
          </cell>
          <cell r="I5442">
            <v>1084.5</v>
          </cell>
          <cell r="J5442">
            <v>108.89</v>
          </cell>
          <cell r="K5442">
            <v>37894</v>
          </cell>
          <cell r="N5442">
            <v>18.37</v>
          </cell>
          <cell r="O5442">
            <v>975.61</v>
          </cell>
          <cell r="P5442">
            <v>921.68</v>
          </cell>
          <cell r="Q5442">
            <v>940.05</v>
          </cell>
          <cell r="R5442">
            <v>957.24</v>
          </cell>
          <cell r="S5442">
            <v>975.61</v>
          </cell>
          <cell r="T5442">
            <v>0</v>
          </cell>
          <cell r="U5442">
            <v>0</v>
          </cell>
          <cell r="V5442">
            <v>0</v>
          </cell>
          <cell r="W5442">
            <v>0</v>
          </cell>
          <cell r="X5442">
            <v>0</v>
          </cell>
          <cell r="Y5442">
            <v>0</v>
          </cell>
          <cell r="Z5442">
            <v>0</v>
          </cell>
          <cell r="AA5442">
            <v>0</v>
          </cell>
          <cell r="AB5442">
            <v>0</v>
          </cell>
          <cell r="AC5442">
            <v>0</v>
          </cell>
          <cell r="AD5442">
            <v>0</v>
          </cell>
          <cell r="AE5442">
            <v>0</v>
          </cell>
        </row>
        <row r="5443">
          <cell r="C5443" t="str">
            <v>S070201219</v>
          </cell>
          <cell r="D5443" t="str">
            <v>JOB-003 แม่พิมพ์ SLOT 5X10 10X12MM</v>
          </cell>
          <cell r="F5443" t="str">
            <v>JV0309024</v>
          </cell>
          <cell r="G5443">
            <v>37894</v>
          </cell>
          <cell r="H5443">
            <v>2</v>
          </cell>
          <cell r="I5443">
            <v>3738</v>
          </cell>
          <cell r="J5443">
            <v>375.39</v>
          </cell>
          <cell r="K5443">
            <v>37894</v>
          </cell>
          <cell r="N5443">
            <v>63.32</v>
          </cell>
          <cell r="O5443">
            <v>3362.61</v>
          </cell>
          <cell r="P5443">
            <v>3176.73</v>
          </cell>
          <cell r="Q5443">
            <v>3240.05</v>
          </cell>
          <cell r="R5443">
            <v>3299.29</v>
          </cell>
          <cell r="S5443">
            <v>3362.61</v>
          </cell>
          <cell r="T5443">
            <v>0</v>
          </cell>
          <cell r="U5443">
            <v>0</v>
          </cell>
          <cell r="V5443">
            <v>0</v>
          </cell>
          <cell r="W5443">
            <v>0</v>
          </cell>
          <cell r="X5443">
            <v>0</v>
          </cell>
          <cell r="Y5443">
            <v>0</v>
          </cell>
          <cell r="Z5443">
            <v>0</v>
          </cell>
          <cell r="AA5443">
            <v>0</v>
          </cell>
          <cell r="AB5443">
            <v>0</v>
          </cell>
          <cell r="AC5443">
            <v>0</v>
          </cell>
          <cell r="AD5443">
            <v>0</v>
          </cell>
          <cell r="AE5443">
            <v>0</v>
          </cell>
        </row>
        <row r="5444">
          <cell r="C5444" t="str">
            <v>S070201220</v>
          </cell>
          <cell r="D5444" t="str">
            <v>JOB-009 แม่พิมพ์ปั้มท่อ1/2</v>
          </cell>
          <cell r="F5444" t="str">
            <v>JV0309024</v>
          </cell>
          <cell r="G5444">
            <v>37894</v>
          </cell>
          <cell r="H5444">
            <v>1</v>
          </cell>
          <cell r="I5444">
            <v>6343.1</v>
          </cell>
          <cell r="J5444">
            <v>636.80999999999995</v>
          </cell>
          <cell r="K5444">
            <v>37894</v>
          </cell>
          <cell r="N5444">
            <v>107.45</v>
          </cell>
          <cell r="O5444">
            <v>5706.29</v>
          </cell>
          <cell r="P5444">
            <v>5390.87</v>
          </cell>
          <cell r="Q5444">
            <v>5498.32</v>
          </cell>
          <cell r="R5444">
            <v>5598.84</v>
          </cell>
          <cell r="S5444">
            <v>5706.29</v>
          </cell>
          <cell r="T5444">
            <v>0</v>
          </cell>
          <cell r="U5444">
            <v>0</v>
          </cell>
          <cell r="V5444">
            <v>0</v>
          </cell>
          <cell r="W5444">
            <v>0</v>
          </cell>
          <cell r="X5444">
            <v>0</v>
          </cell>
          <cell r="Y5444">
            <v>0</v>
          </cell>
          <cell r="Z5444">
            <v>0</v>
          </cell>
          <cell r="AA5444">
            <v>0</v>
          </cell>
          <cell r="AB5444">
            <v>0</v>
          </cell>
          <cell r="AC5444">
            <v>0</v>
          </cell>
          <cell r="AD5444">
            <v>0</v>
          </cell>
          <cell r="AE5444">
            <v>0</v>
          </cell>
        </row>
        <row r="5445">
          <cell r="C5445" t="str">
            <v>S060200313</v>
          </cell>
          <cell r="D5445" t="str">
            <v>JOB-773 ทำ STUD เครื่องปั้ม 100TAN</v>
          </cell>
          <cell r="F5445" t="str">
            <v>JV0309024</v>
          </cell>
          <cell r="G5445">
            <v>37894</v>
          </cell>
          <cell r="H5445">
            <v>3</v>
          </cell>
          <cell r="I5445">
            <v>2418.4</v>
          </cell>
          <cell r="J5445">
            <v>242.87</v>
          </cell>
          <cell r="K5445">
            <v>37894</v>
          </cell>
          <cell r="N5445">
            <v>40.97</v>
          </cell>
          <cell r="O5445">
            <v>2175.5300000000002</v>
          </cell>
          <cell r="P5445">
            <v>2055.27</v>
          </cell>
          <cell r="Q5445">
            <v>2096.2399999999998</v>
          </cell>
          <cell r="R5445">
            <v>2134.56</v>
          </cell>
          <cell r="S5445">
            <v>2175.5300000000002</v>
          </cell>
          <cell r="T5445">
            <v>0</v>
          </cell>
          <cell r="U5445">
            <v>0</v>
          </cell>
          <cell r="V5445">
            <v>0</v>
          </cell>
          <cell r="W5445">
            <v>0</v>
          </cell>
          <cell r="X5445">
            <v>0</v>
          </cell>
          <cell r="Y5445">
            <v>0</v>
          </cell>
          <cell r="Z5445">
            <v>0</v>
          </cell>
          <cell r="AA5445">
            <v>0</v>
          </cell>
          <cell r="AB5445">
            <v>0</v>
          </cell>
          <cell r="AC5445">
            <v>0</v>
          </cell>
          <cell r="AD5445">
            <v>0</v>
          </cell>
          <cell r="AE5445">
            <v>0</v>
          </cell>
        </row>
        <row r="5446">
          <cell r="C5446" t="str">
            <v>S070300189</v>
          </cell>
          <cell r="D5446" t="str">
            <v>JOB-046 แม่พิมพ์ปั้ม FIN เครื่อง s#8</v>
          </cell>
          <cell r="F5446" t="str">
            <v>JV0309024</v>
          </cell>
          <cell r="G5446">
            <v>37894</v>
          </cell>
          <cell r="H5446">
            <v>1</v>
          </cell>
          <cell r="I5446">
            <v>5784</v>
          </cell>
          <cell r="J5446">
            <v>580.74</v>
          </cell>
          <cell r="K5446">
            <v>37894</v>
          </cell>
          <cell r="N5446">
            <v>97.98</v>
          </cell>
          <cell r="O5446">
            <v>5203.26</v>
          </cell>
          <cell r="P5446">
            <v>4915.6400000000003</v>
          </cell>
          <cell r="Q5446">
            <v>5013.62</v>
          </cell>
          <cell r="R5446">
            <v>5105.28</v>
          </cell>
          <cell r="S5446">
            <v>5203.26</v>
          </cell>
          <cell r="T5446">
            <v>0</v>
          </cell>
          <cell r="U5446">
            <v>0</v>
          </cell>
          <cell r="V5446">
            <v>0</v>
          </cell>
          <cell r="W5446">
            <v>0</v>
          </cell>
          <cell r="X5446">
            <v>0</v>
          </cell>
          <cell r="Y5446">
            <v>0</v>
          </cell>
          <cell r="Z5446">
            <v>0</v>
          </cell>
          <cell r="AA5446">
            <v>0</v>
          </cell>
          <cell r="AB5446">
            <v>0</v>
          </cell>
          <cell r="AC5446">
            <v>0</v>
          </cell>
          <cell r="AD5446">
            <v>0</v>
          </cell>
          <cell r="AE5446">
            <v>0</v>
          </cell>
        </row>
        <row r="5447">
          <cell r="C5447" t="str">
            <v>S070300190</v>
          </cell>
          <cell r="D5447" t="str">
            <v>JOB-08-001 แม่พิมพ์ปั้ม FIN  T#10</v>
          </cell>
          <cell r="F5447" t="str">
            <v>JV0309024</v>
          </cell>
          <cell r="G5447">
            <v>37894</v>
          </cell>
          <cell r="H5447">
            <v>1</v>
          </cell>
          <cell r="I5447">
            <v>15785.5</v>
          </cell>
          <cell r="J5447">
            <v>1584.97</v>
          </cell>
          <cell r="K5447">
            <v>37894</v>
          </cell>
          <cell r="N5447">
            <v>267.39999999999998</v>
          </cell>
          <cell r="O5447">
            <v>14200.53</v>
          </cell>
          <cell r="P5447">
            <v>13415.58</v>
          </cell>
          <cell r="Q5447">
            <v>13682.98</v>
          </cell>
          <cell r="R5447">
            <v>13933.13</v>
          </cell>
          <cell r="S5447">
            <v>14200.53</v>
          </cell>
          <cell r="T5447">
            <v>0</v>
          </cell>
          <cell r="U5447">
            <v>0</v>
          </cell>
          <cell r="V5447">
            <v>0</v>
          </cell>
          <cell r="W5447">
            <v>0</v>
          </cell>
          <cell r="X5447">
            <v>0</v>
          </cell>
          <cell r="Y5447">
            <v>0</v>
          </cell>
          <cell r="Z5447">
            <v>0</v>
          </cell>
          <cell r="AA5447">
            <v>0</v>
          </cell>
          <cell r="AB5447">
            <v>0</v>
          </cell>
          <cell r="AC5447">
            <v>0</v>
          </cell>
          <cell r="AD5447">
            <v>0</v>
          </cell>
          <cell r="AE5447">
            <v>0</v>
          </cell>
        </row>
        <row r="5448">
          <cell r="C5448" t="str">
            <v>S070300191</v>
          </cell>
          <cell r="D5448" t="str">
            <v>JOB-018 แม่พิมพ์ปั้ม FIN J#1</v>
          </cell>
          <cell r="F5448" t="str">
            <v>JV0309024</v>
          </cell>
          <cell r="G5448">
            <v>37894</v>
          </cell>
          <cell r="H5448">
            <v>1</v>
          </cell>
          <cell r="I5448">
            <v>28076.5</v>
          </cell>
          <cell r="J5448">
            <v>2819.13</v>
          </cell>
          <cell r="K5448">
            <v>37894</v>
          </cell>
          <cell r="N5448">
            <v>475.61</v>
          </cell>
          <cell r="O5448">
            <v>25257.37</v>
          </cell>
          <cell r="P5448">
            <v>23861.22</v>
          </cell>
          <cell r="Q5448">
            <v>24336.83</v>
          </cell>
          <cell r="R5448">
            <v>24781.759999999998</v>
          </cell>
          <cell r="S5448">
            <v>25257.37</v>
          </cell>
          <cell r="T5448">
            <v>0</v>
          </cell>
          <cell r="U5448">
            <v>0</v>
          </cell>
          <cell r="V5448">
            <v>0</v>
          </cell>
          <cell r="W5448">
            <v>0</v>
          </cell>
          <cell r="X5448">
            <v>0</v>
          </cell>
          <cell r="Y5448">
            <v>0</v>
          </cell>
          <cell r="Z5448">
            <v>0</v>
          </cell>
          <cell r="AA5448">
            <v>0</v>
          </cell>
          <cell r="AB5448">
            <v>0</v>
          </cell>
          <cell r="AC5448">
            <v>0</v>
          </cell>
          <cell r="AD5448">
            <v>0</v>
          </cell>
          <cell r="AE5448">
            <v>0</v>
          </cell>
        </row>
        <row r="5449">
          <cell r="C5449" t="str">
            <v>S070300192</v>
          </cell>
          <cell r="D5449" t="str">
            <v>JOB-015 แม่พิมพ์ปั้ม J#3</v>
          </cell>
          <cell r="F5449" t="str">
            <v>JV0309024</v>
          </cell>
          <cell r="G5449">
            <v>37894</v>
          </cell>
          <cell r="H5449">
            <v>1</v>
          </cell>
          <cell r="I5449">
            <v>3012.5</v>
          </cell>
          <cell r="J5449">
            <v>302.51</v>
          </cell>
          <cell r="K5449">
            <v>37894</v>
          </cell>
          <cell r="N5449">
            <v>51.03</v>
          </cell>
          <cell r="O5449">
            <v>2709.99</v>
          </cell>
          <cell r="P5449">
            <v>2560.19</v>
          </cell>
          <cell r="Q5449">
            <v>2611.2199999999998</v>
          </cell>
          <cell r="R5449">
            <v>2658.96</v>
          </cell>
          <cell r="S5449">
            <v>2709.99</v>
          </cell>
          <cell r="T5449">
            <v>0</v>
          </cell>
          <cell r="U5449">
            <v>0</v>
          </cell>
          <cell r="V5449">
            <v>0</v>
          </cell>
          <cell r="W5449">
            <v>0</v>
          </cell>
          <cell r="X5449">
            <v>0</v>
          </cell>
          <cell r="Y5449">
            <v>0</v>
          </cell>
          <cell r="Z5449">
            <v>0</v>
          </cell>
          <cell r="AA5449">
            <v>0</v>
          </cell>
          <cell r="AB5449">
            <v>0</v>
          </cell>
          <cell r="AC5449">
            <v>0</v>
          </cell>
          <cell r="AD5449">
            <v>0</v>
          </cell>
          <cell r="AE5449">
            <v>0</v>
          </cell>
        </row>
        <row r="5450">
          <cell r="C5450" t="str">
            <v>S070300193</v>
          </cell>
          <cell r="D5450" t="str">
            <v>JOB-049 แม่พิมพ์ปั้ม FIN OAK#9</v>
          </cell>
          <cell r="F5450" t="str">
            <v>JV0309024</v>
          </cell>
          <cell r="G5450">
            <v>37894</v>
          </cell>
          <cell r="H5450">
            <v>1</v>
          </cell>
          <cell r="I5450">
            <v>3133</v>
          </cell>
          <cell r="J5450">
            <v>314.58</v>
          </cell>
          <cell r="K5450">
            <v>37894</v>
          </cell>
          <cell r="N5450">
            <v>53.07</v>
          </cell>
          <cell r="O5450">
            <v>2818.42</v>
          </cell>
          <cell r="P5450">
            <v>2662.63</v>
          </cell>
          <cell r="Q5450">
            <v>2715.7</v>
          </cell>
          <cell r="R5450">
            <v>2765.35</v>
          </cell>
          <cell r="S5450">
            <v>2818.42</v>
          </cell>
          <cell r="T5450">
            <v>0</v>
          </cell>
          <cell r="U5450">
            <v>0</v>
          </cell>
          <cell r="V5450">
            <v>0</v>
          </cell>
          <cell r="W5450">
            <v>0</v>
          </cell>
          <cell r="X5450">
            <v>0</v>
          </cell>
          <cell r="Y5450">
            <v>0</v>
          </cell>
          <cell r="Z5450">
            <v>0</v>
          </cell>
          <cell r="AA5450">
            <v>0</v>
          </cell>
          <cell r="AB5450">
            <v>0</v>
          </cell>
          <cell r="AC5450">
            <v>0</v>
          </cell>
          <cell r="AD5450">
            <v>0</v>
          </cell>
          <cell r="AE5450">
            <v>0</v>
          </cell>
        </row>
        <row r="5451">
          <cell r="C5451" t="str">
            <v>S070300194</v>
          </cell>
          <cell r="D5451" t="str">
            <v>JOB-005 แม่พิมพ์ปั้ม FIN เครื่อง S#5</v>
          </cell>
          <cell r="F5451" t="str">
            <v>JV0309024</v>
          </cell>
          <cell r="G5451">
            <v>37894</v>
          </cell>
          <cell r="H5451">
            <v>1</v>
          </cell>
          <cell r="I5451">
            <v>4217.5</v>
          </cell>
          <cell r="J5451">
            <v>423.49</v>
          </cell>
          <cell r="K5451">
            <v>37894</v>
          </cell>
          <cell r="N5451">
            <v>71.44</v>
          </cell>
          <cell r="O5451">
            <v>3794.01</v>
          </cell>
          <cell r="P5451">
            <v>3584.3</v>
          </cell>
          <cell r="Q5451">
            <v>3655.74</v>
          </cell>
          <cell r="R5451">
            <v>3722.57</v>
          </cell>
          <cell r="S5451">
            <v>3794.01</v>
          </cell>
          <cell r="T5451">
            <v>0</v>
          </cell>
          <cell r="U5451">
            <v>0</v>
          </cell>
          <cell r="V5451">
            <v>0</v>
          </cell>
          <cell r="W5451">
            <v>0</v>
          </cell>
          <cell r="X5451">
            <v>0</v>
          </cell>
          <cell r="Y5451">
            <v>0</v>
          </cell>
          <cell r="Z5451">
            <v>0</v>
          </cell>
          <cell r="AA5451">
            <v>0</v>
          </cell>
          <cell r="AB5451">
            <v>0</v>
          </cell>
          <cell r="AC5451">
            <v>0</v>
          </cell>
          <cell r="AD5451">
            <v>0</v>
          </cell>
          <cell r="AE5451">
            <v>0</v>
          </cell>
        </row>
        <row r="5452">
          <cell r="C5452" t="str">
            <v>S060300582</v>
          </cell>
          <cell r="D5452" t="str">
            <v>JOB-0028 สรัางใบมีดคู่ OAK#11</v>
          </cell>
          <cell r="F5452" t="str">
            <v>JV0309024</v>
          </cell>
          <cell r="G5452">
            <v>37894</v>
          </cell>
          <cell r="H5452">
            <v>1</v>
          </cell>
          <cell r="I5452">
            <v>8648</v>
          </cell>
          <cell r="J5452">
            <v>868.26</v>
          </cell>
          <cell r="K5452">
            <v>37894</v>
          </cell>
          <cell r="N5452">
            <v>146.5</v>
          </cell>
          <cell r="O5452">
            <v>7779.74</v>
          </cell>
          <cell r="P5452">
            <v>7349.7</v>
          </cell>
          <cell r="Q5452">
            <v>7496.2</v>
          </cell>
          <cell r="R5452">
            <v>7633.24</v>
          </cell>
          <cell r="S5452">
            <v>7779.74</v>
          </cell>
          <cell r="T5452">
            <v>0</v>
          </cell>
          <cell r="U5452">
            <v>0</v>
          </cell>
          <cell r="V5452">
            <v>0</v>
          </cell>
          <cell r="W5452">
            <v>0</v>
          </cell>
          <cell r="X5452">
            <v>0</v>
          </cell>
          <cell r="Y5452">
            <v>0</v>
          </cell>
          <cell r="Z5452">
            <v>0</v>
          </cell>
          <cell r="AA5452">
            <v>0</v>
          </cell>
          <cell r="AB5452">
            <v>0</v>
          </cell>
          <cell r="AC5452">
            <v>0</v>
          </cell>
          <cell r="AD5452">
            <v>0</v>
          </cell>
          <cell r="AE5452">
            <v>0</v>
          </cell>
        </row>
        <row r="5453">
          <cell r="C5453" t="str">
            <v>S060300583</v>
          </cell>
          <cell r="D5453" t="str">
            <v>JOB-08-012 JIG ดัดท่อ NO.2</v>
          </cell>
          <cell r="F5453" t="str">
            <v>JV0309024</v>
          </cell>
          <cell r="G5453">
            <v>37894</v>
          </cell>
          <cell r="H5453">
            <v>1</v>
          </cell>
          <cell r="I5453">
            <v>7026.2</v>
          </cell>
          <cell r="J5453">
            <v>705.52</v>
          </cell>
          <cell r="K5453">
            <v>37894</v>
          </cell>
          <cell r="N5453">
            <v>119.02</v>
          </cell>
          <cell r="O5453">
            <v>6320.68</v>
          </cell>
          <cell r="P5453">
            <v>5971.3</v>
          </cell>
          <cell r="Q5453">
            <v>6090.32</v>
          </cell>
          <cell r="R5453">
            <v>6201.66</v>
          </cell>
          <cell r="S5453">
            <v>6320.68</v>
          </cell>
          <cell r="T5453">
            <v>0</v>
          </cell>
          <cell r="U5453">
            <v>0</v>
          </cell>
          <cell r="V5453">
            <v>0</v>
          </cell>
          <cell r="W5453">
            <v>0</v>
          </cell>
          <cell r="X5453">
            <v>0</v>
          </cell>
          <cell r="Y5453">
            <v>0</v>
          </cell>
          <cell r="Z5453">
            <v>0</v>
          </cell>
          <cell r="AA5453">
            <v>0</v>
          </cell>
          <cell r="AB5453">
            <v>0</v>
          </cell>
          <cell r="AC5453">
            <v>0</v>
          </cell>
          <cell r="AD5453">
            <v>0</v>
          </cell>
          <cell r="AE5453">
            <v>0</v>
          </cell>
        </row>
        <row r="5454">
          <cell r="C5454" t="str">
            <v>S060300584</v>
          </cell>
          <cell r="D5454" t="str">
            <v>JOB-002 JIG ดัดท่อ NO.5</v>
          </cell>
          <cell r="F5454" t="str">
            <v>JV0309024</v>
          </cell>
          <cell r="G5454">
            <v>37894</v>
          </cell>
          <cell r="H5454">
            <v>1</v>
          </cell>
          <cell r="I5454">
            <v>1446</v>
          </cell>
          <cell r="J5454">
            <v>145.21</v>
          </cell>
          <cell r="K5454">
            <v>37894</v>
          </cell>
          <cell r="N5454">
            <v>24.5</v>
          </cell>
          <cell r="O5454">
            <v>1300.79</v>
          </cell>
          <cell r="P5454">
            <v>1228.8800000000001</v>
          </cell>
          <cell r="Q5454">
            <v>1253.3800000000001</v>
          </cell>
          <cell r="R5454">
            <v>1276.29</v>
          </cell>
          <cell r="S5454">
            <v>1300.79</v>
          </cell>
          <cell r="T5454">
            <v>0</v>
          </cell>
          <cell r="U5454">
            <v>0</v>
          </cell>
          <cell r="V5454">
            <v>0</v>
          </cell>
          <cell r="W5454">
            <v>0</v>
          </cell>
          <cell r="X5454">
            <v>0</v>
          </cell>
          <cell r="Y5454">
            <v>0</v>
          </cell>
          <cell r="Z5454">
            <v>0</v>
          </cell>
          <cell r="AA5454">
            <v>0</v>
          </cell>
          <cell r="AB5454">
            <v>0</v>
          </cell>
          <cell r="AC5454">
            <v>0</v>
          </cell>
          <cell r="AD5454">
            <v>0</v>
          </cell>
          <cell r="AE5454">
            <v>0</v>
          </cell>
        </row>
        <row r="5455">
          <cell r="C5455" t="str">
            <v>S060300585</v>
          </cell>
          <cell r="D5455" t="str">
            <v>JOB-005 JIG ดัดท่อ 1/4</v>
          </cell>
          <cell r="F5455" t="str">
            <v>JV0309024</v>
          </cell>
          <cell r="G5455">
            <v>37894</v>
          </cell>
          <cell r="H5455">
            <v>1</v>
          </cell>
          <cell r="I5455">
            <v>3735.5</v>
          </cell>
          <cell r="J5455">
            <v>375.05</v>
          </cell>
          <cell r="K5455">
            <v>37894</v>
          </cell>
          <cell r="N5455">
            <v>63.28</v>
          </cell>
          <cell r="O5455">
            <v>3360.45</v>
          </cell>
          <cell r="P5455">
            <v>3174.69</v>
          </cell>
          <cell r="Q5455">
            <v>3237.97</v>
          </cell>
          <cell r="R5455">
            <v>3297.17</v>
          </cell>
          <cell r="S5455">
            <v>3360.45</v>
          </cell>
          <cell r="T5455">
            <v>0</v>
          </cell>
          <cell r="U5455">
            <v>0</v>
          </cell>
          <cell r="V5455">
            <v>0</v>
          </cell>
          <cell r="W5455">
            <v>0</v>
          </cell>
          <cell r="X5455">
            <v>0</v>
          </cell>
          <cell r="Y5455">
            <v>0</v>
          </cell>
          <cell r="Z5455">
            <v>0</v>
          </cell>
          <cell r="AA5455">
            <v>0</v>
          </cell>
          <cell r="AB5455">
            <v>0</v>
          </cell>
          <cell r="AC5455">
            <v>0</v>
          </cell>
          <cell r="AD5455">
            <v>0</v>
          </cell>
          <cell r="AE5455">
            <v>0</v>
          </cell>
        </row>
        <row r="5456">
          <cell r="C5456" t="str">
            <v>S060300586</v>
          </cell>
          <cell r="D5456" t="str">
            <v>JOB-009 JIG ดัดท่อ 3/8 โค้ง 25.4</v>
          </cell>
          <cell r="F5456" t="str">
            <v>JV0309024</v>
          </cell>
          <cell r="G5456">
            <v>37894</v>
          </cell>
          <cell r="H5456">
            <v>1</v>
          </cell>
          <cell r="I5456">
            <v>2747.5</v>
          </cell>
          <cell r="J5456">
            <v>275.97000000000003</v>
          </cell>
          <cell r="K5456">
            <v>37894</v>
          </cell>
          <cell r="N5456">
            <v>46.54</v>
          </cell>
          <cell r="O5456">
            <v>2471.5300000000002</v>
          </cell>
          <cell r="P5456">
            <v>2334.91</v>
          </cell>
          <cell r="Q5456">
            <v>2381.4499999999998</v>
          </cell>
          <cell r="R5456">
            <v>2424.9899999999998</v>
          </cell>
          <cell r="S5456">
            <v>2471.5300000000002</v>
          </cell>
          <cell r="T5456">
            <v>0</v>
          </cell>
          <cell r="U5456">
            <v>0</v>
          </cell>
          <cell r="V5456">
            <v>0</v>
          </cell>
          <cell r="W5456">
            <v>0</v>
          </cell>
          <cell r="X5456">
            <v>0</v>
          </cell>
          <cell r="Y5456">
            <v>0</v>
          </cell>
          <cell r="Z5456">
            <v>0</v>
          </cell>
          <cell r="AA5456">
            <v>0</v>
          </cell>
          <cell r="AB5456">
            <v>0</v>
          </cell>
          <cell r="AC5456">
            <v>0</v>
          </cell>
          <cell r="AD5456">
            <v>0</v>
          </cell>
          <cell r="AE5456">
            <v>0</v>
          </cell>
        </row>
        <row r="5457">
          <cell r="C5457" t="str">
            <v>S060300587</v>
          </cell>
          <cell r="D5457" t="str">
            <v>JOB-241 JIG ดัดท่อ CU 3/8</v>
          </cell>
          <cell r="F5457" t="str">
            <v>JV0309024</v>
          </cell>
          <cell r="G5457">
            <v>37894</v>
          </cell>
          <cell r="H5457">
            <v>1</v>
          </cell>
          <cell r="I5457">
            <v>50069.5</v>
          </cell>
          <cell r="J5457">
            <v>5027.42</v>
          </cell>
          <cell r="K5457">
            <v>37894</v>
          </cell>
          <cell r="N5457">
            <v>848.17</v>
          </cell>
          <cell r="O5457">
            <v>45042.080000000002</v>
          </cell>
          <cell r="P5457">
            <v>42552.29</v>
          </cell>
          <cell r="Q5457">
            <v>43400.46</v>
          </cell>
          <cell r="R5457">
            <v>44193.91</v>
          </cell>
          <cell r="S5457">
            <v>45042.080000000002</v>
          </cell>
          <cell r="T5457">
            <v>0</v>
          </cell>
          <cell r="U5457">
            <v>0</v>
          </cell>
          <cell r="V5457">
            <v>0</v>
          </cell>
          <cell r="W5457">
            <v>0</v>
          </cell>
          <cell r="X5457">
            <v>0</v>
          </cell>
          <cell r="Y5457">
            <v>0</v>
          </cell>
          <cell r="Z5457">
            <v>0</v>
          </cell>
          <cell r="AA5457">
            <v>0</v>
          </cell>
          <cell r="AB5457">
            <v>0</v>
          </cell>
          <cell r="AC5457">
            <v>0</v>
          </cell>
          <cell r="AD5457">
            <v>0</v>
          </cell>
          <cell r="AE5457">
            <v>0</v>
          </cell>
        </row>
        <row r="5458">
          <cell r="C5458" t="str">
            <v>S060300588</v>
          </cell>
          <cell r="D5458" t="str">
            <v>JOB-007 JIG ดัดท่อ  NO.1</v>
          </cell>
          <cell r="F5458" t="str">
            <v>JV0309024</v>
          </cell>
          <cell r="G5458">
            <v>37894</v>
          </cell>
          <cell r="H5458">
            <v>1</v>
          </cell>
          <cell r="I5458">
            <v>3253.5</v>
          </cell>
          <cell r="J5458">
            <v>326.83</v>
          </cell>
          <cell r="K5458">
            <v>37894</v>
          </cell>
          <cell r="N5458">
            <v>55.11</v>
          </cell>
          <cell r="O5458">
            <v>2926.67</v>
          </cell>
          <cell r="P5458">
            <v>2764.89</v>
          </cell>
          <cell r="Q5458">
            <v>2820</v>
          </cell>
          <cell r="R5458">
            <v>2871.56</v>
          </cell>
          <cell r="S5458">
            <v>2926.67</v>
          </cell>
          <cell r="T5458">
            <v>0</v>
          </cell>
          <cell r="U5458">
            <v>0</v>
          </cell>
          <cell r="V5458">
            <v>0</v>
          </cell>
          <cell r="W5458">
            <v>0</v>
          </cell>
          <cell r="X5458">
            <v>0</v>
          </cell>
          <cell r="Y5458">
            <v>0</v>
          </cell>
          <cell r="Z5458">
            <v>0</v>
          </cell>
          <cell r="AA5458">
            <v>0</v>
          </cell>
          <cell r="AB5458">
            <v>0</v>
          </cell>
          <cell r="AC5458">
            <v>0</v>
          </cell>
          <cell r="AD5458">
            <v>0</v>
          </cell>
          <cell r="AE5458">
            <v>0</v>
          </cell>
        </row>
        <row r="5459">
          <cell r="C5459" t="str">
            <v>S060300589</v>
          </cell>
          <cell r="D5459" t="str">
            <v>JOB-017 JIG ดัดท่อ NO.6</v>
          </cell>
          <cell r="F5459" t="str">
            <v>JV0309024</v>
          </cell>
          <cell r="G5459">
            <v>37894</v>
          </cell>
          <cell r="H5459">
            <v>1</v>
          </cell>
          <cell r="I5459">
            <v>2048.5</v>
          </cell>
          <cell r="J5459">
            <v>205.69</v>
          </cell>
          <cell r="K5459">
            <v>37894</v>
          </cell>
          <cell r="N5459">
            <v>34.700000000000003</v>
          </cell>
          <cell r="O5459">
            <v>1842.81</v>
          </cell>
          <cell r="P5459">
            <v>1740.95</v>
          </cell>
          <cell r="Q5459">
            <v>1775.65</v>
          </cell>
          <cell r="R5459">
            <v>1808.11</v>
          </cell>
          <cell r="S5459">
            <v>1842.81</v>
          </cell>
          <cell r="T5459">
            <v>0</v>
          </cell>
          <cell r="U5459">
            <v>0</v>
          </cell>
          <cell r="V5459">
            <v>0</v>
          </cell>
          <cell r="W5459">
            <v>0</v>
          </cell>
          <cell r="X5459">
            <v>0</v>
          </cell>
          <cell r="Y5459">
            <v>0</v>
          </cell>
          <cell r="Z5459">
            <v>0</v>
          </cell>
          <cell r="AA5459">
            <v>0</v>
          </cell>
          <cell r="AB5459">
            <v>0</v>
          </cell>
          <cell r="AC5459">
            <v>0</v>
          </cell>
          <cell r="AD5459">
            <v>0</v>
          </cell>
          <cell r="AE5459">
            <v>0</v>
          </cell>
        </row>
        <row r="5460">
          <cell r="C5460" t="str">
            <v>S060300590</v>
          </cell>
          <cell r="D5460" t="str">
            <v>JOB-020 JIG ดัดท่อ NO.4</v>
          </cell>
          <cell r="F5460" t="str">
            <v>JV0309024</v>
          </cell>
          <cell r="G5460">
            <v>37894</v>
          </cell>
          <cell r="H5460">
            <v>1</v>
          </cell>
          <cell r="I5460">
            <v>1566.5</v>
          </cell>
          <cell r="J5460">
            <v>157.27000000000001</v>
          </cell>
          <cell r="K5460">
            <v>37894</v>
          </cell>
          <cell r="N5460">
            <v>26.54</v>
          </cell>
          <cell r="O5460">
            <v>1409.23</v>
          </cell>
          <cell r="P5460">
            <v>1331.33</v>
          </cell>
          <cell r="Q5460">
            <v>1357.87</v>
          </cell>
          <cell r="R5460">
            <v>1382.69</v>
          </cell>
          <cell r="S5460">
            <v>1409.23</v>
          </cell>
          <cell r="T5460">
            <v>0</v>
          </cell>
          <cell r="U5460">
            <v>0</v>
          </cell>
          <cell r="V5460">
            <v>0</v>
          </cell>
          <cell r="W5460">
            <v>0</v>
          </cell>
          <cell r="X5460">
            <v>0</v>
          </cell>
          <cell r="Y5460">
            <v>0</v>
          </cell>
          <cell r="Z5460">
            <v>0</v>
          </cell>
          <cell r="AA5460">
            <v>0</v>
          </cell>
          <cell r="AB5460">
            <v>0</v>
          </cell>
          <cell r="AC5460">
            <v>0</v>
          </cell>
          <cell r="AD5460">
            <v>0</v>
          </cell>
          <cell r="AE5460">
            <v>0</v>
          </cell>
        </row>
        <row r="5461">
          <cell r="C5461" t="str">
            <v>S060300591</v>
          </cell>
          <cell r="D5461" t="str">
            <v>JOB-752 ทำหัวเข็ม 1/2 X0.41MM</v>
          </cell>
          <cell r="F5461" t="str">
            <v>JV0309024</v>
          </cell>
          <cell r="G5461">
            <v>37894</v>
          </cell>
          <cell r="H5461">
            <v>1</v>
          </cell>
          <cell r="I5461">
            <v>3175.3</v>
          </cell>
          <cell r="J5461">
            <v>318.70999999999998</v>
          </cell>
          <cell r="K5461">
            <v>37894</v>
          </cell>
          <cell r="N5461">
            <v>53.79</v>
          </cell>
          <cell r="O5461">
            <v>2856.59</v>
          </cell>
          <cell r="P5461">
            <v>2698.69</v>
          </cell>
          <cell r="Q5461">
            <v>2752.48</v>
          </cell>
          <cell r="R5461">
            <v>2802.8</v>
          </cell>
          <cell r="S5461">
            <v>2856.59</v>
          </cell>
          <cell r="T5461">
            <v>0</v>
          </cell>
          <cell r="U5461">
            <v>0</v>
          </cell>
          <cell r="V5461">
            <v>0</v>
          </cell>
          <cell r="W5461">
            <v>0</v>
          </cell>
          <cell r="X5461">
            <v>0</v>
          </cell>
          <cell r="Y5461">
            <v>0</v>
          </cell>
          <cell r="Z5461">
            <v>0</v>
          </cell>
          <cell r="AA5461">
            <v>0</v>
          </cell>
          <cell r="AB5461">
            <v>0</v>
          </cell>
          <cell r="AC5461">
            <v>0</v>
          </cell>
          <cell r="AD5461">
            <v>0</v>
          </cell>
          <cell r="AE5461">
            <v>0</v>
          </cell>
        </row>
        <row r="5462">
          <cell r="C5462" t="str">
            <v>S060300592</v>
          </cell>
          <cell r="D5462" t="str">
            <v>JOB-019 ตัวประคองใบเลื่อยสายพาน</v>
          </cell>
          <cell r="F5462" t="str">
            <v>JV0309024</v>
          </cell>
          <cell r="G5462">
            <v>37894</v>
          </cell>
          <cell r="H5462">
            <v>1</v>
          </cell>
          <cell r="I5462">
            <v>1101</v>
          </cell>
          <cell r="J5462">
            <v>110.58</v>
          </cell>
          <cell r="K5462">
            <v>37894</v>
          </cell>
          <cell r="N5462">
            <v>18.649999999999999</v>
          </cell>
          <cell r="O5462">
            <v>990.42</v>
          </cell>
          <cell r="P5462">
            <v>935.67</v>
          </cell>
          <cell r="Q5462">
            <v>954.32</v>
          </cell>
          <cell r="R5462">
            <v>971.77</v>
          </cell>
          <cell r="S5462">
            <v>990.42</v>
          </cell>
          <cell r="T5462">
            <v>0</v>
          </cell>
          <cell r="U5462">
            <v>0</v>
          </cell>
          <cell r="V5462">
            <v>0</v>
          </cell>
          <cell r="W5462">
            <v>0</v>
          </cell>
          <cell r="X5462">
            <v>0</v>
          </cell>
          <cell r="Y5462">
            <v>0</v>
          </cell>
          <cell r="Z5462">
            <v>0</v>
          </cell>
          <cell r="AA5462">
            <v>0</v>
          </cell>
          <cell r="AB5462">
            <v>0</v>
          </cell>
          <cell r="AC5462">
            <v>0</v>
          </cell>
          <cell r="AD5462">
            <v>0</v>
          </cell>
          <cell r="AE5462">
            <v>0</v>
          </cell>
        </row>
        <row r="5463">
          <cell r="C5463" t="str">
            <v>S060300594</v>
          </cell>
          <cell r="D5463" t="str">
            <v>JOB-0626 หัวเข็มอัดแน่น 9.44-9.45</v>
          </cell>
          <cell r="F5463" t="str">
            <v>JV0309024</v>
          </cell>
          <cell r="G5463">
            <v>37894</v>
          </cell>
          <cell r="H5463">
            <v>1</v>
          </cell>
          <cell r="I5463">
            <v>23861</v>
          </cell>
          <cell r="J5463">
            <v>2395.85</v>
          </cell>
          <cell r="K5463">
            <v>37894</v>
          </cell>
          <cell r="N5463">
            <v>404.2</v>
          </cell>
          <cell r="O5463">
            <v>21465.15</v>
          </cell>
          <cell r="P5463">
            <v>20278.62</v>
          </cell>
          <cell r="Q5463">
            <v>20682.82</v>
          </cell>
          <cell r="R5463">
            <v>21060.95</v>
          </cell>
          <cell r="S5463">
            <v>21465.15</v>
          </cell>
          <cell r="T5463">
            <v>0</v>
          </cell>
          <cell r="U5463">
            <v>0</v>
          </cell>
          <cell r="V5463">
            <v>0</v>
          </cell>
          <cell r="W5463">
            <v>0</v>
          </cell>
          <cell r="X5463">
            <v>0</v>
          </cell>
          <cell r="Y5463">
            <v>0</v>
          </cell>
          <cell r="Z5463">
            <v>0</v>
          </cell>
          <cell r="AA5463">
            <v>0</v>
          </cell>
          <cell r="AB5463">
            <v>0</v>
          </cell>
          <cell r="AC5463">
            <v>0</v>
          </cell>
          <cell r="AD5463">
            <v>0</v>
          </cell>
          <cell r="AE5463">
            <v>0</v>
          </cell>
        </row>
        <row r="5464">
          <cell r="C5464" t="str">
            <v>S060400720</v>
          </cell>
          <cell r="D5464" t="str">
            <v>JOB-002 JIG ดัดท่อ 5/16</v>
          </cell>
          <cell r="F5464" t="str">
            <v>JV0309024</v>
          </cell>
          <cell r="G5464">
            <v>37894</v>
          </cell>
          <cell r="H5464">
            <v>1</v>
          </cell>
          <cell r="I5464">
            <v>1567.8</v>
          </cell>
          <cell r="J5464">
            <v>157.49</v>
          </cell>
          <cell r="K5464">
            <v>37894</v>
          </cell>
          <cell r="N5464">
            <v>26.56</v>
          </cell>
          <cell r="O5464">
            <v>1410.31</v>
          </cell>
          <cell r="P5464">
            <v>1332.35</v>
          </cell>
          <cell r="Q5464">
            <v>1358.91</v>
          </cell>
          <cell r="R5464">
            <v>1383.75</v>
          </cell>
          <cell r="S5464">
            <v>1410.31</v>
          </cell>
          <cell r="T5464">
            <v>0</v>
          </cell>
          <cell r="U5464">
            <v>0</v>
          </cell>
          <cell r="V5464">
            <v>0</v>
          </cell>
          <cell r="W5464">
            <v>0</v>
          </cell>
          <cell r="X5464">
            <v>0</v>
          </cell>
          <cell r="Y5464">
            <v>0</v>
          </cell>
          <cell r="Z5464">
            <v>0</v>
          </cell>
          <cell r="AA5464">
            <v>0</v>
          </cell>
          <cell r="AB5464">
            <v>0</v>
          </cell>
          <cell r="AC5464">
            <v>0</v>
          </cell>
          <cell r="AD5464">
            <v>0</v>
          </cell>
          <cell r="AE5464">
            <v>0</v>
          </cell>
        </row>
        <row r="5465">
          <cell r="C5465" t="str">
            <v>S060400721</v>
          </cell>
          <cell r="D5465" t="str">
            <v>JOB-0616 JIG เชื่อม INLET CCX-0708</v>
          </cell>
          <cell r="F5465" t="str">
            <v>JV0309024</v>
          </cell>
          <cell r="G5465">
            <v>37894</v>
          </cell>
          <cell r="H5465">
            <v>1</v>
          </cell>
          <cell r="I5465">
            <v>16156.8</v>
          </cell>
          <cell r="J5465">
            <v>1622.42</v>
          </cell>
          <cell r="K5465">
            <v>37894</v>
          </cell>
          <cell r="N5465">
            <v>273.69</v>
          </cell>
          <cell r="O5465">
            <v>14534.38</v>
          </cell>
          <cell r="P5465">
            <v>13730.96</v>
          </cell>
          <cell r="Q5465">
            <v>14004.65</v>
          </cell>
          <cell r="R5465">
            <v>14260.69</v>
          </cell>
          <cell r="S5465">
            <v>14534.38</v>
          </cell>
          <cell r="T5465">
            <v>0</v>
          </cell>
          <cell r="U5465">
            <v>0</v>
          </cell>
          <cell r="V5465">
            <v>0</v>
          </cell>
          <cell r="W5465">
            <v>0</v>
          </cell>
          <cell r="X5465">
            <v>0</v>
          </cell>
          <cell r="Y5465">
            <v>0</v>
          </cell>
          <cell r="Z5465">
            <v>0</v>
          </cell>
          <cell r="AA5465">
            <v>0</v>
          </cell>
          <cell r="AB5465">
            <v>0</v>
          </cell>
          <cell r="AC5465">
            <v>0</v>
          </cell>
          <cell r="AD5465">
            <v>0</v>
          </cell>
          <cell r="AE5465">
            <v>0</v>
          </cell>
        </row>
        <row r="5466">
          <cell r="C5466" t="str">
            <v>S060400722</v>
          </cell>
          <cell r="D5466" t="str">
            <v>JOB-0616 JIG เชื่อม OUTLET CCX-0708</v>
          </cell>
          <cell r="F5466" t="str">
            <v>JV0309024</v>
          </cell>
          <cell r="G5466">
            <v>37894</v>
          </cell>
          <cell r="H5466">
            <v>1</v>
          </cell>
          <cell r="I5466">
            <v>16125.3</v>
          </cell>
          <cell r="J5466">
            <v>1619.18</v>
          </cell>
          <cell r="K5466">
            <v>37894</v>
          </cell>
          <cell r="N5466">
            <v>273.16000000000003</v>
          </cell>
          <cell r="O5466">
            <v>14506.12</v>
          </cell>
          <cell r="P5466">
            <v>13704.26</v>
          </cell>
          <cell r="Q5466">
            <v>13977.42</v>
          </cell>
          <cell r="R5466">
            <v>14232.96</v>
          </cell>
          <cell r="S5466">
            <v>14506.12</v>
          </cell>
          <cell r="T5466">
            <v>0</v>
          </cell>
          <cell r="U5466">
            <v>0</v>
          </cell>
          <cell r="V5466">
            <v>0</v>
          </cell>
          <cell r="W5466">
            <v>0</v>
          </cell>
          <cell r="X5466">
            <v>0</v>
          </cell>
          <cell r="Y5466">
            <v>0</v>
          </cell>
          <cell r="Z5466">
            <v>0</v>
          </cell>
          <cell r="AA5466">
            <v>0</v>
          </cell>
          <cell r="AB5466">
            <v>0</v>
          </cell>
          <cell r="AC5466">
            <v>0</v>
          </cell>
          <cell r="AD5466">
            <v>0</v>
          </cell>
          <cell r="AE5466">
            <v>0</v>
          </cell>
        </row>
        <row r="5467">
          <cell r="C5467" t="str">
            <v>S060400723</v>
          </cell>
          <cell r="D5467" t="str">
            <v>JOB-0625 JIG เจาะ IN-OUT CCX-0772</v>
          </cell>
          <cell r="F5467" t="str">
            <v>JV0309024</v>
          </cell>
          <cell r="G5467">
            <v>37894</v>
          </cell>
          <cell r="H5467">
            <v>1</v>
          </cell>
          <cell r="I5467">
            <v>10956.7</v>
          </cell>
          <cell r="J5467">
            <v>1100.21</v>
          </cell>
          <cell r="K5467">
            <v>37894</v>
          </cell>
          <cell r="N5467">
            <v>185.61</v>
          </cell>
          <cell r="O5467">
            <v>9856.49</v>
          </cell>
          <cell r="P5467">
            <v>9311.64</v>
          </cell>
          <cell r="Q5467">
            <v>9497.25</v>
          </cell>
          <cell r="R5467">
            <v>9670.8799999999992</v>
          </cell>
          <cell r="S5467">
            <v>9856.49</v>
          </cell>
          <cell r="T5467">
            <v>0</v>
          </cell>
          <cell r="U5467">
            <v>0</v>
          </cell>
          <cell r="V5467">
            <v>0</v>
          </cell>
          <cell r="W5467">
            <v>0</v>
          </cell>
          <cell r="X5467">
            <v>0</v>
          </cell>
          <cell r="Y5467">
            <v>0</v>
          </cell>
          <cell r="Z5467">
            <v>0</v>
          </cell>
          <cell r="AA5467">
            <v>0</v>
          </cell>
          <cell r="AB5467">
            <v>0</v>
          </cell>
          <cell r="AC5467">
            <v>0</v>
          </cell>
          <cell r="AD5467">
            <v>0</v>
          </cell>
          <cell r="AE5467">
            <v>0</v>
          </cell>
        </row>
        <row r="5468">
          <cell r="C5468" t="str">
            <v>S060400724</v>
          </cell>
          <cell r="D5468" t="str">
            <v>JOB-0755 JIG เชื่อม IN-OUT CCA0079</v>
          </cell>
          <cell r="F5468" t="str">
            <v>JV0309024</v>
          </cell>
          <cell r="G5468">
            <v>37894</v>
          </cell>
          <cell r="H5468">
            <v>1</v>
          </cell>
          <cell r="I5468">
            <v>1980.5</v>
          </cell>
          <cell r="J5468">
            <v>198.82</v>
          </cell>
          <cell r="K5468">
            <v>37894</v>
          </cell>
          <cell r="N5468">
            <v>33.549999999999997</v>
          </cell>
          <cell r="O5468">
            <v>1781.68</v>
          </cell>
          <cell r="P5468">
            <v>1683.2</v>
          </cell>
          <cell r="Q5468">
            <v>1716.75</v>
          </cell>
          <cell r="R5468">
            <v>1748.13</v>
          </cell>
          <cell r="S5468">
            <v>1781.68</v>
          </cell>
          <cell r="T5468">
            <v>0</v>
          </cell>
          <cell r="U5468">
            <v>0</v>
          </cell>
          <cell r="V5468">
            <v>0</v>
          </cell>
          <cell r="W5468">
            <v>0</v>
          </cell>
          <cell r="X5468">
            <v>0</v>
          </cell>
          <cell r="Y5468">
            <v>0</v>
          </cell>
          <cell r="Z5468">
            <v>0</v>
          </cell>
          <cell r="AA5468">
            <v>0</v>
          </cell>
          <cell r="AB5468">
            <v>0</v>
          </cell>
          <cell r="AC5468">
            <v>0</v>
          </cell>
          <cell r="AD5468">
            <v>0</v>
          </cell>
          <cell r="AE5468">
            <v>0</v>
          </cell>
        </row>
        <row r="5469">
          <cell r="C5469" t="str">
            <v>S060400725</v>
          </cell>
          <cell r="D5469" t="str">
            <v>JOB-0766 JIG เชื่อม INLET ECA-0036</v>
          </cell>
          <cell r="F5469" t="str">
            <v>JV0309024</v>
          </cell>
          <cell r="G5469">
            <v>37894</v>
          </cell>
          <cell r="H5469">
            <v>1</v>
          </cell>
          <cell r="I5469">
            <v>1843.1</v>
          </cell>
          <cell r="J5469">
            <v>185</v>
          </cell>
          <cell r="K5469">
            <v>37894</v>
          </cell>
          <cell r="N5469">
            <v>31.22</v>
          </cell>
          <cell r="O5469">
            <v>1658.1</v>
          </cell>
          <cell r="P5469">
            <v>1566.45</v>
          </cell>
          <cell r="Q5469">
            <v>1597.67</v>
          </cell>
          <cell r="R5469">
            <v>1626.88</v>
          </cell>
          <cell r="S5469">
            <v>1658.1</v>
          </cell>
          <cell r="T5469">
            <v>0</v>
          </cell>
          <cell r="U5469">
            <v>0</v>
          </cell>
          <cell r="V5469">
            <v>0</v>
          </cell>
          <cell r="W5469">
            <v>0</v>
          </cell>
          <cell r="X5469">
            <v>0</v>
          </cell>
          <cell r="Y5469">
            <v>0</v>
          </cell>
          <cell r="Z5469">
            <v>0</v>
          </cell>
          <cell r="AA5469">
            <v>0</v>
          </cell>
          <cell r="AB5469">
            <v>0</v>
          </cell>
          <cell r="AC5469">
            <v>0</v>
          </cell>
          <cell r="AD5469">
            <v>0</v>
          </cell>
          <cell r="AE5469">
            <v>0</v>
          </cell>
        </row>
        <row r="5470">
          <cell r="C5470" t="str">
            <v>S060400726</v>
          </cell>
          <cell r="D5470" t="str">
            <v>JOB-0769 หัวมลท่อ AL 5/8</v>
          </cell>
          <cell r="F5470" t="str">
            <v>JV0309024</v>
          </cell>
          <cell r="G5470">
            <v>37894</v>
          </cell>
          <cell r="H5470">
            <v>1</v>
          </cell>
          <cell r="I5470">
            <v>2715.25</v>
          </cell>
          <cell r="J5470">
            <v>272.70999999999998</v>
          </cell>
          <cell r="K5470">
            <v>37894</v>
          </cell>
          <cell r="N5470">
            <v>46</v>
          </cell>
          <cell r="O5470">
            <v>2442.54</v>
          </cell>
          <cell r="P5470">
            <v>2307.5100000000002</v>
          </cell>
          <cell r="Q5470">
            <v>2353.5100000000002</v>
          </cell>
          <cell r="R5470">
            <v>2396.54</v>
          </cell>
          <cell r="S5470">
            <v>2442.54</v>
          </cell>
          <cell r="T5470">
            <v>0</v>
          </cell>
          <cell r="U5470">
            <v>0</v>
          </cell>
          <cell r="V5470">
            <v>0</v>
          </cell>
          <cell r="W5470">
            <v>0</v>
          </cell>
          <cell r="X5470">
            <v>0</v>
          </cell>
          <cell r="Y5470">
            <v>0</v>
          </cell>
          <cell r="Z5470">
            <v>0</v>
          </cell>
          <cell r="AA5470">
            <v>0</v>
          </cell>
          <cell r="AB5470">
            <v>0</v>
          </cell>
          <cell r="AC5470">
            <v>0</v>
          </cell>
          <cell r="AD5470">
            <v>0</v>
          </cell>
          <cell r="AE5470">
            <v>0</v>
          </cell>
        </row>
        <row r="5471">
          <cell r="C5471" t="str">
            <v>S060400727</v>
          </cell>
          <cell r="D5471" t="str">
            <v>JOB-0769 หัวมลท่อ CU 5/8</v>
          </cell>
          <cell r="F5471" t="str">
            <v>JV0309024</v>
          </cell>
          <cell r="G5471">
            <v>37894</v>
          </cell>
          <cell r="H5471">
            <v>1</v>
          </cell>
          <cell r="I5471">
            <v>2715.25</v>
          </cell>
          <cell r="J5471">
            <v>272.70999999999998</v>
          </cell>
          <cell r="K5471">
            <v>37894</v>
          </cell>
          <cell r="N5471">
            <v>46</v>
          </cell>
          <cell r="O5471">
            <v>2442.54</v>
          </cell>
          <cell r="P5471">
            <v>2307.5100000000002</v>
          </cell>
          <cell r="Q5471">
            <v>2353.5100000000002</v>
          </cell>
          <cell r="R5471">
            <v>2396.54</v>
          </cell>
          <cell r="S5471">
            <v>2442.54</v>
          </cell>
          <cell r="T5471">
            <v>0</v>
          </cell>
          <cell r="U5471">
            <v>0</v>
          </cell>
          <cell r="V5471">
            <v>0</v>
          </cell>
          <cell r="W5471">
            <v>0</v>
          </cell>
          <cell r="X5471">
            <v>0</v>
          </cell>
          <cell r="Y5471">
            <v>0</v>
          </cell>
          <cell r="Z5471">
            <v>0</v>
          </cell>
          <cell r="AA5471">
            <v>0</v>
          </cell>
          <cell r="AB5471">
            <v>0</v>
          </cell>
          <cell r="AC5471">
            <v>0</v>
          </cell>
          <cell r="AD5471">
            <v>0</v>
          </cell>
          <cell r="AE5471">
            <v>0</v>
          </cell>
        </row>
        <row r="5472">
          <cell r="C5472" t="str">
            <v>S060400728</v>
          </cell>
          <cell r="D5472" t="str">
            <v>JOB-0518 JIG เชื่อมประกอบ CCX-0708</v>
          </cell>
          <cell r="F5472" t="str">
            <v>JV0309024</v>
          </cell>
          <cell r="G5472">
            <v>37894</v>
          </cell>
          <cell r="H5472">
            <v>1</v>
          </cell>
          <cell r="I5472">
            <v>33567.5</v>
          </cell>
          <cell r="J5472">
            <v>3370.52</v>
          </cell>
          <cell r="K5472">
            <v>37894</v>
          </cell>
          <cell r="N5472">
            <v>568.63</v>
          </cell>
          <cell r="O5472">
            <v>30196.98</v>
          </cell>
          <cell r="P5472">
            <v>28527.78</v>
          </cell>
          <cell r="Q5472">
            <v>29096.41</v>
          </cell>
          <cell r="R5472">
            <v>29628.35</v>
          </cell>
          <cell r="S5472">
            <v>30196.98</v>
          </cell>
          <cell r="T5472">
            <v>0</v>
          </cell>
          <cell r="U5472">
            <v>0</v>
          </cell>
          <cell r="V5472">
            <v>0</v>
          </cell>
          <cell r="W5472">
            <v>0</v>
          </cell>
          <cell r="X5472">
            <v>0</v>
          </cell>
          <cell r="Y5472">
            <v>0</v>
          </cell>
          <cell r="Z5472">
            <v>0</v>
          </cell>
          <cell r="AA5472">
            <v>0</v>
          </cell>
          <cell r="AB5472">
            <v>0</v>
          </cell>
          <cell r="AC5472">
            <v>0</v>
          </cell>
          <cell r="AD5472">
            <v>0</v>
          </cell>
          <cell r="AE5472">
            <v>0</v>
          </cell>
        </row>
        <row r="5473">
          <cell r="C5473" t="str">
            <v>S060400729</v>
          </cell>
          <cell r="D5473" t="str">
            <v>JOB-0636 QUICK OCK 3/8</v>
          </cell>
          <cell r="F5473" t="str">
            <v>JV0309024</v>
          </cell>
          <cell r="G5473">
            <v>37894</v>
          </cell>
          <cell r="H5473">
            <v>1</v>
          </cell>
          <cell r="I5473">
            <v>3864.8</v>
          </cell>
          <cell r="J5473">
            <v>388.01</v>
          </cell>
          <cell r="K5473">
            <v>37894</v>
          </cell>
          <cell r="N5473">
            <v>65.47</v>
          </cell>
          <cell r="O5473">
            <v>3476.79</v>
          </cell>
          <cell r="P5473">
            <v>3284.6</v>
          </cell>
          <cell r="Q5473">
            <v>3350.07</v>
          </cell>
          <cell r="R5473">
            <v>3411.32</v>
          </cell>
          <cell r="S5473">
            <v>3476.79</v>
          </cell>
          <cell r="T5473">
            <v>0</v>
          </cell>
          <cell r="U5473">
            <v>0</v>
          </cell>
          <cell r="V5473">
            <v>0</v>
          </cell>
          <cell r="W5473">
            <v>0</v>
          </cell>
          <cell r="X5473">
            <v>0</v>
          </cell>
          <cell r="Y5473">
            <v>0</v>
          </cell>
          <cell r="Z5473">
            <v>0</v>
          </cell>
          <cell r="AA5473">
            <v>0</v>
          </cell>
          <cell r="AB5473">
            <v>0</v>
          </cell>
          <cell r="AC5473">
            <v>0</v>
          </cell>
          <cell r="AD5473">
            <v>0</v>
          </cell>
          <cell r="AE5473">
            <v>0</v>
          </cell>
        </row>
        <row r="5474">
          <cell r="C5474" t="str">
            <v>S060400730</v>
          </cell>
          <cell r="D5474" t="str">
            <v>JOB-0636 QUICK LOCK 1/2</v>
          </cell>
          <cell r="F5474" t="str">
            <v>JV0309024</v>
          </cell>
          <cell r="G5474">
            <v>37894</v>
          </cell>
          <cell r="H5474">
            <v>2</v>
          </cell>
          <cell r="I5474">
            <v>4086.9</v>
          </cell>
          <cell r="J5474">
            <v>410.43</v>
          </cell>
          <cell r="K5474">
            <v>37894</v>
          </cell>
          <cell r="N5474">
            <v>69.23</v>
          </cell>
          <cell r="O5474">
            <v>3676.47</v>
          </cell>
          <cell r="P5474">
            <v>3473.24</v>
          </cell>
          <cell r="Q5474">
            <v>3542.47</v>
          </cell>
          <cell r="R5474">
            <v>3607.24</v>
          </cell>
          <cell r="S5474">
            <v>3676.47</v>
          </cell>
          <cell r="T5474">
            <v>0</v>
          </cell>
          <cell r="U5474">
            <v>0</v>
          </cell>
          <cell r="V5474">
            <v>0</v>
          </cell>
          <cell r="W5474">
            <v>0</v>
          </cell>
          <cell r="X5474">
            <v>0</v>
          </cell>
          <cell r="Y5474">
            <v>0</v>
          </cell>
          <cell r="Z5474">
            <v>0</v>
          </cell>
          <cell r="AA5474">
            <v>0</v>
          </cell>
          <cell r="AB5474">
            <v>0</v>
          </cell>
          <cell r="AC5474">
            <v>0</v>
          </cell>
          <cell r="AD5474">
            <v>0</v>
          </cell>
          <cell r="AE5474">
            <v>0</v>
          </cell>
        </row>
        <row r="5475">
          <cell r="C5475" t="str">
            <v>S060400731</v>
          </cell>
          <cell r="D5475" t="str">
            <v>JOB-0636 QUICK LOCK 5/8</v>
          </cell>
          <cell r="F5475" t="str">
            <v>JV0309024</v>
          </cell>
          <cell r="G5475">
            <v>37894</v>
          </cell>
          <cell r="H5475">
            <v>2</v>
          </cell>
          <cell r="I5475">
            <v>4086.9</v>
          </cell>
          <cell r="J5475">
            <v>410.43</v>
          </cell>
          <cell r="K5475">
            <v>37894</v>
          </cell>
          <cell r="N5475">
            <v>69.23</v>
          </cell>
          <cell r="O5475">
            <v>3676.47</v>
          </cell>
          <cell r="P5475">
            <v>3473.24</v>
          </cell>
          <cell r="Q5475">
            <v>3542.47</v>
          </cell>
          <cell r="R5475">
            <v>3607.24</v>
          </cell>
          <cell r="S5475">
            <v>3676.47</v>
          </cell>
          <cell r="T5475">
            <v>0</v>
          </cell>
          <cell r="U5475">
            <v>0</v>
          </cell>
          <cell r="V5475">
            <v>0</v>
          </cell>
          <cell r="W5475">
            <v>0</v>
          </cell>
          <cell r="X5475">
            <v>0</v>
          </cell>
          <cell r="Y5475">
            <v>0</v>
          </cell>
          <cell r="Z5475">
            <v>0</v>
          </cell>
          <cell r="AA5475">
            <v>0</v>
          </cell>
          <cell r="AB5475">
            <v>0</v>
          </cell>
          <cell r="AC5475">
            <v>0</v>
          </cell>
          <cell r="AD5475">
            <v>0</v>
          </cell>
          <cell r="AE5475">
            <v>0</v>
          </cell>
        </row>
        <row r="5476">
          <cell r="C5476" t="str">
            <v>S060400732</v>
          </cell>
          <cell r="D5476" t="str">
            <v>JOB-0636 QUICK LOCK 3/4</v>
          </cell>
          <cell r="F5476" t="str">
            <v>JV0309024</v>
          </cell>
          <cell r="G5476">
            <v>37894</v>
          </cell>
          <cell r="H5476">
            <v>2</v>
          </cell>
          <cell r="I5476">
            <v>4154.8999999999996</v>
          </cell>
          <cell r="J5476">
            <v>417.15</v>
          </cell>
          <cell r="K5476">
            <v>37894</v>
          </cell>
          <cell r="N5476">
            <v>70.38</v>
          </cell>
          <cell r="O5476">
            <v>3737.75</v>
          </cell>
          <cell r="P5476">
            <v>3531.15</v>
          </cell>
          <cell r="Q5476">
            <v>3601.53</v>
          </cell>
          <cell r="R5476">
            <v>3667.37</v>
          </cell>
          <cell r="S5476">
            <v>3737.75</v>
          </cell>
          <cell r="T5476">
            <v>0</v>
          </cell>
          <cell r="U5476">
            <v>0</v>
          </cell>
          <cell r="V5476">
            <v>0</v>
          </cell>
          <cell r="W5476">
            <v>0</v>
          </cell>
          <cell r="X5476">
            <v>0</v>
          </cell>
          <cell r="Y5476">
            <v>0</v>
          </cell>
          <cell r="Z5476">
            <v>0</v>
          </cell>
          <cell r="AA5476">
            <v>0</v>
          </cell>
          <cell r="AB5476">
            <v>0</v>
          </cell>
          <cell r="AC5476">
            <v>0</v>
          </cell>
          <cell r="AD5476">
            <v>0</v>
          </cell>
          <cell r="AE5476">
            <v>0</v>
          </cell>
        </row>
        <row r="5477">
          <cell r="C5477" t="str">
            <v>S060400733</v>
          </cell>
          <cell r="D5477" t="str">
            <v>JOB-0644 สร้าง TESTING IN-OUT CCX-920</v>
          </cell>
          <cell r="F5477" t="str">
            <v>JV0309024</v>
          </cell>
          <cell r="G5477">
            <v>37894</v>
          </cell>
          <cell r="H5477">
            <v>3</v>
          </cell>
          <cell r="I5477">
            <v>4704.3</v>
          </cell>
          <cell r="J5477">
            <v>472.33</v>
          </cell>
          <cell r="K5477">
            <v>37894</v>
          </cell>
          <cell r="N5477">
            <v>79.69</v>
          </cell>
          <cell r="O5477">
            <v>4231.97</v>
          </cell>
          <cell r="P5477">
            <v>3998.04</v>
          </cell>
          <cell r="Q5477">
            <v>4077.73</v>
          </cell>
          <cell r="R5477">
            <v>4152.28</v>
          </cell>
          <cell r="S5477">
            <v>4231.97</v>
          </cell>
          <cell r="T5477">
            <v>0</v>
          </cell>
          <cell r="U5477">
            <v>0</v>
          </cell>
          <cell r="V5477">
            <v>0</v>
          </cell>
          <cell r="W5477">
            <v>0</v>
          </cell>
          <cell r="X5477">
            <v>0</v>
          </cell>
          <cell r="Y5477">
            <v>0</v>
          </cell>
          <cell r="Z5477">
            <v>0</v>
          </cell>
          <cell r="AA5477">
            <v>0</v>
          </cell>
          <cell r="AB5477">
            <v>0</v>
          </cell>
          <cell r="AC5477">
            <v>0</v>
          </cell>
          <cell r="AD5477">
            <v>0</v>
          </cell>
          <cell r="AE5477">
            <v>0</v>
          </cell>
        </row>
        <row r="5478">
          <cell r="C5478" t="str">
            <v>S060400734</v>
          </cell>
          <cell r="D5478" t="str">
            <v>JOB-0649 สร้าง BODY QUICK LOCK</v>
          </cell>
          <cell r="F5478" t="str">
            <v>JV0309024</v>
          </cell>
          <cell r="G5478">
            <v>37894</v>
          </cell>
          <cell r="H5478">
            <v>1</v>
          </cell>
          <cell r="I5478">
            <v>1103.7</v>
          </cell>
          <cell r="J5478">
            <v>110.81</v>
          </cell>
          <cell r="K5478">
            <v>37894</v>
          </cell>
          <cell r="N5478">
            <v>18.7</v>
          </cell>
          <cell r="O5478">
            <v>992.89</v>
          </cell>
          <cell r="P5478">
            <v>938</v>
          </cell>
          <cell r="Q5478">
            <v>956.7</v>
          </cell>
          <cell r="R5478">
            <v>974.19</v>
          </cell>
          <cell r="S5478">
            <v>992.89</v>
          </cell>
          <cell r="T5478">
            <v>0</v>
          </cell>
          <cell r="U5478">
            <v>0</v>
          </cell>
          <cell r="V5478">
            <v>0</v>
          </cell>
          <cell r="W5478">
            <v>0</v>
          </cell>
          <cell r="X5478">
            <v>0</v>
          </cell>
          <cell r="Y5478">
            <v>0</v>
          </cell>
          <cell r="Z5478">
            <v>0</v>
          </cell>
          <cell r="AA5478">
            <v>0</v>
          </cell>
          <cell r="AB5478">
            <v>0</v>
          </cell>
          <cell r="AC5478">
            <v>0</v>
          </cell>
          <cell r="AD5478">
            <v>0</v>
          </cell>
          <cell r="AE5478">
            <v>0</v>
          </cell>
        </row>
        <row r="5479">
          <cell r="C5479" t="str">
            <v>S060400735</v>
          </cell>
          <cell r="D5479" t="str">
            <v>JOB-0753 สร้าง BODY QUICK LOCK</v>
          </cell>
          <cell r="F5479" t="str">
            <v>JV0309024</v>
          </cell>
          <cell r="G5479">
            <v>37894</v>
          </cell>
          <cell r="H5479">
            <v>2</v>
          </cell>
          <cell r="I5479">
            <v>3411.7</v>
          </cell>
          <cell r="J5479">
            <v>342.69</v>
          </cell>
          <cell r="K5479">
            <v>37894</v>
          </cell>
          <cell r="N5479">
            <v>57.79</v>
          </cell>
          <cell r="O5479">
            <v>3069.01</v>
          </cell>
          <cell r="P5479">
            <v>2899.36</v>
          </cell>
          <cell r="Q5479">
            <v>2957.15</v>
          </cell>
          <cell r="R5479">
            <v>3011.22</v>
          </cell>
          <cell r="S5479">
            <v>3069.01</v>
          </cell>
          <cell r="T5479">
            <v>0</v>
          </cell>
          <cell r="U5479">
            <v>0</v>
          </cell>
          <cell r="V5479">
            <v>0</v>
          </cell>
          <cell r="W5479">
            <v>0</v>
          </cell>
          <cell r="X5479">
            <v>0</v>
          </cell>
          <cell r="Y5479">
            <v>0</v>
          </cell>
          <cell r="Z5479">
            <v>0</v>
          </cell>
          <cell r="AA5479">
            <v>0</v>
          </cell>
          <cell r="AB5479">
            <v>0</v>
          </cell>
          <cell r="AC5479">
            <v>0</v>
          </cell>
          <cell r="AD5479">
            <v>0</v>
          </cell>
          <cell r="AE5479">
            <v>0</v>
          </cell>
        </row>
        <row r="5480">
          <cell r="C5480" t="str">
            <v>S060400736</v>
          </cell>
          <cell r="D5480" t="str">
            <v>JOB-0762 สร้างเครื่องเก็บความยาวสกรู</v>
          </cell>
          <cell r="F5480" t="str">
            <v>JV0309024</v>
          </cell>
          <cell r="G5480">
            <v>37894</v>
          </cell>
          <cell r="H5480">
            <v>20</v>
          </cell>
          <cell r="I5480">
            <v>1184.5</v>
          </cell>
          <cell r="J5480">
            <v>118.92</v>
          </cell>
          <cell r="K5480">
            <v>37894</v>
          </cell>
          <cell r="N5480">
            <v>20.07</v>
          </cell>
          <cell r="O5480">
            <v>1065.58</v>
          </cell>
          <cell r="P5480">
            <v>1006.67</v>
          </cell>
          <cell r="Q5480">
            <v>1026.74</v>
          </cell>
          <cell r="R5480">
            <v>1045.51</v>
          </cell>
          <cell r="S5480">
            <v>1065.58</v>
          </cell>
          <cell r="T5480">
            <v>0</v>
          </cell>
          <cell r="U5480">
            <v>0</v>
          </cell>
          <cell r="V5480">
            <v>0</v>
          </cell>
          <cell r="W5480">
            <v>0</v>
          </cell>
          <cell r="X5480">
            <v>0</v>
          </cell>
          <cell r="Y5480">
            <v>0</v>
          </cell>
          <cell r="Z5480">
            <v>0</v>
          </cell>
          <cell r="AA5480">
            <v>0</v>
          </cell>
          <cell r="AB5480">
            <v>0</v>
          </cell>
          <cell r="AC5480">
            <v>0</v>
          </cell>
          <cell r="AD5480">
            <v>0</v>
          </cell>
          <cell r="AE5480">
            <v>0</v>
          </cell>
        </row>
        <row r="5481">
          <cell r="C5481" t="str">
            <v>S060400737</v>
          </cell>
          <cell r="D5481" t="str">
            <v>JOB-0753 สร้างข้ต่อ QUICK TEST รั่ว</v>
          </cell>
          <cell r="F5481" t="str">
            <v>JV0309024</v>
          </cell>
          <cell r="G5481">
            <v>37894</v>
          </cell>
          <cell r="H5481">
            <v>2</v>
          </cell>
          <cell r="I5481">
            <v>2756.5</v>
          </cell>
          <cell r="J5481">
            <v>276.92</v>
          </cell>
          <cell r="K5481">
            <v>37894</v>
          </cell>
          <cell r="N5481">
            <v>46.69</v>
          </cell>
          <cell r="O5481">
            <v>2479.58</v>
          </cell>
          <cell r="P5481">
            <v>2342.52</v>
          </cell>
          <cell r="Q5481">
            <v>2389.21</v>
          </cell>
          <cell r="R5481">
            <v>2432.89</v>
          </cell>
          <cell r="S5481">
            <v>2479.58</v>
          </cell>
          <cell r="T5481">
            <v>0</v>
          </cell>
          <cell r="U5481">
            <v>0</v>
          </cell>
          <cell r="V5481">
            <v>0</v>
          </cell>
          <cell r="W5481">
            <v>0</v>
          </cell>
          <cell r="X5481">
            <v>0</v>
          </cell>
          <cell r="Y5481">
            <v>0</v>
          </cell>
          <cell r="Z5481">
            <v>0</v>
          </cell>
          <cell r="AA5481">
            <v>0</v>
          </cell>
          <cell r="AB5481">
            <v>0</v>
          </cell>
          <cell r="AC5481">
            <v>0</v>
          </cell>
          <cell r="AD5481">
            <v>0</v>
          </cell>
          <cell r="AE5481">
            <v>0</v>
          </cell>
        </row>
        <row r="5482">
          <cell r="C5482" t="str">
            <v>S060400738</v>
          </cell>
          <cell r="D5482" t="str">
            <v>JOB-070 ลูกยางหัว TEST รั่ว</v>
          </cell>
          <cell r="F5482" t="str">
            <v>JV0309024</v>
          </cell>
          <cell r="G5482">
            <v>37894</v>
          </cell>
          <cell r="H5482">
            <v>1</v>
          </cell>
          <cell r="I5482">
            <v>1446</v>
          </cell>
          <cell r="J5482">
            <v>145.21</v>
          </cell>
          <cell r="K5482">
            <v>37894</v>
          </cell>
          <cell r="N5482">
            <v>24.5</v>
          </cell>
          <cell r="O5482">
            <v>1300.79</v>
          </cell>
          <cell r="P5482">
            <v>1228.8800000000001</v>
          </cell>
          <cell r="Q5482">
            <v>1253.3800000000001</v>
          </cell>
          <cell r="R5482">
            <v>1276.29</v>
          </cell>
          <cell r="S5482">
            <v>1300.79</v>
          </cell>
          <cell r="T5482">
            <v>0</v>
          </cell>
          <cell r="U5482">
            <v>0</v>
          </cell>
          <cell r="V5482">
            <v>0</v>
          </cell>
          <cell r="W5482">
            <v>0</v>
          </cell>
          <cell r="X5482">
            <v>0</v>
          </cell>
          <cell r="Y5482">
            <v>0</v>
          </cell>
          <cell r="Z5482">
            <v>0</v>
          </cell>
          <cell r="AA5482">
            <v>0</v>
          </cell>
          <cell r="AB5482">
            <v>0</v>
          </cell>
          <cell r="AC5482">
            <v>0</v>
          </cell>
          <cell r="AD5482">
            <v>0</v>
          </cell>
          <cell r="AE5482">
            <v>0</v>
          </cell>
        </row>
        <row r="5483">
          <cell r="C5483" t="str">
            <v>S060500395</v>
          </cell>
          <cell r="D5483" t="str">
            <v>JOB-001 หัวยิง RIVET</v>
          </cell>
          <cell r="F5483" t="str">
            <v>JV0309024</v>
          </cell>
          <cell r="G5483">
            <v>37894</v>
          </cell>
          <cell r="H5483">
            <v>5</v>
          </cell>
          <cell r="I5483">
            <v>3177</v>
          </cell>
          <cell r="J5483">
            <v>318.95999999999998</v>
          </cell>
          <cell r="K5483">
            <v>37894</v>
          </cell>
          <cell r="N5483">
            <v>53.82</v>
          </cell>
          <cell r="O5483">
            <v>2858.04</v>
          </cell>
          <cell r="P5483">
            <v>2700.05</v>
          </cell>
          <cell r="Q5483">
            <v>2753.87</v>
          </cell>
          <cell r="R5483">
            <v>2804.22</v>
          </cell>
          <cell r="S5483">
            <v>2858.04</v>
          </cell>
          <cell r="T5483">
            <v>0</v>
          </cell>
          <cell r="U5483">
            <v>0</v>
          </cell>
          <cell r="V5483">
            <v>0</v>
          </cell>
          <cell r="W5483">
            <v>0</v>
          </cell>
          <cell r="X5483">
            <v>0</v>
          </cell>
          <cell r="Y5483">
            <v>0</v>
          </cell>
          <cell r="Z5483">
            <v>0</v>
          </cell>
          <cell r="AA5483">
            <v>0</v>
          </cell>
          <cell r="AB5483">
            <v>0</v>
          </cell>
          <cell r="AC5483">
            <v>0</v>
          </cell>
          <cell r="AD5483">
            <v>0</v>
          </cell>
          <cell r="AE5483">
            <v>0</v>
          </cell>
        </row>
        <row r="5484">
          <cell r="C5484" t="str">
            <v>S060600053</v>
          </cell>
          <cell r="D5484" t="str">
            <v>JOB-001 กลึง BUSH CD 2 1/2 ID2"</v>
          </cell>
          <cell r="F5484" t="str">
            <v>JV0309024</v>
          </cell>
          <cell r="G5484">
            <v>37894</v>
          </cell>
          <cell r="H5484">
            <v>1</v>
          </cell>
          <cell r="I5484">
            <v>4222.8</v>
          </cell>
          <cell r="J5484">
            <v>423.96</v>
          </cell>
          <cell r="K5484">
            <v>37894</v>
          </cell>
          <cell r="N5484">
            <v>71.53</v>
          </cell>
          <cell r="O5484">
            <v>3798.84</v>
          </cell>
          <cell r="P5484">
            <v>3588.86</v>
          </cell>
          <cell r="Q5484">
            <v>3660.39</v>
          </cell>
          <cell r="R5484">
            <v>3727.31</v>
          </cell>
          <cell r="S5484">
            <v>3798.84</v>
          </cell>
          <cell r="T5484">
            <v>0</v>
          </cell>
          <cell r="U5484">
            <v>0</v>
          </cell>
          <cell r="V5484">
            <v>0</v>
          </cell>
          <cell r="W5484">
            <v>0</v>
          </cell>
          <cell r="X5484">
            <v>0</v>
          </cell>
          <cell r="Y5484">
            <v>0</v>
          </cell>
          <cell r="Z5484">
            <v>0</v>
          </cell>
          <cell r="AA5484">
            <v>0</v>
          </cell>
          <cell r="AB5484">
            <v>0</v>
          </cell>
          <cell r="AC5484">
            <v>0</v>
          </cell>
          <cell r="AD5484">
            <v>0</v>
          </cell>
          <cell r="AE5484">
            <v>0</v>
          </cell>
        </row>
        <row r="5485">
          <cell r="C5485" t="str">
            <v>S060600054</v>
          </cell>
          <cell r="D5485" t="str">
            <v>JOB-002 กลึง สลัก CLUTCH เครื่อง PRESS NO.7</v>
          </cell>
          <cell r="F5485" t="str">
            <v>JV0309024</v>
          </cell>
          <cell r="G5485">
            <v>37894</v>
          </cell>
          <cell r="H5485">
            <v>1</v>
          </cell>
          <cell r="I5485">
            <v>1744.1</v>
          </cell>
          <cell r="J5485">
            <v>175.08</v>
          </cell>
          <cell r="K5485">
            <v>37894</v>
          </cell>
          <cell r="N5485">
            <v>29.54</v>
          </cell>
          <cell r="O5485">
            <v>1569.02</v>
          </cell>
          <cell r="P5485">
            <v>1482.3</v>
          </cell>
          <cell r="Q5485">
            <v>1511.84</v>
          </cell>
          <cell r="R5485">
            <v>1539.48</v>
          </cell>
          <cell r="S5485">
            <v>1569.02</v>
          </cell>
          <cell r="T5485">
            <v>0</v>
          </cell>
          <cell r="U5485">
            <v>0</v>
          </cell>
          <cell r="V5485">
            <v>0</v>
          </cell>
          <cell r="W5485">
            <v>0</v>
          </cell>
          <cell r="X5485">
            <v>0</v>
          </cell>
          <cell r="Y5485">
            <v>0</v>
          </cell>
          <cell r="Z5485">
            <v>0</v>
          </cell>
          <cell r="AA5485">
            <v>0</v>
          </cell>
          <cell r="AB5485">
            <v>0</v>
          </cell>
          <cell r="AC5485">
            <v>0</v>
          </cell>
          <cell r="AD5485">
            <v>0</v>
          </cell>
          <cell r="AE5485">
            <v>0</v>
          </cell>
        </row>
        <row r="5486">
          <cell r="C5486" t="str">
            <v>S060800320</v>
          </cell>
          <cell r="D5486" t="str">
            <v>JOB-0639 แกนเข็มอัดแน่น 5/16</v>
          </cell>
          <cell r="F5486" t="str">
            <v>JV0309024</v>
          </cell>
          <cell r="G5486">
            <v>37894</v>
          </cell>
          <cell r="H5486">
            <v>30</v>
          </cell>
          <cell r="I5486">
            <v>9693.7999999999993</v>
          </cell>
          <cell r="J5486">
            <v>973.42</v>
          </cell>
          <cell r="K5486">
            <v>37894</v>
          </cell>
          <cell r="N5486">
            <v>164.21</v>
          </cell>
          <cell r="O5486">
            <v>8720.3799999999992</v>
          </cell>
          <cell r="P5486">
            <v>8238.34</v>
          </cell>
          <cell r="Q5486">
            <v>8402.5499999999993</v>
          </cell>
          <cell r="R5486">
            <v>8556.17</v>
          </cell>
          <cell r="S5486">
            <v>8720.3799999999992</v>
          </cell>
          <cell r="T5486">
            <v>0</v>
          </cell>
          <cell r="U5486">
            <v>0</v>
          </cell>
          <cell r="V5486">
            <v>0</v>
          </cell>
          <cell r="W5486">
            <v>0</v>
          </cell>
          <cell r="X5486">
            <v>0</v>
          </cell>
          <cell r="Y5486">
            <v>0</v>
          </cell>
          <cell r="Z5486">
            <v>0</v>
          </cell>
          <cell r="AA5486">
            <v>0</v>
          </cell>
          <cell r="AB5486">
            <v>0</v>
          </cell>
          <cell r="AC5486">
            <v>0</v>
          </cell>
          <cell r="AD5486">
            <v>0</v>
          </cell>
          <cell r="AE5486">
            <v>0</v>
          </cell>
        </row>
        <row r="5487">
          <cell r="C5487" t="str">
            <v>S060800321</v>
          </cell>
          <cell r="D5487" t="str">
            <v>JOB-0770 JIG ดัดท่อ 1 1/8</v>
          </cell>
          <cell r="F5487" t="str">
            <v>JV0309024</v>
          </cell>
          <cell r="G5487">
            <v>37894</v>
          </cell>
          <cell r="H5487">
            <v>1</v>
          </cell>
          <cell r="I5487">
            <v>9886.41</v>
          </cell>
          <cell r="J5487">
            <v>992.78</v>
          </cell>
          <cell r="K5487">
            <v>37894</v>
          </cell>
          <cell r="N5487">
            <v>167.47</v>
          </cell>
          <cell r="O5487">
            <v>8893.6299999999992</v>
          </cell>
          <cell r="P5487">
            <v>8402.02</v>
          </cell>
          <cell r="Q5487">
            <v>8569.49</v>
          </cell>
          <cell r="R5487">
            <v>8726.16</v>
          </cell>
          <cell r="S5487">
            <v>8893.6299999999992</v>
          </cell>
          <cell r="T5487">
            <v>0</v>
          </cell>
          <cell r="U5487">
            <v>0</v>
          </cell>
          <cell r="V5487">
            <v>0</v>
          </cell>
          <cell r="W5487">
            <v>0</v>
          </cell>
          <cell r="X5487">
            <v>0</v>
          </cell>
          <cell r="Y5487">
            <v>0</v>
          </cell>
          <cell r="Z5487">
            <v>0</v>
          </cell>
          <cell r="AA5487">
            <v>0</v>
          </cell>
          <cell r="AB5487">
            <v>0</v>
          </cell>
          <cell r="AC5487">
            <v>0</v>
          </cell>
          <cell r="AD5487">
            <v>0</v>
          </cell>
          <cell r="AE5487">
            <v>0</v>
          </cell>
        </row>
        <row r="5488">
          <cell r="C5488" t="str">
            <v>S060800322</v>
          </cell>
          <cell r="D5488" t="str">
            <v>JOB-0775 ORING NUT</v>
          </cell>
          <cell r="F5488" t="str">
            <v>JV0309024</v>
          </cell>
          <cell r="G5488">
            <v>37894</v>
          </cell>
          <cell r="H5488">
            <v>4</v>
          </cell>
          <cell r="I5488">
            <v>3474.8</v>
          </cell>
          <cell r="J5488">
            <v>349.03</v>
          </cell>
          <cell r="K5488">
            <v>37894</v>
          </cell>
          <cell r="N5488">
            <v>58.86</v>
          </cell>
          <cell r="O5488">
            <v>3125.77</v>
          </cell>
          <cell r="P5488">
            <v>2952.98</v>
          </cell>
          <cell r="Q5488">
            <v>3011.84</v>
          </cell>
          <cell r="R5488">
            <v>3066.91</v>
          </cell>
          <cell r="S5488">
            <v>3125.77</v>
          </cell>
          <cell r="T5488">
            <v>0</v>
          </cell>
          <cell r="U5488">
            <v>0</v>
          </cell>
          <cell r="V5488">
            <v>0</v>
          </cell>
          <cell r="W5488">
            <v>0</v>
          </cell>
          <cell r="X5488">
            <v>0</v>
          </cell>
          <cell r="Y5488">
            <v>0</v>
          </cell>
          <cell r="Z5488">
            <v>0</v>
          </cell>
          <cell r="AA5488">
            <v>0</v>
          </cell>
          <cell r="AB5488">
            <v>0</v>
          </cell>
          <cell r="AC5488">
            <v>0</v>
          </cell>
          <cell r="AD5488">
            <v>0</v>
          </cell>
          <cell r="AE5488">
            <v>0</v>
          </cell>
        </row>
        <row r="5489">
          <cell r="C5489" t="str">
            <v>S049900466</v>
          </cell>
          <cell r="D5489" t="str">
            <v>โต๊ะทำงานพร้อมกระจกโต๊ะและเก้าอี้มีที่เท้าแขน/ชุด</v>
          </cell>
          <cell r="F5489" t="str">
            <v>RR0310059</v>
          </cell>
          <cell r="G5489">
            <v>37900</v>
          </cell>
          <cell r="H5489">
            <v>4</v>
          </cell>
          <cell r="I5489">
            <v>16580</v>
          </cell>
          <cell r="J5489">
            <v>1719.39</v>
          </cell>
          <cell r="K5489">
            <v>37900</v>
          </cell>
          <cell r="N5489">
            <v>280.86</v>
          </cell>
          <cell r="O5489">
            <v>14860.61</v>
          </cell>
          <cell r="P5489">
            <v>14036.15</v>
          </cell>
          <cell r="Q5489">
            <v>14317.01</v>
          </cell>
          <cell r="R5489">
            <v>14579.75</v>
          </cell>
          <cell r="S5489">
            <v>14860.61</v>
          </cell>
          <cell r="T5489">
            <v>0</v>
          </cell>
          <cell r="U5489">
            <v>0</v>
          </cell>
          <cell r="V5489">
            <v>0</v>
          </cell>
          <cell r="W5489">
            <v>0</v>
          </cell>
          <cell r="X5489">
            <v>0</v>
          </cell>
          <cell r="Y5489">
            <v>0</v>
          </cell>
          <cell r="Z5489">
            <v>0</v>
          </cell>
          <cell r="AA5489">
            <v>0</v>
          </cell>
          <cell r="AB5489">
            <v>0</v>
          </cell>
          <cell r="AC5489">
            <v>0</v>
          </cell>
          <cell r="AD5489">
            <v>0</v>
          </cell>
          <cell r="AE5489">
            <v>0</v>
          </cell>
        </row>
        <row r="5490">
          <cell r="C5490" t="str">
            <v>H047000425</v>
          </cell>
          <cell r="D5490" t="str">
            <v>เครื่องคิดเลขพิมพ์กระดาษ DR120 LB</v>
          </cell>
          <cell r="F5490" t="str">
            <v>RR0310073</v>
          </cell>
          <cell r="G5490">
            <v>37901</v>
          </cell>
          <cell r="H5490">
            <v>1</v>
          </cell>
          <cell r="I5490">
            <v>2800</v>
          </cell>
          <cell r="J5490">
            <v>291.91000000000003</v>
          </cell>
          <cell r="K5490">
            <v>37901</v>
          </cell>
          <cell r="N5490">
            <v>47.43</v>
          </cell>
          <cell r="O5490">
            <v>2508.09</v>
          </cell>
          <cell r="P5490">
            <v>2368.86</v>
          </cell>
          <cell r="Q5490">
            <v>2416.29</v>
          </cell>
          <cell r="R5490">
            <v>2460.66</v>
          </cell>
          <cell r="S5490">
            <v>2508.09</v>
          </cell>
          <cell r="T5490">
            <v>0</v>
          </cell>
          <cell r="U5490">
            <v>0</v>
          </cell>
          <cell r="V5490">
            <v>0</v>
          </cell>
          <cell r="W5490">
            <v>0</v>
          </cell>
          <cell r="X5490">
            <v>0</v>
          </cell>
          <cell r="Y5490">
            <v>0</v>
          </cell>
          <cell r="Z5490">
            <v>0</v>
          </cell>
          <cell r="AA5490">
            <v>0</v>
          </cell>
          <cell r="AB5490">
            <v>0</v>
          </cell>
          <cell r="AC5490">
            <v>0</v>
          </cell>
          <cell r="AD5490">
            <v>0</v>
          </cell>
          <cell r="AE5490">
            <v>0</v>
          </cell>
        </row>
        <row r="5491">
          <cell r="C5491" t="str">
            <v>S060800323</v>
          </cell>
          <cell r="D5491" t="str">
            <v>GAS SAVER YCS-II N-A CROWN</v>
          </cell>
          <cell r="F5491" t="str">
            <v>RR0310154A</v>
          </cell>
          <cell r="G5491">
            <v>37897</v>
          </cell>
          <cell r="H5491">
            <v>1</v>
          </cell>
          <cell r="I5491">
            <v>4165</v>
          </cell>
          <cell r="J5491">
            <v>425</v>
          </cell>
          <cell r="K5491">
            <v>37897</v>
          </cell>
          <cell r="N5491">
            <v>70.55</v>
          </cell>
          <cell r="O5491">
            <v>3740</v>
          </cell>
          <cell r="P5491">
            <v>3532.9</v>
          </cell>
          <cell r="Q5491">
            <v>3603.45</v>
          </cell>
          <cell r="R5491">
            <v>3669.45</v>
          </cell>
          <cell r="S5491">
            <v>3740</v>
          </cell>
          <cell r="T5491">
            <v>0</v>
          </cell>
          <cell r="U5491">
            <v>0</v>
          </cell>
          <cell r="V5491">
            <v>0</v>
          </cell>
          <cell r="W5491">
            <v>0</v>
          </cell>
          <cell r="X5491">
            <v>0</v>
          </cell>
          <cell r="Y5491">
            <v>0</v>
          </cell>
          <cell r="Z5491">
            <v>0</v>
          </cell>
          <cell r="AA5491">
            <v>0</v>
          </cell>
          <cell r="AB5491">
            <v>0</v>
          </cell>
          <cell r="AC5491">
            <v>0</v>
          </cell>
          <cell r="AD5491">
            <v>0</v>
          </cell>
          <cell r="AE5491">
            <v>0</v>
          </cell>
        </row>
        <row r="5492">
          <cell r="C5492" t="str">
            <v>S060300595</v>
          </cell>
          <cell r="D5492" t="str">
            <v>ด้ามเชื่อม 43-2 MIXER E-43</v>
          </cell>
          <cell r="F5492" t="str">
            <v>RR0310154A</v>
          </cell>
          <cell r="G5492">
            <v>37897</v>
          </cell>
          <cell r="H5492">
            <v>1</v>
          </cell>
          <cell r="I5492">
            <v>2750</v>
          </cell>
          <cell r="J5492">
            <v>280.69</v>
          </cell>
          <cell r="K5492">
            <v>37897</v>
          </cell>
          <cell r="N5492">
            <v>46.58</v>
          </cell>
          <cell r="O5492">
            <v>2469.31</v>
          </cell>
          <cell r="P5492">
            <v>2332.5700000000002</v>
          </cell>
          <cell r="Q5492">
            <v>2379.15</v>
          </cell>
          <cell r="R5492">
            <v>2422.73</v>
          </cell>
          <cell r="S5492">
            <v>2469.31</v>
          </cell>
          <cell r="T5492">
            <v>0</v>
          </cell>
          <cell r="U5492">
            <v>0</v>
          </cell>
          <cell r="V5492">
            <v>0</v>
          </cell>
          <cell r="W5492">
            <v>0</v>
          </cell>
          <cell r="X5492">
            <v>0</v>
          </cell>
          <cell r="Y5492">
            <v>0</v>
          </cell>
          <cell r="Z5492">
            <v>0</v>
          </cell>
          <cell r="AA5492">
            <v>0</v>
          </cell>
          <cell r="AB5492">
            <v>0</v>
          </cell>
          <cell r="AC5492">
            <v>0</v>
          </cell>
          <cell r="AD5492">
            <v>0</v>
          </cell>
          <cell r="AE5492">
            <v>0</v>
          </cell>
        </row>
        <row r="5493">
          <cell r="C5493" t="str">
            <v>S049900467</v>
          </cell>
          <cell r="D5493" t="str">
            <v>เครื่องต่อคอมพิวเตอร์ D-LINK WED CAMERA</v>
          </cell>
          <cell r="F5493" t="str">
            <v>RR0310181</v>
          </cell>
          <cell r="G5493">
            <v>37908</v>
          </cell>
          <cell r="H5493">
            <v>1</v>
          </cell>
          <cell r="I5493">
            <v>1300</v>
          </cell>
          <cell r="J5493">
            <v>140.56</v>
          </cell>
          <cell r="K5493">
            <v>37908</v>
          </cell>
          <cell r="N5493">
            <v>22.02</v>
          </cell>
          <cell r="O5493">
            <v>1159.44</v>
          </cell>
          <cell r="P5493">
            <v>1094.8</v>
          </cell>
          <cell r="Q5493">
            <v>1116.82</v>
          </cell>
          <cell r="R5493">
            <v>1137.42</v>
          </cell>
          <cell r="S5493">
            <v>1159.44</v>
          </cell>
          <cell r="T5493">
            <v>0</v>
          </cell>
          <cell r="U5493">
            <v>0</v>
          </cell>
          <cell r="V5493">
            <v>0</v>
          </cell>
          <cell r="W5493">
            <v>0</v>
          </cell>
          <cell r="X5493">
            <v>0</v>
          </cell>
          <cell r="Y5493">
            <v>0</v>
          </cell>
          <cell r="Z5493">
            <v>0</v>
          </cell>
          <cell r="AA5493">
            <v>0</v>
          </cell>
          <cell r="AB5493">
            <v>0</v>
          </cell>
          <cell r="AC5493">
            <v>0</v>
          </cell>
          <cell r="AD5493">
            <v>0</v>
          </cell>
          <cell r="AE5493">
            <v>0</v>
          </cell>
        </row>
        <row r="5494">
          <cell r="C5494" t="str">
            <v>S070800039</v>
          </cell>
          <cell r="D5494" t="str">
            <v>แม่พิมพ์โฟม รุ่นฝาบนฝาล่าง SQI II</v>
          </cell>
          <cell r="F5494" t="str">
            <v>RR0310186</v>
          </cell>
          <cell r="G5494">
            <v>37909</v>
          </cell>
          <cell r="H5494">
            <v>1</v>
          </cell>
          <cell r="I5494">
            <v>55000</v>
          </cell>
          <cell r="J5494">
            <v>5974.57</v>
          </cell>
          <cell r="K5494">
            <v>37909</v>
          </cell>
          <cell r="N5494">
            <v>931.69</v>
          </cell>
          <cell r="O5494">
            <v>49025.43</v>
          </cell>
          <cell r="P5494">
            <v>46290.47</v>
          </cell>
          <cell r="Q5494">
            <v>47222.16</v>
          </cell>
          <cell r="R5494">
            <v>48093.74</v>
          </cell>
          <cell r="S5494">
            <v>49025.43</v>
          </cell>
          <cell r="T5494">
            <v>0</v>
          </cell>
          <cell r="U5494">
            <v>0</v>
          </cell>
          <cell r="V5494">
            <v>0</v>
          </cell>
          <cell r="W5494">
            <v>0</v>
          </cell>
          <cell r="X5494">
            <v>0</v>
          </cell>
          <cell r="Y5494">
            <v>0</v>
          </cell>
          <cell r="Z5494">
            <v>0</v>
          </cell>
          <cell r="AA5494">
            <v>0</v>
          </cell>
          <cell r="AB5494">
            <v>0</v>
          </cell>
          <cell r="AC5494">
            <v>0</v>
          </cell>
          <cell r="AD5494">
            <v>0</v>
          </cell>
          <cell r="AE5494">
            <v>0</v>
          </cell>
        </row>
        <row r="5495">
          <cell r="C5495" t="str">
            <v>S069900145</v>
          </cell>
          <cell r="D5495" t="str">
            <v>คีมย้ำหัว LAN ตัวผู้</v>
          </cell>
          <cell r="F5495" t="str">
            <v>RR0310329</v>
          </cell>
          <cell r="G5495">
            <v>37923</v>
          </cell>
          <cell r="H5495">
            <v>1</v>
          </cell>
          <cell r="I5495">
            <v>1090</v>
          </cell>
          <cell r="J5495">
            <v>126.69</v>
          </cell>
          <cell r="K5495">
            <v>37923</v>
          </cell>
          <cell r="N5495">
            <v>18.46</v>
          </cell>
          <cell r="O5495">
            <v>963.31</v>
          </cell>
          <cell r="P5495">
            <v>909.12</v>
          </cell>
          <cell r="Q5495">
            <v>927.58</v>
          </cell>
          <cell r="R5495">
            <v>944.85</v>
          </cell>
          <cell r="S5495">
            <v>963.31</v>
          </cell>
          <cell r="T5495">
            <v>0</v>
          </cell>
          <cell r="U5495">
            <v>0</v>
          </cell>
          <cell r="V5495">
            <v>0</v>
          </cell>
          <cell r="W5495">
            <v>0</v>
          </cell>
          <cell r="X5495">
            <v>0</v>
          </cell>
          <cell r="Y5495">
            <v>0</v>
          </cell>
          <cell r="Z5495">
            <v>0</v>
          </cell>
          <cell r="AA5495">
            <v>0</v>
          </cell>
          <cell r="AB5495">
            <v>0</v>
          </cell>
          <cell r="AC5495">
            <v>0</v>
          </cell>
          <cell r="AD5495">
            <v>0</v>
          </cell>
          <cell r="AE5495">
            <v>0</v>
          </cell>
        </row>
        <row r="5496">
          <cell r="C5496" t="str">
            <v>S070201221</v>
          </cell>
          <cell r="D5496" t="str">
            <v>JOB-0536 แม่พิมพ์เจาะรู SLOT 4X13 4X15</v>
          </cell>
          <cell r="F5496" t="str">
            <v>JV0310020</v>
          </cell>
          <cell r="G5496">
            <v>37925</v>
          </cell>
          <cell r="H5496">
            <v>1</v>
          </cell>
          <cell r="I5496">
            <v>90354.65</v>
          </cell>
          <cell r="J5496">
            <v>10607.38</v>
          </cell>
          <cell r="K5496">
            <v>37925</v>
          </cell>
          <cell r="N5496">
            <v>1530.6</v>
          </cell>
          <cell r="O5496">
            <v>79747.27</v>
          </cell>
          <cell r="P5496">
            <v>75254.22</v>
          </cell>
          <cell r="Q5496">
            <v>76784.820000000007</v>
          </cell>
          <cell r="R5496">
            <v>78216.67</v>
          </cell>
          <cell r="S5496">
            <v>79747.27</v>
          </cell>
          <cell r="T5496">
            <v>0</v>
          </cell>
          <cell r="U5496">
            <v>0</v>
          </cell>
          <cell r="V5496">
            <v>0</v>
          </cell>
          <cell r="W5496">
            <v>0</v>
          </cell>
          <cell r="X5496">
            <v>0</v>
          </cell>
          <cell r="Y5496">
            <v>0</v>
          </cell>
          <cell r="Z5496">
            <v>0</v>
          </cell>
          <cell r="AA5496">
            <v>0</v>
          </cell>
          <cell r="AB5496">
            <v>0</v>
          </cell>
          <cell r="AC5496">
            <v>0</v>
          </cell>
          <cell r="AD5496">
            <v>0</v>
          </cell>
          <cell r="AE5496">
            <v>0</v>
          </cell>
        </row>
        <row r="5497">
          <cell r="C5497" t="str">
            <v>S070201222</v>
          </cell>
          <cell r="D5497" t="str">
            <v>JOB-0544 แม่พิมพ์ BLANK BRACKET SUPPORT</v>
          </cell>
          <cell r="F5497" t="str">
            <v>JV0310020</v>
          </cell>
          <cell r="G5497">
            <v>37925</v>
          </cell>
          <cell r="H5497">
            <v>1</v>
          </cell>
          <cell r="I5497">
            <v>49082.7</v>
          </cell>
          <cell r="J5497">
            <v>5762.18</v>
          </cell>
          <cell r="K5497">
            <v>37925</v>
          </cell>
          <cell r="N5497">
            <v>831.46</v>
          </cell>
          <cell r="O5497">
            <v>43320.52</v>
          </cell>
          <cell r="P5497">
            <v>40879.79</v>
          </cell>
          <cell r="Q5497">
            <v>41711.25</v>
          </cell>
          <cell r="R5497">
            <v>42489.06</v>
          </cell>
          <cell r="S5497">
            <v>43320.52</v>
          </cell>
          <cell r="T5497">
            <v>0</v>
          </cell>
          <cell r="U5497">
            <v>0</v>
          </cell>
          <cell r="V5497">
            <v>0</v>
          </cell>
          <cell r="W5497">
            <v>0</v>
          </cell>
          <cell r="X5497">
            <v>0</v>
          </cell>
          <cell r="Y5497">
            <v>0</v>
          </cell>
          <cell r="Z5497">
            <v>0</v>
          </cell>
          <cell r="AA5497">
            <v>0</v>
          </cell>
          <cell r="AB5497">
            <v>0</v>
          </cell>
          <cell r="AC5497">
            <v>0</v>
          </cell>
          <cell r="AD5497">
            <v>0</v>
          </cell>
          <cell r="AE5497">
            <v>0</v>
          </cell>
        </row>
        <row r="5498">
          <cell r="C5498" t="str">
            <v>S070201223</v>
          </cell>
          <cell r="D5498" t="str">
            <v>JOB-0544 แม่พิมพ์ขึ้นรูป END PLATE RD-247</v>
          </cell>
          <cell r="F5498" t="str">
            <v>JV0310020</v>
          </cell>
          <cell r="G5498">
            <v>37925</v>
          </cell>
          <cell r="H5498">
            <v>1</v>
          </cell>
          <cell r="I5498">
            <v>28571.599999999999</v>
          </cell>
          <cell r="J5498">
            <v>3354.11</v>
          </cell>
          <cell r="K5498">
            <v>37925</v>
          </cell>
          <cell r="N5498">
            <v>484</v>
          </cell>
          <cell r="O5498">
            <v>25217.49</v>
          </cell>
          <cell r="P5498">
            <v>23796.720000000001</v>
          </cell>
          <cell r="Q5498">
            <v>24280.720000000001</v>
          </cell>
          <cell r="R5498">
            <v>24733.49</v>
          </cell>
          <cell r="S5498">
            <v>25217.49</v>
          </cell>
          <cell r="T5498">
            <v>0</v>
          </cell>
          <cell r="U5498">
            <v>0</v>
          </cell>
          <cell r="V5498">
            <v>0</v>
          </cell>
          <cell r="W5498">
            <v>0</v>
          </cell>
          <cell r="X5498">
            <v>0</v>
          </cell>
          <cell r="Y5498">
            <v>0</v>
          </cell>
          <cell r="Z5498">
            <v>0</v>
          </cell>
          <cell r="AA5498">
            <v>0</v>
          </cell>
          <cell r="AB5498">
            <v>0</v>
          </cell>
          <cell r="AC5498">
            <v>0</v>
          </cell>
          <cell r="AD5498">
            <v>0</v>
          </cell>
          <cell r="AE5498">
            <v>0</v>
          </cell>
        </row>
        <row r="5499">
          <cell r="C5499" t="str">
            <v>S070201224</v>
          </cell>
          <cell r="D5499" t="str">
            <v>JOB-0544 แม่พิมพ์ BLANK END PLATE -HB</v>
          </cell>
          <cell r="F5499" t="str">
            <v>JV0310020</v>
          </cell>
          <cell r="G5499">
            <v>37925</v>
          </cell>
          <cell r="H5499">
            <v>1</v>
          </cell>
          <cell r="I5499">
            <v>52149.4</v>
          </cell>
          <cell r="J5499">
            <v>6122.02</v>
          </cell>
          <cell r="K5499">
            <v>37925</v>
          </cell>
          <cell r="N5499">
            <v>883.41</v>
          </cell>
          <cell r="O5499">
            <v>46027.38</v>
          </cell>
          <cell r="P5499">
            <v>43434.15</v>
          </cell>
          <cell r="Q5499">
            <v>44317.56</v>
          </cell>
          <cell r="R5499">
            <v>45143.97</v>
          </cell>
          <cell r="S5499">
            <v>46027.38</v>
          </cell>
          <cell r="T5499">
            <v>0</v>
          </cell>
          <cell r="U5499">
            <v>0</v>
          </cell>
          <cell r="V5499">
            <v>0</v>
          </cell>
          <cell r="W5499">
            <v>0</v>
          </cell>
          <cell r="X5499">
            <v>0</v>
          </cell>
          <cell r="Y5499">
            <v>0</v>
          </cell>
          <cell r="Z5499">
            <v>0</v>
          </cell>
          <cell r="AA5499">
            <v>0</v>
          </cell>
          <cell r="AB5499">
            <v>0</v>
          </cell>
          <cell r="AC5499">
            <v>0</v>
          </cell>
          <cell r="AD5499">
            <v>0</v>
          </cell>
          <cell r="AE5499">
            <v>0</v>
          </cell>
        </row>
        <row r="5500">
          <cell r="C5500" t="str">
            <v>S070201225</v>
          </cell>
          <cell r="D5500" t="str">
            <v>JOB-0547 แม่พิมพ์ COLLAR 10.05</v>
          </cell>
          <cell r="F5500" t="str">
            <v>JV0310020</v>
          </cell>
          <cell r="G5500">
            <v>37925</v>
          </cell>
          <cell r="H5500">
            <v>1</v>
          </cell>
          <cell r="I5500">
            <v>133822.5</v>
          </cell>
          <cell r="J5500">
            <v>15710.3</v>
          </cell>
          <cell r="K5500">
            <v>37925</v>
          </cell>
          <cell r="N5500">
            <v>2266.94</v>
          </cell>
          <cell r="O5500">
            <v>118112.2</v>
          </cell>
          <cell r="P5500">
            <v>111457.64</v>
          </cell>
          <cell r="Q5500">
            <v>113724.58</v>
          </cell>
          <cell r="R5500">
            <v>115845.26</v>
          </cell>
          <cell r="S5500">
            <v>118112.2</v>
          </cell>
          <cell r="T5500">
            <v>0</v>
          </cell>
          <cell r="U5500">
            <v>0</v>
          </cell>
          <cell r="V5500">
            <v>0</v>
          </cell>
          <cell r="W5500">
            <v>0</v>
          </cell>
          <cell r="X5500">
            <v>0</v>
          </cell>
          <cell r="Y5500">
            <v>0</v>
          </cell>
          <cell r="Z5500">
            <v>0</v>
          </cell>
          <cell r="AA5500">
            <v>0</v>
          </cell>
          <cell r="AB5500">
            <v>0</v>
          </cell>
          <cell r="AC5500">
            <v>0</v>
          </cell>
          <cell r="AD5500">
            <v>0</v>
          </cell>
          <cell r="AE5500">
            <v>0</v>
          </cell>
        </row>
        <row r="5501">
          <cell r="C5501" t="str">
            <v>S070201226</v>
          </cell>
          <cell r="D5501" t="str">
            <v>JOB-0575 แม่พิมพ์เจาะรู DXC-692</v>
          </cell>
          <cell r="F5501" t="str">
            <v>JV0310020</v>
          </cell>
          <cell r="G5501">
            <v>37925</v>
          </cell>
          <cell r="H5501">
            <v>1</v>
          </cell>
          <cell r="I5501">
            <v>22015.5</v>
          </cell>
          <cell r="J5501">
            <v>2584.5700000000002</v>
          </cell>
          <cell r="K5501">
            <v>37925</v>
          </cell>
          <cell r="N5501">
            <v>372.94</v>
          </cell>
          <cell r="O5501">
            <v>19430.93</v>
          </cell>
          <cell r="P5501">
            <v>18336.169999999998</v>
          </cell>
          <cell r="Q5501">
            <v>18709.11</v>
          </cell>
          <cell r="R5501">
            <v>19057.990000000002</v>
          </cell>
          <cell r="S5501">
            <v>19430.93</v>
          </cell>
          <cell r="T5501">
            <v>0</v>
          </cell>
          <cell r="U5501">
            <v>0</v>
          </cell>
          <cell r="V5501">
            <v>0</v>
          </cell>
          <cell r="W5501">
            <v>0</v>
          </cell>
          <cell r="X5501">
            <v>0</v>
          </cell>
          <cell r="Y5501">
            <v>0</v>
          </cell>
          <cell r="Z5501">
            <v>0</v>
          </cell>
          <cell r="AA5501">
            <v>0</v>
          </cell>
          <cell r="AB5501">
            <v>0</v>
          </cell>
          <cell r="AC5501">
            <v>0</v>
          </cell>
          <cell r="AD5501">
            <v>0</v>
          </cell>
          <cell r="AE5501">
            <v>0</v>
          </cell>
        </row>
        <row r="5502">
          <cell r="C5502" t="str">
            <v>S070201227</v>
          </cell>
          <cell r="D5502" t="str">
            <v>JOB-0583 แม่พิมพ์เจาะรู CCX-0764</v>
          </cell>
          <cell r="F5502" t="str">
            <v>JV0310020</v>
          </cell>
          <cell r="G5502">
            <v>37925</v>
          </cell>
          <cell r="H5502">
            <v>1</v>
          </cell>
          <cell r="I5502">
            <v>50546.05</v>
          </cell>
          <cell r="J5502">
            <v>5934.06</v>
          </cell>
          <cell r="K5502">
            <v>37925</v>
          </cell>
          <cell r="N5502">
            <v>856.24</v>
          </cell>
          <cell r="O5502">
            <v>44611.99</v>
          </cell>
          <cell r="P5502">
            <v>42098.51</v>
          </cell>
          <cell r="Q5502">
            <v>42954.75</v>
          </cell>
          <cell r="R5502">
            <v>43755.75</v>
          </cell>
          <cell r="S5502">
            <v>44611.99</v>
          </cell>
          <cell r="T5502">
            <v>0</v>
          </cell>
          <cell r="U5502">
            <v>0</v>
          </cell>
          <cell r="V5502">
            <v>0</v>
          </cell>
          <cell r="W5502">
            <v>0</v>
          </cell>
          <cell r="X5502">
            <v>0</v>
          </cell>
          <cell r="Y5502">
            <v>0</v>
          </cell>
          <cell r="Z5502">
            <v>0</v>
          </cell>
          <cell r="AA5502">
            <v>0</v>
          </cell>
          <cell r="AB5502">
            <v>0</v>
          </cell>
          <cell r="AC5502">
            <v>0</v>
          </cell>
          <cell r="AD5502">
            <v>0</v>
          </cell>
          <cell r="AE5502">
            <v>0</v>
          </cell>
        </row>
        <row r="5503">
          <cell r="C5503" t="str">
            <v>S070201228</v>
          </cell>
          <cell r="D5503" t="str">
            <v>JOB-0583 แม่พิมพ์เจาะรู END PLATE CCX-0765</v>
          </cell>
          <cell r="F5503" t="str">
            <v>JV0310020</v>
          </cell>
          <cell r="G5503">
            <v>37925</v>
          </cell>
          <cell r="H5503">
            <v>1</v>
          </cell>
          <cell r="I5503">
            <v>55331.55</v>
          </cell>
          <cell r="J5503">
            <v>6495.72</v>
          </cell>
          <cell r="K5503">
            <v>37925</v>
          </cell>
          <cell r="N5503">
            <v>937.31</v>
          </cell>
          <cell r="O5503">
            <v>48835.83</v>
          </cell>
          <cell r="P5503">
            <v>46084.37</v>
          </cell>
          <cell r="Q5503">
            <v>47021.68</v>
          </cell>
          <cell r="R5503">
            <v>47898.52</v>
          </cell>
          <cell r="S5503">
            <v>48835.83</v>
          </cell>
          <cell r="T5503">
            <v>0</v>
          </cell>
          <cell r="U5503">
            <v>0</v>
          </cell>
          <cell r="V5503">
            <v>0</v>
          </cell>
          <cell r="W5503">
            <v>0</v>
          </cell>
          <cell r="X5503">
            <v>0</v>
          </cell>
          <cell r="Y5503">
            <v>0</v>
          </cell>
          <cell r="Z5503">
            <v>0</v>
          </cell>
          <cell r="AA5503">
            <v>0</v>
          </cell>
          <cell r="AB5503">
            <v>0</v>
          </cell>
          <cell r="AC5503">
            <v>0</v>
          </cell>
          <cell r="AD5503">
            <v>0</v>
          </cell>
          <cell r="AE5503">
            <v>0</v>
          </cell>
        </row>
        <row r="5504">
          <cell r="C5504" t="str">
            <v>S070201229</v>
          </cell>
          <cell r="D5504" t="str">
            <v>JOB-0590 แม่พิมพ์เจาะรู CCR-0488</v>
          </cell>
          <cell r="F5504" t="str">
            <v>JV0310020</v>
          </cell>
          <cell r="G5504">
            <v>37925</v>
          </cell>
          <cell r="H5504">
            <v>1</v>
          </cell>
          <cell r="I5504">
            <v>44723.199999999997</v>
          </cell>
          <cell r="J5504">
            <v>5250.29</v>
          </cell>
          <cell r="K5504">
            <v>37925</v>
          </cell>
          <cell r="N5504">
            <v>757.61</v>
          </cell>
          <cell r="O5504">
            <v>39472.910000000003</v>
          </cell>
          <cell r="P5504">
            <v>37248.959999999999</v>
          </cell>
          <cell r="Q5504">
            <v>38006.57</v>
          </cell>
          <cell r="R5504">
            <v>38715.300000000003</v>
          </cell>
          <cell r="S5504">
            <v>39472.910000000003</v>
          </cell>
          <cell r="T5504">
            <v>0</v>
          </cell>
          <cell r="U5504">
            <v>0</v>
          </cell>
          <cell r="V5504">
            <v>0</v>
          </cell>
          <cell r="W5504">
            <v>0</v>
          </cell>
          <cell r="X5504">
            <v>0</v>
          </cell>
          <cell r="Y5504">
            <v>0</v>
          </cell>
          <cell r="Z5504">
            <v>0</v>
          </cell>
          <cell r="AA5504">
            <v>0</v>
          </cell>
          <cell r="AB5504">
            <v>0</v>
          </cell>
          <cell r="AC5504">
            <v>0</v>
          </cell>
          <cell r="AD5504">
            <v>0</v>
          </cell>
          <cell r="AE5504">
            <v>0</v>
          </cell>
        </row>
        <row r="5505">
          <cell r="C5505" t="str">
            <v>S070201230</v>
          </cell>
          <cell r="D5505" t="str">
            <v>JOB-0609 แม่พิมพ์ขึ้นรูป SIDE PALTE-LOW</v>
          </cell>
          <cell r="F5505" t="str">
            <v>JV0310020</v>
          </cell>
          <cell r="G5505">
            <v>37925</v>
          </cell>
          <cell r="H5505">
            <v>1</v>
          </cell>
          <cell r="I5505">
            <v>20026.3</v>
          </cell>
          <cell r="J5505">
            <v>2351.1</v>
          </cell>
          <cell r="K5505">
            <v>37925</v>
          </cell>
          <cell r="N5505">
            <v>339.24</v>
          </cell>
          <cell r="O5505">
            <v>17675.2</v>
          </cell>
          <cell r="P5505">
            <v>16679.36</v>
          </cell>
          <cell r="Q5505">
            <v>17018.599999999999</v>
          </cell>
          <cell r="R5505">
            <v>17335.96</v>
          </cell>
          <cell r="S5505">
            <v>17675.2</v>
          </cell>
          <cell r="T5505">
            <v>0</v>
          </cell>
          <cell r="U5505">
            <v>0</v>
          </cell>
          <cell r="V5505">
            <v>0</v>
          </cell>
          <cell r="W5505">
            <v>0</v>
          </cell>
          <cell r="X5505">
            <v>0</v>
          </cell>
          <cell r="Y5505">
            <v>0</v>
          </cell>
          <cell r="Z5505">
            <v>0</v>
          </cell>
          <cell r="AA5505">
            <v>0</v>
          </cell>
          <cell r="AB5505">
            <v>0</v>
          </cell>
          <cell r="AC5505">
            <v>0</v>
          </cell>
          <cell r="AD5505">
            <v>0</v>
          </cell>
          <cell r="AE5505">
            <v>0</v>
          </cell>
        </row>
        <row r="5506">
          <cell r="C5506" t="str">
            <v>S070201231</v>
          </cell>
          <cell r="D5506" t="str">
            <v>JOB-03-10-008 แม่พิมพ์เจาะรู 7.2MM</v>
          </cell>
          <cell r="F5506" t="str">
            <v>JV0310020</v>
          </cell>
          <cell r="G5506">
            <v>37925</v>
          </cell>
          <cell r="H5506">
            <v>1</v>
          </cell>
          <cell r="I5506">
            <v>1382.5</v>
          </cell>
          <cell r="J5506">
            <v>162.33000000000001</v>
          </cell>
          <cell r="K5506">
            <v>37925</v>
          </cell>
          <cell r="N5506">
            <v>23.42</v>
          </cell>
          <cell r="O5506">
            <v>1220.17</v>
          </cell>
          <cell r="P5506">
            <v>1151.42</v>
          </cell>
          <cell r="Q5506">
            <v>1174.8399999999999</v>
          </cell>
          <cell r="R5506">
            <v>1196.75</v>
          </cell>
          <cell r="S5506">
            <v>1220.17</v>
          </cell>
          <cell r="T5506">
            <v>0</v>
          </cell>
          <cell r="U5506">
            <v>0</v>
          </cell>
          <cell r="V5506">
            <v>0</v>
          </cell>
          <cell r="W5506">
            <v>0</v>
          </cell>
          <cell r="X5506">
            <v>0</v>
          </cell>
          <cell r="Y5506">
            <v>0</v>
          </cell>
          <cell r="Z5506">
            <v>0</v>
          </cell>
          <cell r="AA5506">
            <v>0</v>
          </cell>
          <cell r="AB5506">
            <v>0</v>
          </cell>
          <cell r="AC5506">
            <v>0</v>
          </cell>
          <cell r="AD5506">
            <v>0</v>
          </cell>
          <cell r="AE5506">
            <v>0</v>
          </cell>
        </row>
        <row r="5507">
          <cell r="C5507" t="str">
            <v>S070201232</v>
          </cell>
          <cell r="D5507" t="str">
            <v>JOB-03-10-007 แม่พิมพ์เจาะรู</v>
          </cell>
          <cell r="F5507" t="str">
            <v>JV0310020</v>
          </cell>
          <cell r="G5507">
            <v>37925</v>
          </cell>
          <cell r="H5507">
            <v>1</v>
          </cell>
          <cell r="I5507">
            <v>6989</v>
          </cell>
          <cell r="J5507">
            <v>820.44</v>
          </cell>
          <cell r="K5507">
            <v>37925</v>
          </cell>
          <cell r="N5507">
            <v>118.39</v>
          </cell>
          <cell r="O5507">
            <v>6168.56</v>
          </cell>
          <cell r="P5507">
            <v>5821.03</v>
          </cell>
          <cell r="Q5507">
            <v>5939.42</v>
          </cell>
          <cell r="R5507">
            <v>6050.17</v>
          </cell>
          <cell r="S5507">
            <v>6168.56</v>
          </cell>
          <cell r="T5507">
            <v>0</v>
          </cell>
          <cell r="U5507">
            <v>0</v>
          </cell>
          <cell r="V5507">
            <v>0</v>
          </cell>
          <cell r="W5507">
            <v>0</v>
          </cell>
          <cell r="X5507">
            <v>0</v>
          </cell>
          <cell r="Y5507">
            <v>0</v>
          </cell>
          <cell r="Z5507">
            <v>0</v>
          </cell>
          <cell r="AA5507">
            <v>0</v>
          </cell>
          <cell r="AB5507">
            <v>0</v>
          </cell>
          <cell r="AC5507">
            <v>0</v>
          </cell>
          <cell r="AD5507">
            <v>0</v>
          </cell>
          <cell r="AE5507">
            <v>0</v>
          </cell>
        </row>
        <row r="5508">
          <cell r="C5508" t="str">
            <v>S070201233</v>
          </cell>
          <cell r="D5508" t="str">
            <v>JOB-03-08-005 แม่พิมพ์เจาะรู COLLAR 3.2MM</v>
          </cell>
          <cell r="F5508" t="str">
            <v>JV0310020</v>
          </cell>
          <cell r="G5508">
            <v>37925</v>
          </cell>
          <cell r="H5508">
            <v>1</v>
          </cell>
          <cell r="I5508">
            <v>1084.5</v>
          </cell>
          <cell r="J5508">
            <v>127.31</v>
          </cell>
          <cell r="K5508">
            <v>37925</v>
          </cell>
          <cell r="N5508">
            <v>18.37</v>
          </cell>
          <cell r="O5508">
            <v>957.19</v>
          </cell>
          <cell r="P5508">
            <v>903.26</v>
          </cell>
          <cell r="Q5508">
            <v>921.63</v>
          </cell>
          <cell r="R5508">
            <v>938.82</v>
          </cell>
          <cell r="S5508">
            <v>957.19</v>
          </cell>
          <cell r="T5508">
            <v>0</v>
          </cell>
          <cell r="U5508">
            <v>0</v>
          </cell>
          <cell r="V5508">
            <v>0</v>
          </cell>
          <cell r="W5508">
            <v>0</v>
          </cell>
          <cell r="X5508">
            <v>0</v>
          </cell>
          <cell r="Y5508">
            <v>0</v>
          </cell>
          <cell r="Z5508">
            <v>0</v>
          </cell>
          <cell r="AA5508">
            <v>0</v>
          </cell>
          <cell r="AB5508">
            <v>0</v>
          </cell>
          <cell r="AC5508">
            <v>0</v>
          </cell>
          <cell r="AD5508">
            <v>0</v>
          </cell>
          <cell r="AE5508">
            <v>0</v>
          </cell>
        </row>
        <row r="5509">
          <cell r="C5509" t="str">
            <v>S070201234</v>
          </cell>
          <cell r="D5509" t="str">
            <v>JOB-03-09-017 แม่พิมพ์เจาะรู 7.2MM</v>
          </cell>
          <cell r="F5509" t="str">
            <v>JV0310020</v>
          </cell>
          <cell r="G5509">
            <v>37925</v>
          </cell>
          <cell r="H5509">
            <v>1</v>
          </cell>
          <cell r="I5509">
            <v>5784</v>
          </cell>
          <cell r="J5509">
            <v>678.99</v>
          </cell>
          <cell r="K5509">
            <v>37925</v>
          </cell>
          <cell r="N5509">
            <v>97.98</v>
          </cell>
          <cell r="O5509">
            <v>5105.01</v>
          </cell>
          <cell r="P5509">
            <v>4817.3900000000003</v>
          </cell>
          <cell r="Q5509">
            <v>4915.37</v>
          </cell>
          <cell r="R5509">
            <v>5007.03</v>
          </cell>
          <cell r="S5509">
            <v>5105.01</v>
          </cell>
          <cell r="T5509">
            <v>0</v>
          </cell>
          <cell r="U5509">
            <v>0</v>
          </cell>
          <cell r="V5509">
            <v>0</v>
          </cell>
          <cell r="W5509">
            <v>0</v>
          </cell>
          <cell r="X5509">
            <v>0</v>
          </cell>
          <cell r="Y5509">
            <v>0</v>
          </cell>
          <cell r="Z5509">
            <v>0</v>
          </cell>
          <cell r="AA5509">
            <v>0</v>
          </cell>
          <cell r="AB5509">
            <v>0</v>
          </cell>
          <cell r="AC5509">
            <v>0</v>
          </cell>
          <cell r="AD5509">
            <v>0</v>
          </cell>
          <cell r="AE5509">
            <v>0</v>
          </cell>
        </row>
        <row r="5510">
          <cell r="C5510" t="str">
            <v>S070201235</v>
          </cell>
          <cell r="D5510" t="str">
            <v>JOB-03-09-019 แม่พิมพ์ CHAMFER 8.36</v>
          </cell>
          <cell r="E5510" t="str">
            <v>JV</v>
          </cell>
          <cell r="F5510" t="str">
            <v>JV0310020</v>
          </cell>
          <cell r="G5510">
            <v>37925</v>
          </cell>
          <cell r="H5510">
            <v>1</v>
          </cell>
          <cell r="I5510">
            <v>3976.5</v>
          </cell>
          <cell r="J5510">
            <v>466.7</v>
          </cell>
          <cell r="K5510">
            <v>37925</v>
          </cell>
          <cell r="N5510">
            <v>67.36</v>
          </cell>
          <cell r="O5510">
            <v>3509.8</v>
          </cell>
          <cell r="P5510">
            <v>3312.06</v>
          </cell>
          <cell r="Q5510">
            <v>3379.42</v>
          </cell>
          <cell r="R5510">
            <v>3442.44</v>
          </cell>
          <cell r="S5510">
            <v>3509.8</v>
          </cell>
          <cell r="T5510">
            <v>0</v>
          </cell>
          <cell r="U5510">
            <v>0</v>
          </cell>
          <cell r="V5510">
            <v>0</v>
          </cell>
          <cell r="W5510">
            <v>0</v>
          </cell>
          <cell r="X5510">
            <v>0</v>
          </cell>
          <cell r="Y5510">
            <v>0</v>
          </cell>
          <cell r="Z5510">
            <v>0</v>
          </cell>
          <cell r="AA5510">
            <v>0</v>
          </cell>
          <cell r="AB5510">
            <v>0</v>
          </cell>
          <cell r="AC5510">
            <v>0</v>
          </cell>
          <cell r="AD5510">
            <v>0</v>
          </cell>
          <cell r="AE5510">
            <v>0</v>
          </cell>
        </row>
        <row r="5511">
          <cell r="C5511" t="str">
            <v>S070201236</v>
          </cell>
          <cell r="D5511" t="str">
            <v>JOB-03-09-018 แม่พิมพ์ SLOT 6X10.5MM</v>
          </cell>
          <cell r="F5511" t="str">
            <v>JV0310020</v>
          </cell>
          <cell r="G5511">
            <v>37925</v>
          </cell>
          <cell r="H5511">
            <v>1</v>
          </cell>
          <cell r="I5511">
            <v>16191.3</v>
          </cell>
          <cell r="J5511">
            <v>1900.8</v>
          </cell>
          <cell r="K5511">
            <v>37925</v>
          </cell>
          <cell r="N5511">
            <v>274.27999999999997</v>
          </cell>
          <cell r="O5511">
            <v>14290.5</v>
          </cell>
          <cell r="P5511">
            <v>13485.36</v>
          </cell>
          <cell r="Q5511">
            <v>13759.64</v>
          </cell>
          <cell r="R5511">
            <v>14016.22</v>
          </cell>
          <cell r="S5511">
            <v>14290.5</v>
          </cell>
          <cell r="T5511">
            <v>0</v>
          </cell>
          <cell r="U5511">
            <v>0</v>
          </cell>
          <cell r="V5511">
            <v>0</v>
          </cell>
          <cell r="W5511">
            <v>0</v>
          </cell>
          <cell r="X5511">
            <v>0</v>
          </cell>
          <cell r="Y5511">
            <v>0</v>
          </cell>
          <cell r="Z5511">
            <v>0</v>
          </cell>
          <cell r="AA5511">
            <v>0</v>
          </cell>
          <cell r="AB5511">
            <v>0</v>
          </cell>
          <cell r="AC5511">
            <v>0</v>
          </cell>
          <cell r="AD5511">
            <v>0</v>
          </cell>
          <cell r="AE5511">
            <v>0</v>
          </cell>
        </row>
        <row r="5512">
          <cell r="C5512" t="str">
            <v>S070201237</v>
          </cell>
          <cell r="D5512" t="str">
            <v>JOB-03-10-002 แม่พิมพ์ขึ้นรูป END PALTE RB</v>
          </cell>
          <cell r="F5512" t="str">
            <v>JV0310020</v>
          </cell>
          <cell r="G5512">
            <v>37925</v>
          </cell>
          <cell r="H5512">
            <v>1</v>
          </cell>
          <cell r="I5512">
            <v>14476.6</v>
          </cell>
          <cell r="J5512">
            <v>1699.62</v>
          </cell>
          <cell r="K5512">
            <v>37925</v>
          </cell>
          <cell r="N5512">
            <v>245.23</v>
          </cell>
          <cell r="O5512">
            <v>12776.98</v>
          </cell>
          <cell r="P5512">
            <v>12057.11</v>
          </cell>
          <cell r="Q5512">
            <v>12302.34</v>
          </cell>
          <cell r="R5512">
            <v>12531.75</v>
          </cell>
          <cell r="S5512">
            <v>12776.98</v>
          </cell>
          <cell r="T5512">
            <v>0</v>
          </cell>
          <cell r="U5512">
            <v>0</v>
          </cell>
          <cell r="V5512">
            <v>0</v>
          </cell>
          <cell r="W5512">
            <v>0</v>
          </cell>
          <cell r="X5512">
            <v>0</v>
          </cell>
          <cell r="Y5512">
            <v>0</v>
          </cell>
          <cell r="Z5512">
            <v>0</v>
          </cell>
          <cell r="AA5512">
            <v>0</v>
          </cell>
          <cell r="AB5512">
            <v>0</v>
          </cell>
          <cell r="AC5512">
            <v>0</v>
          </cell>
          <cell r="AD5512">
            <v>0</v>
          </cell>
          <cell r="AE5512">
            <v>0</v>
          </cell>
        </row>
        <row r="5513">
          <cell r="C5513" t="str">
            <v>S070201238</v>
          </cell>
          <cell r="D5513" t="str">
            <v>JOB-03-10-003 แม่พิมพ์ขึ้นรูป 4.2MM</v>
          </cell>
          <cell r="F5513" t="str">
            <v>JV0310020</v>
          </cell>
          <cell r="G5513">
            <v>37925</v>
          </cell>
          <cell r="H5513">
            <v>1</v>
          </cell>
          <cell r="I5513">
            <v>1880.1</v>
          </cell>
          <cell r="J5513">
            <v>220.56</v>
          </cell>
          <cell r="K5513">
            <v>37925</v>
          </cell>
          <cell r="N5513">
            <v>31.85</v>
          </cell>
          <cell r="O5513">
            <v>1659.54</v>
          </cell>
          <cell r="P5513">
            <v>1566.05</v>
          </cell>
          <cell r="Q5513">
            <v>1597.9</v>
          </cell>
          <cell r="R5513">
            <v>1627.69</v>
          </cell>
          <cell r="S5513">
            <v>1659.54</v>
          </cell>
          <cell r="T5513">
            <v>0</v>
          </cell>
          <cell r="U5513">
            <v>0</v>
          </cell>
          <cell r="V5513">
            <v>0</v>
          </cell>
          <cell r="W5513">
            <v>0</v>
          </cell>
          <cell r="X5513">
            <v>0</v>
          </cell>
          <cell r="Y5513">
            <v>0</v>
          </cell>
          <cell r="Z5513">
            <v>0</v>
          </cell>
          <cell r="AA5513">
            <v>0</v>
          </cell>
          <cell r="AB5513">
            <v>0</v>
          </cell>
          <cell r="AC5513">
            <v>0</v>
          </cell>
          <cell r="AD5513">
            <v>0</v>
          </cell>
          <cell r="AE5513">
            <v>0</v>
          </cell>
        </row>
        <row r="5514">
          <cell r="C5514" t="str">
            <v>S070201239</v>
          </cell>
          <cell r="D5514" t="str">
            <v>JOB-03-10-006 แม่พิมพ์เจาะรู 9MM</v>
          </cell>
          <cell r="F5514" t="str">
            <v>JV0310020</v>
          </cell>
          <cell r="G5514">
            <v>37925</v>
          </cell>
          <cell r="H5514">
            <v>1</v>
          </cell>
          <cell r="I5514">
            <v>2115.1999999999998</v>
          </cell>
          <cell r="J5514">
            <v>248.31</v>
          </cell>
          <cell r="K5514">
            <v>37925</v>
          </cell>
          <cell r="N5514">
            <v>35.83</v>
          </cell>
          <cell r="O5514">
            <v>1866.89</v>
          </cell>
          <cell r="P5514">
            <v>1761.71</v>
          </cell>
          <cell r="Q5514">
            <v>1797.54</v>
          </cell>
          <cell r="R5514">
            <v>1831.06</v>
          </cell>
          <cell r="S5514">
            <v>1866.89</v>
          </cell>
          <cell r="T5514">
            <v>0</v>
          </cell>
          <cell r="U5514">
            <v>0</v>
          </cell>
          <cell r="V5514">
            <v>0</v>
          </cell>
          <cell r="W5514">
            <v>0</v>
          </cell>
          <cell r="X5514">
            <v>0</v>
          </cell>
          <cell r="Y5514">
            <v>0</v>
          </cell>
          <cell r="Z5514">
            <v>0</v>
          </cell>
          <cell r="AA5514">
            <v>0</v>
          </cell>
          <cell r="AB5514">
            <v>0</v>
          </cell>
          <cell r="AC5514">
            <v>0</v>
          </cell>
          <cell r="AD5514">
            <v>0</v>
          </cell>
          <cell r="AE5514">
            <v>0</v>
          </cell>
        </row>
        <row r="5515">
          <cell r="C5515" t="str">
            <v>S060200314</v>
          </cell>
          <cell r="D5515" t="str">
            <v>JOB-03-10-004 พิมพ์จับท่อ</v>
          </cell>
          <cell r="F5515" t="str">
            <v>JV0310020</v>
          </cell>
          <cell r="G5515">
            <v>37925</v>
          </cell>
          <cell r="H5515">
            <v>1</v>
          </cell>
          <cell r="I5515">
            <v>4225.6000000000004</v>
          </cell>
          <cell r="J5515">
            <v>496.07</v>
          </cell>
          <cell r="K5515">
            <v>37925</v>
          </cell>
          <cell r="N5515">
            <v>71.58</v>
          </cell>
          <cell r="O5515">
            <v>3729.53</v>
          </cell>
          <cell r="P5515">
            <v>3519.41</v>
          </cell>
          <cell r="Q5515">
            <v>3590.99</v>
          </cell>
          <cell r="R5515">
            <v>3657.95</v>
          </cell>
          <cell r="S5515">
            <v>3729.53</v>
          </cell>
          <cell r="T5515">
            <v>0</v>
          </cell>
          <cell r="U5515">
            <v>0</v>
          </cell>
          <cell r="V5515">
            <v>0</v>
          </cell>
          <cell r="W5515">
            <v>0</v>
          </cell>
          <cell r="X5515">
            <v>0</v>
          </cell>
          <cell r="Y5515">
            <v>0</v>
          </cell>
          <cell r="Z5515">
            <v>0</v>
          </cell>
          <cell r="AA5515">
            <v>0</v>
          </cell>
          <cell r="AB5515">
            <v>0</v>
          </cell>
          <cell r="AC5515">
            <v>0</v>
          </cell>
          <cell r="AD5515">
            <v>0</v>
          </cell>
          <cell r="AE5515">
            <v>0</v>
          </cell>
        </row>
        <row r="5516">
          <cell r="C5516" t="str">
            <v>S060200315</v>
          </cell>
          <cell r="D5516" t="str">
            <v>JOB-0788 ทำหัว SPOT</v>
          </cell>
          <cell r="F5516" t="str">
            <v>JV0310020</v>
          </cell>
          <cell r="G5516">
            <v>37925</v>
          </cell>
          <cell r="H5516">
            <v>5</v>
          </cell>
          <cell r="I5516">
            <v>2680.17</v>
          </cell>
          <cell r="J5516">
            <v>314.54000000000002</v>
          </cell>
          <cell r="K5516">
            <v>37925</v>
          </cell>
          <cell r="N5516">
            <v>45.4</v>
          </cell>
          <cell r="O5516">
            <v>2365.63</v>
          </cell>
          <cell r="P5516">
            <v>2232.36</v>
          </cell>
          <cell r="Q5516">
            <v>2277.7600000000002</v>
          </cell>
          <cell r="R5516">
            <v>2320.23</v>
          </cell>
          <cell r="S5516">
            <v>2365.63</v>
          </cell>
          <cell r="T5516">
            <v>0</v>
          </cell>
          <cell r="U5516">
            <v>0</v>
          </cell>
          <cell r="V5516">
            <v>0</v>
          </cell>
          <cell r="W5516">
            <v>0</v>
          </cell>
          <cell r="X5516">
            <v>0</v>
          </cell>
          <cell r="Y5516">
            <v>0</v>
          </cell>
          <cell r="Z5516">
            <v>0</v>
          </cell>
          <cell r="AA5516">
            <v>0</v>
          </cell>
          <cell r="AB5516">
            <v>0</v>
          </cell>
          <cell r="AC5516">
            <v>0</v>
          </cell>
          <cell r="AD5516">
            <v>0</v>
          </cell>
          <cell r="AE5516">
            <v>0</v>
          </cell>
        </row>
        <row r="5517">
          <cell r="C5517" t="str">
            <v>S060200316</v>
          </cell>
          <cell r="D5517" t="str">
            <v>JOB-0793 ทำหัวSPOT ตัวบน</v>
          </cell>
          <cell r="F5517" t="str">
            <v>JV0310020</v>
          </cell>
          <cell r="G5517">
            <v>37925</v>
          </cell>
          <cell r="H5517">
            <v>10</v>
          </cell>
          <cell r="I5517">
            <v>5962.83</v>
          </cell>
          <cell r="J5517">
            <v>699.95</v>
          </cell>
          <cell r="K5517">
            <v>37925</v>
          </cell>
          <cell r="N5517">
            <v>101.01</v>
          </cell>
          <cell r="O5517">
            <v>5262.88</v>
          </cell>
          <cell r="P5517">
            <v>4966.37</v>
          </cell>
          <cell r="Q5517">
            <v>5067.38</v>
          </cell>
          <cell r="R5517">
            <v>5161.87</v>
          </cell>
          <cell r="S5517">
            <v>5262.88</v>
          </cell>
          <cell r="T5517">
            <v>0</v>
          </cell>
          <cell r="U5517">
            <v>0</v>
          </cell>
          <cell r="V5517">
            <v>0</v>
          </cell>
          <cell r="W5517">
            <v>0</v>
          </cell>
          <cell r="X5517">
            <v>0</v>
          </cell>
          <cell r="Y5517">
            <v>0</v>
          </cell>
          <cell r="Z5517">
            <v>0</v>
          </cell>
          <cell r="AA5517">
            <v>0</v>
          </cell>
          <cell r="AB5517">
            <v>0</v>
          </cell>
          <cell r="AC5517">
            <v>0</v>
          </cell>
          <cell r="AD5517">
            <v>0</v>
          </cell>
          <cell r="AE5517">
            <v>0</v>
          </cell>
        </row>
        <row r="5518">
          <cell r="C5518" t="str">
            <v>S060300596</v>
          </cell>
          <cell r="D5518" t="str">
            <v>JOB-03-10-006 JIG ดัดท่อ NO.4</v>
          </cell>
          <cell r="F5518" t="str">
            <v>JV0310020</v>
          </cell>
          <cell r="G5518">
            <v>37925</v>
          </cell>
          <cell r="H5518">
            <v>1</v>
          </cell>
          <cell r="I5518">
            <v>5422.5</v>
          </cell>
          <cell r="J5518">
            <v>636.5</v>
          </cell>
          <cell r="K5518">
            <v>37925</v>
          </cell>
          <cell r="N5518">
            <v>91.86</v>
          </cell>
          <cell r="O5518">
            <v>4786</v>
          </cell>
          <cell r="P5518">
            <v>4516.3500000000004</v>
          </cell>
          <cell r="Q5518">
            <v>4608.21</v>
          </cell>
          <cell r="R5518">
            <v>4694.1400000000003</v>
          </cell>
          <cell r="S5518">
            <v>4786</v>
          </cell>
          <cell r="T5518">
            <v>0</v>
          </cell>
          <cell r="U5518">
            <v>0</v>
          </cell>
          <cell r="V5518">
            <v>0</v>
          </cell>
          <cell r="W5518">
            <v>0</v>
          </cell>
          <cell r="X5518">
            <v>0</v>
          </cell>
          <cell r="Y5518">
            <v>0</v>
          </cell>
          <cell r="Z5518">
            <v>0</v>
          </cell>
          <cell r="AA5518">
            <v>0</v>
          </cell>
          <cell r="AB5518">
            <v>0</v>
          </cell>
          <cell r="AC5518">
            <v>0</v>
          </cell>
          <cell r="AD5518">
            <v>0</v>
          </cell>
          <cell r="AE5518">
            <v>0</v>
          </cell>
        </row>
        <row r="5519">
          <cell r="C5519" t="str">
            <v>S060300597</v>
          </cell>
          <cell r="D5519" t="str">
            <v>JOB-03-09-022 JIG ดัดท่อเกลียว</v>
          </cell>
          <cell r="F5519" t="str">
            <v>JV0310020</v>
          </cell>
          <cell r="G5519">
            <v>37925</v>
          </cell>
          <cell r="H5519">
            <v>1</v>
          </cell>
          <cell r="I5519">
            <v>2651</v>
          </cell>
          <cell r="J5519">
            <v>311.19</v>
          </cell>
          <cell r="K5519">
            <v>37925</v>
          </cell>
          <cell r="N5519">
            <v>44.91</v>
          </cell>
          <cell r="O5519">
            <v>2339.81</v>
          </cell>
          <cell r="P5519">
            <v>2207.98</v>
          </cell>
          <cell r="Q5519">
            <v>2252.89</v>
          </cell>
          <cell r="R5519">
            <v>2294.9</v>
          </cell>
          <cell r="S5519">
            <v>2339.81</v>
          </cell>
          <cell r="T5519">
            <v>0</v>
          </cell>
          <cell r="U5519">
            <v>0</v>
          </cell>
          <cell r="V5519">
            <v>0</v>
          </cell>
          <cell r="W5519">
            <v>0</v>
          </cell>
          <cell r="X5519">
            <v>0</v>
          </cell>
          <cell r="Y5519">
            <v>0</v>
          </cell>
          <cell r="Z5519">
            <v>0</v>
          </cell>
          <cell r="AA5519">
            <v>0</v>
          </cell>
          <cell r="AB5519">
            <v>0</v>
          </cell>
          <cell r="AC5519">
            <v>0</v>
          </cell>
          <cell r="AD5519">
            <v>0</v>
          </cell>
          <cell r="AE5519">
            <v>0</v>
          </cell>
        </row>
        <row r="5520">
          <cell r="C5520" t="str">
            <v>S060300598</v>
          </cell>
          <cell r="D5520" t="str">
            <v>JOB-03-09-028 JIG ดัดท่อตัว STOPPER</v>
          </cell>
          <cell r="F5520" t="str">
            <v>JV0310020</v>
          </cell>
          <cell r="G5520">
            <v>37925</v>
          </cell>
          <cell r="H5520">
            <v>1</v>
          </cell>
          <cell r="I5520">
            <v>1047.5</v>
          </cell>
          <cell r="J5520">
            <v>123.08</v>
          </cell>
          <cell r="K5520">
            <v>37925</v>
          </cell>
          <cell r="N5520">
            <v>17.739999999999998</v>
          </cell>
          <cell r="O5520">
            <v>924.42</v>
          </cell>
          <cell r="P5520">
            <v>872.34</v>
          </cell>
          <cell r="Q5520">
            <v>890.08</v>
          </cell>
          <cell r="R5520">
            <v>906.68</v>
          </cell>
          <cell r="S5520">
            <v>924.42</v>
          </cell>
          <cell r="T5520">
            <v>0</v>
          </cell>
          <cell r="U5520">
            <v>0</v>
          </cell>
          <cell r="V5520">
            <v>0</v>
          </cell>
          <cell r="W5520">
            <v>0</v>
          </cell>
          <cell r="X5520">
            <v>0</v>
          </cell>
          <cell r="Y5520">
            <v>0</v>
          </cell>
          <cell r="Z5520">
            <v>0</v>
          </cell>
          <cell r="AA5520">
            <v>0</v>
          </cell>
          <cell r="AB5520">
            <v>0</v>
          </cell>
          <cell r="AC5520">
            <v>0</v>
          </cell>
          <cell r="AD5520">
            <v>0</v>
          </cell>
          <cell r="AE5520">
            <v>0</v>
          </cell>
        </row>
        <row r="5521">
          <cell r="C5521" t="str">
            <v>S060300599</v>
          </cell>
          <cell r="D5521" t="str">
            <v>JOB-03-09-021 JIG ดัดท่อ โค้ง 25.4MM NO.5</v>
          </cell>
          <cell r="F5521" t="str">
            <v>JV0310020</v>
          </cell>
          <cell r="G5521">
            <v>37925</v>
          </cell>
          <cell r="H5521">
            <v>1</v>
          </cell>
          <cell r="I5521">
            <v>8799.7999999999993</v>
          </cell>
          <cell r="J5521">
            <v>1033.02</v>
          </cell>
          <cell r="K5521">
            <v>37925</v>
          </cell>
          <cell r="N5521">
            <v>149.07</v>
          </cell>
          <cell r="O5521">
            <v>7766.78</v>
          </cell>
          <cell r="P5521">
            <v>7329.19</v>
          </cell>
          <cell r="Q5521">
            <v>7478.26</v>
          </cell>
          <cell r="R5521">
            <v>7617.71</v>
          </cell>
          <cell r="S5521">
            <v>7766.78</v>
          </cell>
          <cell r="T5521">
            <v>0</v>
          </cell>
          <cell r="U5521">
            <v>0</v>
          </cell>
          <cell r="V5521">
            <v>0</v>
          </cell>
          <cell r="W5521">
            <v>0</v>
          </cell>
          <cell r="X5521">
            <v>0</v>
          </cell>
          <cell r="Y5521">
            <v>0</v>
          </cell>
          <cell r="Z5521">
            <v>0</v>
          </cell>
          <cell r="AA5521">
            <v>0</v>
          </cell>
          <cell r="AB5521">
            <v>0</v>
          </cell>
          <cell r="AC5521">
            <v>0</v>
          </cell>
          <cell r="AD5521">
            <v>0</v>
          </cell>
          <cell r="AE5521">
            <v>0</v>
          </cell>
        </row>
        <row r="5522">
          <cell r="C5522" t="str">
            <v>S060200317</v>
          </cell>
          <cell r="D5522" t="str">
            <v>JOB-03-10-003 เพลาเครื่อง SPOT</v>
          </cell>
          <cell r="F5522" t="str">
            <v>JV0310020</v>
          </cell>
          <cell r="G5522">
            <v>37925</v>
          </cell>
          <cell r="H5522">
            <v>1</v>
          </cell>
          <cell r="I5522">
            <v>1012.5</v>
          </cell>
          <cell r="J5522">
            <v>118.9</v>
          </cell>
          <cell r="K5522">
            <v>37925</v>
          </cell>
          <cell r="N5522">
            <v>17.149999999999999</v>
          </cell>
          <cell r="O5522">
            <v>893.6</v>
          </cell>
          <cell r="P5522">
            <v>843.25</v>
          </cell>
          <cell r="Q5522">
            <v>860.4</v>
          </cell>
          <cell r="R5522">
            <v>876.45</v>
          </cell>
          <cell r="S5522">
            <v>893.6</v>
          </cell>
          <cell r="T5522">
            <v>0</v>
          </cell>
          <cell r="U5522">
            <v>0</v>
          </cell>
          <cell r="V5522">
            <v>0</v>
          </cell>
          <cell r="W5522">
            <v>0</v>
          </cell>
          <cell r="X5522">
            <v>0</v>
          </cell>
          <cell r="Y5522">
            <v>0</v>
          </cell>
          <cell r="Z5522">
            <v>0</v>
          </cell>
          <cell r="AA5522">
            <v>0</v>
          </cell>
          <cell r="AB5522">
            <v>0</v>
          </cell>
          <cell r="AC5522">
            <v>0</v>
          </cell>
          <cell r="AD5522">
            <v>0</v>
          </cell>
          <cell r="AE5522">
            <v>0</v>
          </cell>
        </row>
        <row r="5523">
          <cell r="C5523" t="str">
            <v>S060300600</v>
          </cell>
          <cell r="D5523" t="str">
            <v>JOB-0771 หัวเข็มอัดแน่น</v>
          </cell>
          <cell r="F5523" t="str">
            <v>JV0310020</v>
          </cell>
          <cell r="G5523">
            <v>37925</v>
          </cell>
          <cell r="H5523">
            <v>1</v>
          </cell>
          <cell r="I5523">
            <v>18928.5</v>
          </cell>
          <cell r="J5523">
            <v>2222.0700000000002</v>
          </cell>
          <cell r="K5523">
            <v>37925</v>
          </cell>
          <cell r="N5523">
            <v>320.64999999999998</v>
          </cell>
          <cell r="O5523">
            <v>16706.43</v>
          </cell>
          <cell r="P5523">
            <v>15765.17</v>
          </cell>
          <cell r="Q5523">
            <v>16085.82</v>
          </cell>
          <cell r="R5523">
            <v>16385.78</v>
          </cell>
          <cell r="S5523">
            <v>16706.43</v>
          </cell>
          <cell r="T5523">
            <v>0</v>
          </cell>
          <cell r="U5523">
            <v>0</v>
          </cell>
          <cell r="V5523">
            <v>0</v>
          </cell>
          <cell r="W5523">
            <v>0</v>
          </cell>
          <cell r="X5523">
            <v>0</v>
          </cell>
          <cell r="Y5523">
            <v>0</v>
          </cell>
          <cell r="Z5523">
            <v>0</v>
          </cell>
          <cell r="AA5523">
            <v>0</v>
          </cell>
          <cell r="AB5523">
            <v>0</v>
          </cell>
          <cell r="AC5523">
            <v>0</v>
          </cell>
          <cell r="AD5523">
            <v>0</v>
          </cell>
          <cell r="AE5523">
            <v>0</v>
          </cell>
        </row>
        <row r="5524">
          <cell r="C5524" t="str">
            <v>S060300601</v>
          </cell>
          <cell r="D5524" t="str">
            <v>JOB-0772 แกนเข็มอัดแน่นพร้อมปลอก OAK#12</v>
          </cell>
          <cell r="F5524" t="str">
            <v>JV0310020</v>
          </cell>
          <cell r="G5524">
            <v>37925</v>
          </cell>
          <cell r="H5524">
            <v>1</v>
          </cell>
          <cell r="I5524">
            <v>31047.8</v>
          </cell>
          <cell r="J5524">
            <v>3644.89</v>
          </cell>
          <cell r="K5524">
            <v>37925</v>
          </cell>
          <cell r="N5524">
            <v>525.95000000000005</v>
          </cell>
          <cell r="O5524">
            <v>27402.91</v>
          </cell>
          <cell r="P5524">
            <v>25859</v>
          </cell>
          <cell r="Q5524">
            <v>26384.95</v>
          </cell>
          <cell r="R5524">
            <v>26876.959999999999</v>
          </cell>
          <cell r="S5524">
            <v>27402.91</v>
          </cell>
          <cell r="T5524">
            <v>0</v>
          </cell>
          <cell r="U5524">
            <v>0</v>
          </cell>
          <cell r="V5524">
            <v>0</v>
          </cell>
          <cell r="W5524">
            <v>0</v>
          </cell>
          <cell r="X5524">
            <v>0</v>
          </cell>
          <cell r="Y5524">
            <v>0</v>
          </cell>
          <cell r="Z5524">
            <v>0</v>
          </cell>
          <cell r="AA5524">
            <v>0</v>
          </cell>
          <cell r="AB5524">
            <v>0</v>
          </cell>
          <cell r="AC5524">
            <v>0</v>
          </cell>
          <cell r="AD5524">
            <v>0</v>
          </cell>
          <cell r="AE5524">
            <v>0</v>
          </cell>
        </row>
        <row r="5525">
          <cell r="C5525" t="str">
            <v>S060300602</v>
          </cell>
          <cell r="D5525" t="str">
            <v>JOB-0792 หัวเข็ม FLEX 7.92X7.73 5/16</v>
          </cell>
          <cell r="F5525" t="str">
            <v>JV0310020</v>
          </cell>
          <cell r="G5525">
            <v>37925</v>
          </cell>
          <cell r="H5525">
            <v>2</v>
          </cell>
          <cell r="I5525">
            <v>1098.5999999999999</v>
          </cell>
          <cell r="J5525">
            <v>128.97</v>
          </cell>
          <cell r="K5525">
            <v>37925</v>
          </cell>
          <cell r="N5525">
            <v>18.61</v>
          </cell>
          <cell r="O5525">
            <v>969.63</v>
          </cell>
          <cell r="P5525">
            <v>915</v>
          </cell>
          <cell r="Q5525">
            <v>933.61</v>
          </cell>
          <cell r="R5525">
            <v>951.02</v>
          </cell>
          <cell r="S5525">
            <v>969.63</v>
          </cell>
          <cell r="T5525">
            <v>0</v>
          </cell>
          <cell r="U5525">
            <v>0</v>
          </cell>
          <cell r="V5525">
            <v>0</v>
          </cell>
          <cell r="W5525">
            <v>0</v>
          </cell>
          <cell r="X5525">
            <v>0</v>
          </cell>
          <cell r="Y5525">
            <v>0</v>
          </cell>
          <cell r="Z5525">
            <v>0</v>
          </cell>
          <cell r="AA5525">
            <v>0</v>
          </cell>
          <cell r="AB5525">
            <v>0</v>
          </cell>
          <cell r="AC5525">
            <v>0</v>
          </cell>
          <cell r="AD5525">
            <v>0</v>
          </cell>
          <cell r="AE5525">
            <v>0</v>
          </cell>
        </row>
        <row r="5526">
          <cell r="C5526" t="str">
            <v>S060300603</v>
          </cell>
          <cell r="D5526" t="str">
            <v>JOB-03-10-07 แกนเข็มกด PLATE อัดแน่น</v>
          </cell>
          <cell r="F5526" t="str">
            <v>JV0310020</v>
          </cell>
          <cell r="G5526">
            <v>37925</v>
          </cell>
          <cell r="H5526">
            <v>5</v>
          </cell>
          <cell r="I5526">
            <v>1212.5</v>
          </cell>
          <cell r="J5526">
            <v>142.28</v>
          </cell>
          <cell r="K5526">
            <v>37925</v>
          </cell>
          <cell r="N5526">
            <v>20.54</v>
          </cell>
          <cell r="O5526">
            <v>1070.22</v>
          </cell>
          <cell r="P5526">
            <v>1009.93</v>
          </cell>
          <cell r="Q5526">
            <v>1030.47</v>
          </cell>
          <cell r="R5526">
            <v>1049.68</v>
          </cell>
          <cell r="S5526">
            <v>1070.22</v>
          </cell>
          <cell r="T5526">
            <v>0</v>
          </cell>
          <cell r="U5526">
            <v>0</v>
          </cell>
          <cell r="V5526">
            <v>0</v>
          </cell>
          <cell r="W5526">
            <v>0</v>
          </cell>
          <cell r="X5526">
            <v>0</v>
          </cell>
          <cell r="Y5526">
            <v>0</v>
          </cell>
          <cell r="Z5526">
            <v>0</v>
          </cell>
          <cell r="AA5526">
            <v>0</v>
          </cell>
          <cell r="AB5526">
            <v>0</v>
          </cell>
          <cell r="AC5526">
            <v>0</v>
          </cell>
          <cell r="AD5526">
            <v>0</v>
          </cell>
          <cell r="AE5526">
            <v>0</v>
          </cell>
        </row>
        <row r="5527">
          <cell r="C5527" t="str">
            <v>S060400739</v>
          </cell>
          <cell r="D5527" t="str">
            <v>JOB-0787 JIG เจาะ INLET OUTLET EX-1001</v>
          </cell>
          <cell r="F5527" t="str">
            <v>JV0310020</v>
          </cell>
          <cell r="G5527">
            <v>37925</v>
          </cell>
          <cell r="H5527">
            <v>1</v>
          </cell>
          <cell r="I5527">
            <v>10508.2</v>
          </cell>
          <cell r="J5527">
            <v>1233.47</v>
          </cell>
          <cell r="K5527">
            <v>37925</v>
          </cell>
          <cell r="N5527">
            <v>178.01</v>
          </cell>
          <cell r="O5527">
            <v>9274.73</v>
          </cell>
          <cell r="P5527">
            <v>8752.19</v>
          </cell>
          <cell r="Q5527">
            <v>8930.2000000000007</v>
          </cell>
          <cell r="R5527">
            <v>9096.7199999999993</v>
          </cell>
          <cell r="S5527">
            <v>9274.73</v>
          </cell>
          <cell r="T5527">
            <v>0</v>
          </cell>
          <cell r="U5527">
            <v>0</v>
          </cell>
          <cell r="V5527">
            <v>0</v>
          </cell>
          <cell r="W5527">
            <v>0</v>
          </cell>
          <cell r="X5527">
            <v>0</v>
          </cell>
          <cell r="Y5527">
            <v>0</v>
          </cell>
          <cell r="Z5527">
            <v>0</v>
          </cell>
          <cell r="AA5527">
            <v>0</v>
          </cell>
          <cell r="AB5527">
            <v>0</v>
          </cell>
          <cell r="AC5527">
            <v>0</v>
          </cell>
          <cell r="AD5527">
            <v>0</v>
          </cell>
          <cell r="AE5527">
            <v>0</v>
          </cell>
        </row>
        <row r="5528">
          <cell r="C5528" t="str">
            <v>S060400740</v>
          </cell>
          <cell r="D5528" t="str">
            <v>JOB-0765 JIG เชื่อม OUTLET ECA-0165</v>
          </cell>
          <cell r="F5528" t="str">
            <v>JV0310020</v>
          </cell>
          <cell r="G5528">
            <v>37925</v>
          </cell>
          <cell r="H5528">
            <v>1</v>
          </cell>
          <cell r="I5528">
            <v>4651.5</v>
          </cell>
          <cell r="J5528">
            <v>546.12</v>
          </cell>
          <cell r="K5528">
            <v>37925</v>
          </cell>
          <cell r="N5528">
            <v>78.8</v>
          </cell>
          <cell r="O5528">
            <v>4105.38</v>
          </cell>
          <cell r="P5528">
            <v>3874.07</v>
          </cell>
          <cell r="Q5528">
            <v>3952.87</v>
          </cell>
          <cell r="R5528">
            <v>4026.58</v>
          </cell>
          <cell r="S5528">
            <v>4105.38</v>
          </cell>
          <cell r="T5528">
            <v>0</v>
          </cell>
          <cell r="U5528">
            <v>0</v>
          </cell>
          <cell r="V5528">
            <v>0</v>
          </cell>
          <cell r="W5528">
            <v>0</v>
          </cell>
          <cell r="X5528">
            <v>0</v>
          </cell>
          <cell r="Y5528">
            <v>0</v>
          </cell>
          <cell r="Z5528">
            <v>0</v>
          </cell>
          <cell r="AA5528">
            <v>0</v>
          </cell>
          <cell r="AB5528">
            <v>0</v>
          </cell>
          <cell r="AC5528">
            <v>0</v>
          </cell>
          <cell r="AD5528">
            <v>0</v>
          </cell>
          <cell r="AE5528">
            <v>0</v>
          </cell>
        </row>
        <row r="5529">
          <cell r="C5529" t="str">
            <v>S060400741</v>
          </cell>
          <cell r="D5529" t="str">
            <v>JOB-0794 JIG ปั้มลมขนาด 5/8 3/8</v>
          </cell>
          <cell r="F5529" t="str">
            <v>JV0310020</v>
          </cell>
          <cell r="G5529">
            <v>37925</v>
          </cell>
          <cell r="H5529">
            <v>1</v>
          </cell>
          <cell r="I5529">
            <v>1349.1</v>
          </cell>
          <cell r="J5529">
            <v>158.27000000000001</v>
          </cell>
          <cell r="K5529">
            <v>37925</v>
          </cell>
          <cell r="N5529">
            <v>22.85</v>
          </cell>
          <cell r="O5529">
            <v>1190.83</v>
          </cell>
          <cell r="P5529">
            <v>1123.75</v>
          </cell>
          <cell r="Q5529">
            <v>1146.5999999999999</v>
          </cell>
          <cell r="R5529">
            <v>1167.98</v>
          </cell>
          <cell r="S5529">
            <v>1190.83</v>
          </cell>
          <cell r="T5529">
            <v>0</v>
          </cell>
          <cell r="U5529">
            <v>0</v>
          </cell>
          <cell r="V5529">
            <v>0</v>
          </cell>
          <cell r="W5529">
            <v>0</v>
          </cell>
          <cell r="X5529">
            <v>0</v>
          </cell>
          <cell r="Y5529">
            <v>0</v>
          </cell>
          <cell r="Z5529">
            <v>0</v>
          </cell>
          <cell r="AA5529">
            <v>0</v>
          </cell>
          <cell r="AB5529">
            <v>0</v>
          </cell>
          <cell r="AC5529">
            <v>0</v>
          </cell>
          <cell r="AD5529">
            <v>0</v>
          </cell>
          <cell r="AE5529">
            <v>0</v>
          </cell>
        </row>
        <row r="5530">
          <cell r="C5530" t="str">
            <v>S060400742</v>
          </cell>
          <cell r="D5530" t="str">
            <v>JOB-03-09-018 ทำตัวรีดปิดท่อทองแดง</v>
          </cell>
          <cell r="F5530" t="str">
            <v>JV0310020</v>
          </cell>
          <cell r="G5530">
            <v>37925</v>
          </cell>
          <cell r="H5530">
            <v>1</v>
          </cell>
          <cell r="I5530">
            <v>1687</v>
          </cell>
          <cell r="J5530">
            <v>197.96</v>
          </cell>
          <cell r="K5530">
            <v>37925</v>
          </cell>
          <cell r="N5530">
            <v>28.58</v>
          </cell>
          <cell r="O5530">
            <v>1489.04</v>
          </cell>
          <cell r="P5530">
            <v>1405.15</v>
          </cell>
          <cell r="Q5530">
            <v>1433.73</v>
          </cell>
          <cell r="R5530">
            <v>1460.46</v>
          </cell>
          <cell r="S5530">
            <v>1489.04</v>
          </cell>
          <cell r="T5530">
            <v>0</v>
          </cell>
          <cell r="U5530">
            <v>0</v>
          </cell>
          <cell r="V5530">
            <v>0</v>
          </cell>
          <cell r="W5530">
            <v>0</v>
          </cell>
          <cell r="X5530">
            <v>0</v>
          </cell>
          <cell r="Y5530">
            <v>0</v>
          </cell>
          <cell r="Z5530">
            <v>0</v>
          </cell>
          <cell r="AA5530">
            <v>0</v>
          </cell>
          <cell r="AB5530">
            <v>0</v>
          </cell>
          <cell r="AC5530">
            <v>0</v>
          </cell>
          <cell r="AD5530">
            <v>0</v>
          </cell>
          <cell r="AE5530">
            <v>0</v>
          </cell>
        </row>
        <row r="5531">
          <cell r="C5531" t="str">
            <v>S060400743</v>
          </cell>
          <cell r="D5531" t="str">
            <v>JOB-0787 ทำหัว TEST รั่ว EX-1001</v>
          </cell>
          <cell r="F5531" t="str">
            <v>JV0310020</v>
          </cell>
          <cell r="G5531">
            <v>37925</v>
          </cell>
          <cell r="H5531">
            <v>2</v>
          </cell>
          <cell r="I5531">
            <v>1276.3</v>
          </cell>
          <cell r="J5531">
            <v>149.84</v>
          </cell>
          <cell r="K5531">
            <v>37925</v>
          </cell>
          <cell r="N5531">
            <v>21.62</v>
          </cell>
          <cell r="O5531">
            <v>1126.46</v>
          </cell>
          <cell r="P5531">
            <v>1062.99</v>
          </cell>
          <cell r="Q5531">
            <v>1084.6099999999999</v>
          </cell>
          <cell r="R5531">
            <v>1104.8399999999999</v>
          </cell>
          <cell r="S5531">
            <v>1126.46</v>
          </cell>
          <cell r="T5531">
            <v>0</v>
          </cell>
          <cell r="U5531">
            <v>0</v>
          </cell>
          <cell r="V5531">
            <v>0</v>
          </cell>
          <cell r="W5531">
            <v>0</v>
          </cell>
          <cell r="X5531">
            <v>0</v>
          </cell>
          <cell r="Y5531">
            <v>0</v>
          </cell>
          <cell r="Z5531">
            <v>0</v>
          </cell>
          <cell r="AA5531">
            <v>0</v>
          </cell>
          <cell r="AB5531">
            <v>0</v>
          </cell>
          <cell r="AC5531">
            <v>0</v>
          </cell>
          <cell r="AD5531">
            <v>0</v>
          </cell>
          <cell r="AE5531">
            <v>0</v>
          </cell>
        </row>
        <row r="5532">
          <cell r="C5532" t="str">
            <v>S060400744</v>
          </cell>
          <cell r="D5532" t="str">
            <v>JOB-0803 ทำหัว TEST รั่ว ECA-0245</v>
          </cell>
          <cell r="F5532" t="str">
            <v>JV0310020</v>
          </cell>
          <cell r="G5532">
            <v>37925</v>
          </cell>
          <cell r="H5532">
            <v>2</v>
          </cell>
          <cell r="I5532">
            <v>3308</v>
          </cell>
          <cell r="J5532">
            <v>388.32</v>
          </cell>
          <cell r="K5532">
            <v>37925</v>
          </cell>
          <cell r="N5532">
            <v>56.04</v>
          </cell>
          <cell r="O5532">
            <v>2919.68</v>
          </cell>
          <cell r="P5532">
            <v>2755.18</v>
          </cell>
          <cell r="Q5532">
            <v>2811.22</v>
          </cell>
          <cell r="R5532">
            <v>2863.64</v>
          </cell>
          <cell r="S5532">
            <v>2919.68</v>
          </cell>
          <cell r="T5532">
            <v>0</v>
          </cell>
          <cell r="U5532">
            <v>0</v>
          </cell>
          <cell r="V5532">
            <v>0</v>
          </cell>
          <cell r="W5532">
            <v>0</v>
          </cell>
          <cell r="X5532">
            <v>0</v>
          </cell>
          <cell r="Y5532">
            <v>0</v>
          </cell>
          <cell r="Z5532">
            <v>0</v>
          </cell>
          <cell r="AA5532">
            <v>0</v>
          </cell>
          <cell r="AB5532">
            <v>0</v>
          </cell>
          <cell r="AC5532">
            <v>0</v>
          </cell>
          <cell r="AD5532">
            <v>0</v>
          </cell>
          <cell r="AE5532">
            <v>0</v>
          </cell>
        </row>
        <row r="5533">
          <cell r="C5533" t="str">
            <v>S060400745</v>
          </cell>
          <cell r="D5533" t="str">
            <v>JOB-03-09-70 ทำหัว TEST รั่ว</v>
          </cell>
          <cell r="F5533" t="str">
            <v>JV0310020</v>
          </cell>
          <cell r="G5533">
            <v>37925</v>
          </cell>
          <cell r="H5533">
            <v>40</v>
          </cell>
          <cell r="I5533">
            <v>1727.7</v>
          </cell>
          <cell r="J5533">
            <v>202.75</v>
          </cell>
          <cell r="K5533">
            <v>37925</v>
          </cell>
          <cell r="N5533">
            <v>29.27</v>
          </cell>
          <cell r="O5533">
            <v>1524.95</v>
          </cell>
          <cell r="P5533">
            <v>1439.03</v>
          </cell>
          <cell r="Q5533">
            <v>1468.3</v>
          </cell>
          <cell r="R5533">
            <v>1495.68</v>
          </cell>
          <cell r="S5533">
            <v>1524.95</v>
          </cell>
          <cell r="T5533">
            <v>0</v>
          </cell>
          <cell r="U5533">
            <v>0</v>
          </cell>
          <cell r="V5533">
            <v>0</v>
          </cell>
          <cell r="W5533">
            <v>0</v>
          </cell>
          <cell r="X5533">
            <v>0</v>
          </cell>
          <cell r="Y5533">
            <v>0</v>
          </cell>
          <cell r="Z5533">
            <v>0</v>
          </cell>
          <cell r="AA5533">
            <v>0</v>
          </cell>
          <cell r="AB5533">
            <v>0</v>
          </cell>
          <cell r="AC5533">
            <v>0</v>
          </cell>
          <cell r="AD5533">
            <v>0</v>
          </cell>
          <cell r="AE5533">
            <v>0</v>
          </cell>
        </row>
        <row r="5534">
          <cell r="C5534" t="str">
            <v>S060400746</v>
          </cell>
          <cell r="D5534" t="str">
            <v>JOB-03-10-77 ทำหัว TEST รั้ว เข้า3/8 ออก 1/2</v>
          </cell>
          <cell r="F5534" t="str">
            <v>JV0310020</v>
          </cell>
          <cell r="G5534">
            <v>37925</v>
          </cell>
          <cell r="H5534">
            <v>2</v>
          </cell>
          <cell r="I5534">
            <v>1074.7</v>
          </cell>
          <cell r="J5534">
            <v>125.96</v>
          </cell>
          <cell r="K5534">
            <v>37925</v>
          </cell>
          <cell r="N5534">
            <v>18.21</v>
          </cell>
          <cell r="O5534">
            <v>948.74</v>
          </cell>
          <cell r="P5534">
            <v>895.29</v>
          </cell>
          <cell r="Q5534">
            <v>913.5</v>
          </cell>
          <cell r="R5534">
            <v>930.53</v>
          </cell>
          <cell r="S5534">
            <v>948.74</v>
          </cell>
          <cell r="T5534">
            <v>0</v>
          </cell>
          <cell r="U5534">
            <v>0</v>
          </cell>
          <cell r="V5534">
            <v>0</v>
          </cell>
          <cell r="W5534">
            <v>0</v>
          </cell>
          <cell r="X5534">
            <v>0</v>
          </cell>
          <cell r="Y5534">
            <v>0</v>
          </cell>
          <cell r="Z5534">
            <v>0</v>
          </cell>
          <cell r="AA5534">
            <v>0</v>
          </cell>
          <cell r="AB5534">
            <v>0</v>
          </cell>
          <cell r="AC5534">
            <v>0</v>
          </cell>
          <cell r="AD5534">
            <v>0</v>
          </cell>
          <cell r="AE5534">
            <v>0</v>
          </cell>
        </row>
        <row r="5535">
          <cell r="C5535" t="str">
            <v>S060400747</v>
          </cell>
          <cell r="D5535" t="str">
            <v>JOB03-10-001 JIG เช็ค ECX-0520</v>
          </cell>
          <cell r="F5535" t="str">
            <v>JV0310020</v>
          </cell>
          <cell r="G5535">
            <v>37925</v>
          </cell>
          <cell r="H5535">
            <v>1</v>
          </cell>
          <cell r="I5535">
            <v>2084.5</v>
          </cell>
          <cell r="J5535">
            <v>244.64</v>
          </cell>
          <cell r="K5535">
            <v>37925</v>
          </cell>
          <cell r="N5535">
            <v>35.31</v>
          </cell>
          <cell r="O5535">
            <v>1839.86</v>
          </cell>
          <cell r="P5535">
            <v>1736.21</v>
          </cell>
          <cell r="Q5535">
            <v>1771.52</v>
          </cell>
          <cell r="R5535">
            <v>1804.55</v>
          </cell>
          <cell r="S5535">
            <v>1839.86</v>
          </cell>
          <cell r="T5535">
            <v>0</v>
          </cell>
          <cell r="U5535">
            <v>0</v>
          </cell>
          <cell r="V5535">
            <v>0</v>
          </cell>
          <cell r="W5535">
            <v>0</v>
          </cell>
          <cell r="X5535">
            <v>0</v>
          </cell>
          <cell r="Y5535">
            <v>0</v>
          </cell>
          <cell r="Z5535">
            <v>0</v>
          </cell>
          <cell r="AA5535">
            <v>0</v>
          </cell>
          <cell r="AB5535">
            <v>0</v>
          </cell>
          <cell r="AC5535">
            <v>0</v>
          </cell>
          <cell r="AD5535">
            <v>0</v>
          </cell>
          <cell r="AE5535">
            <v>0</v>
          </cell>
        </row>
        <row r="5536">
          <cell r="C5536" t="str">
            <v>S060800324</v>
          </cell>
          <cell r="D5536" t="str">
            <v>JOB-03-09-01 ทำโต๊ะอัดแน่น</v>
          </cell>
          <cell r="F5536" t="str">
            <v>JV0310020</v>
          </cell>
          <cell r="G5536">
            <v>37925</v>
          </cell>
          <cell r="H5536">
            <v>1</v>
          </cell>
          <cell r="I5536">
            <v>11360</v>
          </cell>
          <cell r="J5536">
            <v>1333.69</v>
          </cell>
          <cell r="K5536">
            <v>37925</v>
          </cell>
          <cell r="N5536">
            <v>192.44</v>
          </cell>
          <cell r="O5536">
            <v>10026.31</v>
          </cell>
          <cell r="P5536">
            <v>9461.41</v>
          </cell>
          <cell r="Q5536">
            <v>9653.85</v>
          </cell>
          <cell r="R5536">
            <v>9833.8700000000008</v>
          </cell>
          <cell r="S5536">
            <v>10026.31</v>
          </cell>
          <cell r="T5536">
            <v>0</v>
          </cell>
          <cell r="U5536">
            <v>0</v>
          </cell>
          <cell r="V5536">
            <v>0</v>
          </cell>
          <cell r="W5536">
            <v>0</v>
          </cell>
          <cell r="X5536">
            <v>0</v>
          </cell>
          <cell r="Y5536">
            <v>0</v>
          </cell>
          <cell r="Z5536">
            <v>0</v>
          </cell>
          <cell r="AA5536">
            <v>0</v>
          </cell>
          <cell r="AB5536">
            <v>0</v>
          </cell>
          <cell r="AC5536">
            <v>0</v>
          </cell>
          <cell r="AD5536">
            <v>0</v>
          </cell>
          <cell r="AE5536">
            <v>0</v>
          </cell>
        </row>
        <row r="5537">
          <cell r="C5537" t="str">
            <v>S060300593</v>
          </cell>
          <cell r="D5537" t="str">
            <v>JOB-0604 หัวเข็มอัดแน่น 7.75-7.76</v>
          </cell>
          <cell r="F5537" t="str">
            <v>JV0309024</v>
          </cell>
          <cell r="G5537">
            <v>37894</v>
          </cell>
          <cell r="H5537">
            <v>1</v>
          </cell>
          <cell r="I5537">
            <v>4227.5</v>
          </cell>
          <cell r="J5537">
            <v>424.57</v>
          </cell>
          <cell r="K5537">
            <v>37894</v>
          </cell>
          <cell r="N5537">
            <v>71.61</v>
          </cell>
          <cell r="O5537">
            <v>3802.93</v>
          </cell>
          <cell r="P5537">
            <v>3592.72</v>
          </cell>
          <cell r="Q5537">
            <v>3664.33</v>
          </cell>
          <cell r="R5537">
            <v>3731.32</v>
          </cell>
          <cell r="S5537">
            <v>3802.93</v>
          </cell>
          <cell r="T5537">
            <v>0</v>
          </cell>
          <cell r="U5537">
            <v>0</v>
          </cell>
          <cell r="V5537">
            <v>0</v>
          </cell>
          <cell r="W5537">
            <v>0</v>
          </cell>
          <cell r="X5537">
            <v>0</v>
          </cell>
          <cell r="Y5537">
            <v>0</v>
          </cell>
          <cell r="Z5537">
            <v>0</v>
          </cell>
          <cell r="AA5537">
            <v>0</v>
          </cell>
          <cell r="AB5537">
            <v>0</v>
          </cell>
          <cell r="AC5537">
            <v>0</v>
          </cell>
          <cell r="AD5537">
            <v>0</v>
          </cell>
          <cell r="AE5537">
            <v>0</v>
          </cell>
        </row>
        <row r="5538">
          <cell r="C5538" t="str">
            <v>H047100025</v>
          </cell>
          <cell r="D5538" t="str">
            <v>เพลท แค๊ตตาล็อค 10-10-101</v>
          </cell>
          <cell r="F5538" t="str">
            <v>RR0311059</v>
          </cell>
          <cell r="G5538">
            <v>37929</v>
          </cell>
          <cell r="H5538">
            <v>1</v>
          </cell>
          <cell r="I5538">
            <v>80000</v>
          </cell>
          <cell r="J5538">
            <v>9567.11</v>
          </cell>
          <cell r="K5538">
            <v>37929</v>
          </cell>
          <cell r="N5538">
            <v>1355.19</v>
          </cell>
          <cell r="O5538">
            <v>70432.89</v>
          </cell>
          <cell r="P5538">
            <v>66454.75</v>
          </cell>
          <cell r="Q5538">
            <v>67809.94</v>
          </cell>
          <cell r="R5538">
            <v>69077.7</v>
          </cell>
          <cell r="S5538">
            <v>70432.89</v>
          </cell>
          <cell r="T5538">
            <v>0</v>
          </cell>
          <cell r="U5538">
            <v>0</v>
          </cell>
          <cell r="V5538">
            <v>0</v>
          </cell>
          <cell r="W5538">
            <v>0</v>
          </cell>
          <cell r="X5538">
            <v>0</v>
          </cell>
          <cell r="Y5538">
            <v>0</v>
          </cell>
          <cell r="Z5538">
            <v>0</v>
          </cell>
          <cell r="AA5538">
            <v>0</v>
          </cell>
          <cell r="AB5538">
            <v>0</v>
          </cell>
          <cell r="AC5538">
            <v>0</v>
          </cell>
          <cell r="AD5538">
            <v>0</v>
          </cell>
          <cell r="AE5538">
            <v>0</v>
          </cell>
        </row>
        <row r="5539">
          <cell r="C5539" t="str">
            <v>S049900468</v>
          </cell>
          <cell r="D5539" t="str">
            <v>พัดลมดูดอากาศ</v>
          </cell>
          <cell r="F5539" t="str">
            <v>RR0311078</v>
          </cell>
          <cell r="G5539">
            <v>37932</v>
          </cell>
          <cell r="H5539">
            <v>1</v>
          </cell>
          <cell r="I5539">
            <v>750</v>
          </cell>
          <cell r="J5539">
            <v>90.91</v>
          </cell>
          <cell r="K5539">
            <v>37932</v>
          </cell>
          <cell r="N5539">
            <v>12.7</v>
          </cell>
          <cell r="O5539">
            <v>659.09</v>
          </cell>
          <cell r="P5539">
            <v>621.79999999999995</v>
          </cell>
          <cell r="Q5539">
            <v>634.5</v>
          </cell>
          <cell r="R5539">
            <v>646.39</v>
          </cell>
          <cell r="S5539">
            <v>659.09</v>
          </cell>
          <cell r="T5539">
            <v>0</v>
          </cell>
          <cell r="U5539">
            <v>0</v>
          </cell>
          <cell r="V5539">
            <v>0</v>
          </cell>
          <cell r="W5539">
            <v>0</v>
          </cell>
          <cell r="X5539">
            <v>0</v>
          </cell>
          <cell r="Y5539">
            <v>0</v>
          </cell>
          <cell r="Z5539">
            <v>0</v>
          </cell>
          <cell r="AA5539">
            <v>0</v>
          </cell>
          <cell r="AB5539">
            <v>0</v>
          </cell>
          <cell r="AC5539">
            <v>0</v>
          </cell>
          <cell r="AD5539">
            <v>0</v>
          </cell>
          <cell r="AE5539">
            <v>0</v>
          </cell>
        </row>
        <row r="5540">
          <cell r="C5540" t="str">
            <v>S049900469</v>
          </cell>
          <cell r="D5540" t="str">
            <v>ไฟฉุกเฉินอัตโนมัติ รุ่น ซีพี 24(12V 26A 20W)</v>
          </cell>
          <cell r="F5540" t="str">
            <v>RR0311119</v>
          </cell>
          <cell r="G5540">
            <v>37935</v>
          </cell>
          <cell r="H5540">
            <v>1</v>
          </cell>
          <cell r="I5540">
            <v>4160</v>
          </cell>
          <cell r="J5540">
            <v>511.28</v>
          </cell>
          <cell r="K5540">
            <v>37935</v>
          </cell>
          <cell r="N5540">
            <v>70.47</v>
          </cell>
          <cell r="O5540">
            <v>3648.72</v>
          </cell>
          <cell r="P5540">
            <v>3441.86</v>
          </cell>
          <cell r="Q5540">
            <v>3512.33</v>
          </cell>
          <cell r="R5540">
            <v>3578.25</v>
          </cell>
          <cell r="S5540">
            <v>3648.72</v>
          </cell>
          <cell r="T5540">
            <v>0</v>
          </cell>
          <cell r="U5540">
            <v>0</v>
          </cell>
          <cell r="V5540">
            <v>0</v>
          </cell>
          <cell r="W5540">
            <v>0</v>
          </cell>
          <cell r="X5540">
            <v>0</v>
          </cell>
          <cell r="Y5540">
            <v>0</v>
          </cell>
          <cell r="Z5540">
            <v>0</v>
          </cell>
          <cell r="AA5540">
            <v>0</v>
          </cell>
          <cell r="AB5540">
            <v>0</v>
          </cell>
          <cell r="AC5540">
            <v>0</v>
          </cell>
          <cell r="AD5540">
            <v>0</v>
          </cell>
          <cell r="AE5540">
            <v>0</v>
          </cell>
        </row>
        <row r="5541">
          <cell r="C5541" t="str">
            <v>S049900470</v>
          </cell>
          <cell r="D5541" t="str">
            <v>โทรศัพท์ KX-T2373 MXW</v>
          </cell>
          <cell r="F5541" t="str">
            <v>RR0311178</v>
          </cell>
          <cell r="G5541">
            <v>37939</v>
          </cell>
          <cell r="H5541">
            <v>1</v>
          </cell>
          <cell r="I5541">
            <v>1450</v>
          </cell>
          <cell r="J5541">
            <v>181.31</v>
          </cell>
          <cell r="K5541">
            <v>37939</v>
          </cell>
          <cell r="N5541">
            <v>24.56</v>
          </cell>
          <cell r="O5541">
            <v>1268.69</v>
          </cell>
          <cell r="P5541">
            <v>1196.5899999999999</v>
          </cell>
          <cell r="Q5541">
            <v>1221.1500000000001</v>
          </cell>
          <cell r="R5541">
            <v>1244.1300000000001</v>
          </cell>
          <cell r="S5541">
            <v>1268.69</v>
          </cell>
          <cell r="T5541">
            <v>0</v>
          </cell>
          <cell r="U5541">
            <v>0</v>
          </cell>
          <cell r="V5541">
            <v>0</v>
          </cell>
          <cell r="W5541">
            <v>0</v>
          </cell>
          <cell r="X5541">
            <v>0</v>
          </cell>
          <cell r="Y5541">
            <v>0</v>
          </cell>
          <cell r="Z5541">
            <v>0</v>
          </cell>
          <cell r="AA5541">
            <v>0</v>
          </cell>
          <cell r="AB5541">
            <v>0</v>
          </cell>
          <cell r="AC5541">
            <v>0</v>
          </cell>
          <cell r="AD5541">
            <v>0</v>
          </cell>
          <cell r="AE5541">
            <v>0</v>
          </cell>
        </row>
        <row r="5542">
          <cell r="C5542" t="str">
            <v>S049900471</v>
          </cell>
          <cell r="D5542" t="str">
            <v>HP DESKJET PRINTER 5160</v>
          </cell>
          <cell r="F5542" t="str">
            <v>RR0311186</v>
          </cell>
          <cell r="G5542">
            <v>37943</v>
          </cell>
          <cell r="H5542">
            <v>1</v>
          </cell>
          <cell r="I5542">
            <v>4800</v>
          </cell>
          <cell r="J5542">
            <v>611</v>
          </cell>
          <cell r="K5542">
            <v>37943</v>
          </cell>
          <cell r="N5542">
            <v>81.31</v>
          </cell>
          <cell r="O5542">
            <v>4189</v>
          </cell>
          <cell r="P5542">
            <v>3950.31</v>
          </cell>
          <cell r="Q5542">
            <v>4031.62</v>
          </cell>
          <cell r="R5542">
            <v>4107.6899999999996</v>
          </cell>
          <cell r="S5542">
            <v>4189</v>
          </cell>
          <cell r="T5542">
            <v>0</v>
          </cell>
          <cell r="U5542">
            <v>0</v>
          </cell>
          <cell r="V5542">
            <v>0</v>
          </cell>
          <cell r="W5542">
            <v>0</v>
          </cell>
          <cell r="X5542">
            <v>0</v>
          </cell>
          <cell r="Y5542">
            <v>0</v>
          </cell>
          <cell r="Z5542">
            <v>0</v>
          </cell>
          <cell r="AA5542">
            <v>0</v>
          </cell>
          <cell r="AB5542">
            <v>0</v>
          </cell>
          <cell r="AC5542">
            <v>0</v>
          </cell>
          <cell r="AD5542">
            <v>0</v>
          </cell>
          <cell r="AE5542">
            <v>0</v>
          </cell>
        </row>
        <row r="5543">
          <cell r="C5543" t="str">
            <v>S049900472</v>
          </cell>
          <cell r="D5543" t="str">
            <v>เครื่องดับเพลิง ชนิด CO2 ขนาด 10 ปอนด์</v>
          </cell>
          <cell r="F5543" t="str">
            <v>RR0311187</v>
          </cell>
          <cell r="G5543">
            <v>37943</v>
          </cell>
          <cell r="H5543">
            <v>1</v>
          </cell>
          <cell r="I5543">
            <v>2500</v>
          </cell>
          <cell r="J5543">
            <v>318</v>
          </cell>
          <cell r="K5543">
            <v>37943</v>
          </cell>
          <cell r="N5543">
            <v>42.35</v>
          </cell>
          <cell r="O5543">
            <v>2182</v>
          </cell>
          <cell r="P5543">
            <v>2057.6799999999998</v>
          </cell>
          <cell r="Q5543">
            <v>2100.0300000000002</v>
          </cell>
          <cell r="R5543">
            <v>2139.65</v>
          </cell>
          <cell r="S5543">
            <v>2182</v>
          </cell>
          <cell r="T5543">
            <v>0</v>
          </cell>
          <cell r="U5543">
            <v>0</v>
          </cell>
          <cell r="V5543">
            <v>0</v>
          </cell>
          <cell r="W5543">
            <v>0</v>
          </cell>
          <cell r="X5543">
            <v>0</v>
          </cell>
          <cell r="Y5543">
            <v>0</v>
          </cell>
          <cell r="Z5543">
            <v>0</v>
          </cell>
          <cell r="AA5543">
            <v>0</v>
          </cell>
          <cell r="AB5543">
            <v>0</v>
          </cell>
          <cell r="AC5543">
            <v>0</v>
          </cell>
          <cell r="AD5543">
            <v>0</v>
          </cell>
          <cell r="AE5543">
            <v>0</v>
          </cell>
        </row>
        <row r="5544">
          <cell r="C5544" t="str">
            <v>H047100026</v>
          </cell>
          <cell r="D5544" t="str">
            <v>จานพิมพ์ดีดภาษาไทย #1053255</v>
          </cell>
          <cell r="F5544" t="str">
            <v>RR0311197</v>
          </cell>
          <cell r="G5544">
            <v>37942</v>
          </cell>
          <cell r="H5544">
            <v>1</v>
          </cell>
          <cell r="I5544">
            <v>2680</v>
          </cell>
          <cell r="J5544">
            <v>339.72</v>
          </cell>
          <cell r="K5544">
            <v>37942</v>
          </cell>
          <cell r="N5544">
            <v>45.4</v>
          </cell>
          <cell r="O5544">
            <v>2340.2800000000002</v>
          </cell>
          <cell r="P5544">
            <v>2207.0100000000002</v>
          </cell>
          <cell r="Q5544">
            <v>2252.41</v>
          </cell>
          <cell r="R5544">
            <v>2294.88</v>
          </cell>
          <cell r="S5544">
            <v>2340.2800000000002</v>
          </cell>
          <cell r="T5544">
            <v>0</v>
          </cell>
          <cell r="U5544">
            <v>0</v>
          </cell>
          <cell r="V5544">
            <v>0</v>
          </cell>
          <cell r="W5544">
            <v>0</v>
          </cell>
          <cell r="X5544">
            <v>0</v>
          </cell>
          <cell r="Y5544">
            <v>0</v>
          </cell>
          <cell r="Z5544">
            <v>0</v>
          </cell>
          <cell r="AA5544">
            <v>0</v>
          </cell>
          <cell r="AB5544">
            <v>0</v>
          </cell>
          <cell r="AC5544">
            <v>0</v>
          </cell>
          <cell r="AD5544">
            <v>0</v>
          </cell>
          <cell r="AE5544">
            <v>0</v>
          </cell>
        </row>
        <row r="5545">
          <cell r="C5545" t="str">
            <v>H047000426</v>
          </cell>
          <cell r="D5545" t="str">
            <v>CPU CELERON 1.8 GHZ &amp;DDR RAM 128 &amp;M/B"ASUS"</v>
          </cell>
          <cell r="F5545" t="str">
            <v>RR0311202</v>
          </cell>
          <cell r="G5545">
            <v>37944</v>
          </cell>
          <cell r="H5545">
            <v>3</v>
          </cell>
          <cell r="I5545">
            <v>5900</v>
          </cell>
          <cell r="J5545">
            <v>753.96</v>
          </cell>
          <cell r="K5545">
            <v>37944</v>
          </cell>
          <cell r="N5545">
            <v>99.95</v>
          </cell>
          <cell r="O5545">
            <v>5146.04</v>
          </cell>
          <cell r="P5545">
            <v>4852.6400000000003</v>
          </cell>
          <cell r="Q5545">
            <v>4952.59</v>
          </cell>
          <cell r="R5545">
            <v>5046.09</v>
          </cell>
          <cell r="S5545">
            <v>5146.04</v>
          </cell>
          <cell r="T5545">
            <v>0</v>
          </cell>
          <cell r="U5545">
            <v>0</v>
          </cell>
          <cell r="V5545">
            <v>0</v>
          </cell>
          <cell r="W5545">
            <v>0</v>
          </cell>
          <cell r="X5545">
            <v>0</v>
          </cell>
          <cell r="Y5545">
            <v>0</v>
          </cell>
          <cell r="Z5545">
            <v>0</v>
          </cell>
          <cell r="AA5545">
            <v>0</v>
          </cell>
          <cell r="AB5545">
            <v>0</v>
          </cell>
          <cell r="AC5545">
            <v>0</v>
          </cell>
          <cell r="AD5545">
            <v>0</v>
          </cell>
          <cell r="AE5545">
            <v>0</v>
          </cell>
        </row>
        <row r="5546">
          <cell r="C5546" t="str">
            <v>S070700001</v>
          </cell>
          <cell r="D5546" t="str">
            <v>MOLD FOR RUB-159</v>
          </cell>
          <cell r="F5546" t="str">
            <v>RR0311227</v>
          </cell>
          <cell r="G5546">
            <v>37949</v>
          </cell>
          <cell r="H5546">
            <v>1</v>
          </cell>
          <cell r="I5546">
            <v>50000</v>
          </cell>
          <cell r="J5546">
            <v>6527.29</v>
          </cell>
          <cell r="K5546">
            <v>37949</v>
          </cell>
          <cell r="N5546">
            <v>846.99</v>
          </cell>
          <cell r="O5546">
            <v>43472.71</v>
          </cell>
          <cell r="P5546">
            <v>40986.379999999997</v>
          </cell>
          <cell r="Q5546">
            <v>41833.370000000003</v>
          </cell>
          <cell r="R5546">
            <v>42625.72</v>
          </cell>
          <cell r="S5546">
            <v>43472.71</v>
          </cell>
          <cell r="T5546">
            <v>0</v>
          </cell>
          <cell r="U5546">
            <v>0</v>
          </cell>
          <cell r="V5546">
            <v>0</v>
          </cell>
          <cell r="W5546">
            <v>0</v>
          </cell>
          <cell r="X5546">
            <v>0</v>
          </cell>
          <cell r="Y5546">
            <v>0</v>
          </cell>
          <cell r="Z5546">
            <v>0</v>
          </cell>
          <cell r="AA5546">
            <v>0</v>
          </cell>
          <cell r="AB5546">
            <v>0</v>
          </cell>
          <cell r="AC5546">
            <v>0</v>
          </cell>
          <cell r="AD5546">
            <v>0</v>
          </cell>
          <cell r="AE5546">
            <v>0</v>
          </cell>
        </row>
        <row r="5547">
          <cell r="C5547" t="str">
            <v>S049900473</v>
          </cell>
          <cell r="D5547" t="str">
            <v>MONITOR 17" 107E PHILIPS CRT</v>
          </cell>
          <cell r="F5547" t="str">
            <v>RR0311292</v>
          </cell>
          <cell r="G5547">
            <v>37953</v>
          </cell>
          <cell r="H5547">
            <v>1</v>
          </cell>
          <cell r="I5547">
            <v>4100</v>
          </cell>
          <cell r="J5547">
            <v>544.34</v>
          </cell>
          <cell r="K5547">
            <v>37953</v>
          </cell>
          <cell r="N5547">
            <v>69.45</v>
          </cell>
          <cell r="O5547">
            <v>3555.66</v>
          </cell>
          <cell r="P5547">
            <v>3351.79</v>
          </cell>
          <cell r="Q5547">
            <v>3421.24</v>
          </cell>
          <cell r="R5547">
            <v>3486.21</v>
          </cell>
          <cell r="S5547">
            <v>3555.66</v>
          </cell>
          <cell r="T5547">
            <v>0</v>
          </cell>
          <cell r="U5547">
            <v>0</v>
          </cell>
          <cell r="V5547">
            <v>0</v>
          </cell>
          <cell r="W5547">
            <v>0</v>
          </cell>
          <cell r="X5547">
            <v>0</v>
          </cell>
          <cell r="Y5547">
            <v>0</v>
          </cell>
          <cell r="Z5547">
            <v>0</v>
          </cell>
          <cell r="AA5547">
            <v>0</v>
          </cell>
          <cell r="AB5547">
            <v>0</v>
          </cell>
          <cell r="AC5547">
            <v>0</v>
          </cell>
          <cell r="AD5547">
            <v>0</v>
          </cell>
          <cell r="AE5547">
            <v>0</v>
          </cell>
        </row>
        <row r="5548">
          <cell r="C5548" t="str">
            <v>S070201240</v>
          </cell>
          <cell r="D5548" t="str">
            <v>JOB-0522 แม่พิมพ์ขึ้นรูปปั้มสะโพก TUB-03</v>
          </cell>
          <cell r="F5548" t="str">
            <v>JV0311030</v>
          </cell>
          <cell r="G5548">
            <v>37955</v>
          </cell>
          <cell r="H5548">
            <v>1</v>
          </cell>
          <cell r="I5548">
            <v>9140.5</v>
          </cell>
          <cell r="J5548">
            <v>1223.45</v>
          </cell>
          <cell r="K5548">
            <v>37955</v>
          </cell>
          <cell r="N5548">
            <v>154.84</v>
          </cell>
          <cell r="O5548">
            <v>7917.05</v>
          </cell>
          <cell r="P5548">
            <v>7462.52</v>
          </cell>
          <cell r="Q5548">
            <v>7617.36</v>
          </cell>
          <cell r="R5548">
            <v>7762.21</v>
          </cell>
          <cell r="S5548">
            <v>7917.05</v>
          </cell>
          <cell r="T5548">
            <v>0</v>
          </cell>
          <cell r="U5548">
            <v>0</v>
          </cell>
          <cell r="V5548">
            <v>0</v>
          </cell>
          <cell r="W5548">
            <v>0</v>
          </cell>
          <cell r="X5548">
            <v>0</v>
          </cell>
          <cell r="Y5548">
            <v>0</v>
          </cell>
          <cell r="Z5548">
            <v>0</v>
          </cell>
          <cell r="AA5548">
            <v>0</v>
          </cell>
          <cell r="AB5548">
            <v>0</v>
          </cell>
          <cell r="AC5548">
            <v>0</v>
          </cell>
          <cell r="AD5548">
            <v>0</v>
          </cell>
          <cell r="AE5548">
            <v>0</v>
          </cell>
        </row>
        <row r="5549">
          <cell r="C5549" t="str">
            <v>S070201241</v>
          </cell>
          <cell r="D5549" t="str">
            <v>JOB-0528 แม่พิมพ์ปั้มท่อ 4 ทาง</v>
          </cell>
          <cell r="F5549" t="str">
            <v>JV0311030</v>
          </cell>
          <cell r="G5549">
            <v>37955</v>
          </cell>
          <cell r="H5549">
            <v>1</v>
          </cell>
          <cell r="I5549">
            <v>27881.3</v>
          </cell>
          <cell r="J5549">
            <v>3731.5</v>
          </cell>
          <cell r="K5549">
            <v>37955</v>
          </cell>
          <cell r="N5549">
            <v>472.31</v>
          </cell>
          <cell r="O5549">
            <v>24149.8</v>
          </cell>
          <cell r="P5549">
            <v>22763.35</v>
          </cell>
          <cell r="Q5549">
            <v>23235.66</v>
          </cell>
          <cell r="R5549">
            <v>23677.49</v>
          </cell>
          <cell r="S5549">
            <v>24149.8</v>
          </cell>
          <cell r="T5549">
            <v>0</v>
          </cell>
          <cell r="U5549">
            <v>0</v>
          </cell>
          <cell r="V5549">
            <v>0</v>
          </cell>
          <cell r="W5549">
            <v>0</v>
          </cell>
          <cell r="X5549">
            <v>0</v>
          </cell>
          <cell r="Y5549">
            <v>0</v>
          </cell>
          <cell r="Z5549">
            <v>0</v>
          </cell>
          <cell r="AA5549">
            <v>0</v>
          </cell>
          <cell r="AB5549">
            <v>0</v>
          </cell>
          <cell r="AC5549">
            <v>0</v>
          </cell>
          <cell r="AD5549">
            <v>0</v>
          </cell>
          <cell r="AE5549">
            <v>0</v>
          </cell>
        </row>
        <row r="5550">
          <cell r="C5550" t="str">
            <v>S070201242</v>
          </cell>
          <cell r="D5550" t="str">
            <v>JOB-03-10-009 แม่พิมพ์เจาะรู 10.05MM</v>
          </cell>
          <cell r="F5550" t="str">
            <v>JV0311030</v>
          </cell>
          <cell r="G5550">
            <v>37955</v>
          </cell>
          <cell r="H5550">
            <v>1</v>
          </cell>
          <cell r="I5550">
            <v>4735.8999999999996</v>
          </cell>
          <cell r="J5550">
            <v>633.69000000000005</v>
          </cell>
          <cell r="K5550">
            <v>37955</v>
          </cell>
          <cell r="N5550">
            <v>80.23</v>
          </cell>
          <cell r="O5550">
            <v>4102.21</v>
          </cell>
          <cell r="P5550">
            <v>3866.7</v>
          </cell>
          <cell r="Q5550">
            <v>3946.93</v>
          </cell>
          <cell r="R5550">
            <v>4021.98</v>
          </cell>
          <cell r="S5550">
            <v>4102.21</v>
          </cell>
          <cell r="T5550">
            <v>0</v>
          </cell>
          <cell r="U5550">
            <v>0</v>
          </cell>
          <cell r="V5550">
            <v>0</v>
          </cell>
          <cell r="W5550">
            <v>0</v>
          </cell>
          <cell r="X5550">
            <v>0</v>
          </cell>
          <cell r="Y5550">
            <v>0</v>
          </cell>
          <cell r="Z5550">
            <v>0</v>
          </cell>
          <cell r="AA5550">
            <v>0</v>
          </cell>
          <cell r="AB5550">
            <v>0</v>
          </cell>
          <cell r="AC5550">
            <v>0</v>
          </cell>
          <cell r="AD5550">
            <v>0</v>
          </cell>
          <cell r="AE5550">
            <v>0</v>
          </cell>
        </row>
        <row r="5551">
          <cell r="C5551" t="str">
            <v>S070201243</v>
          </cell>
          <cell r="D5551" t="str">
            <v>JOB-03-10-010 แม่พิมพ์ BLANK &amp; BRKT 2R 5/16</v>
          </cell>
          <cell r="F5551" t="str">
            <v>JV0311030</v>
          </cell>
          <cell r="G5551">
            <v>37955</v>
          </cell>
          <cell r="H5551">
            <v>1</v>
          </cell>
          <cell r="I5551">
            <v>5616.3</v>
          </cell>
          <cell r="J5551">
            <v>751.69</v>
          </cell>
          <cell r="K5551">
            <v>37955</v>
          </cell>
          <cell r="N5551">
            <v>95.14</v>
          </cell>
          <cell r="O5551">
            <v>4864.6099999999997</v>
          </cell>
          <cell r="P5551">
            <v>4585.33</v>
          </cell>
          <cell r="Q5551">
            <v>4680.47</v>
          </cell>
          <cell r="R5551">
            <v>4769.47</v>
          </cell>
          <cell r="S5551">
            <v>4864.6099999999997</v>
          </cell>
          <cell r="T5551">
            <v>0</v>
          </cell>
          <cell r="U5551">
            <v>0</v>
          </cell>
          <cell r="V5551">
            <v>0</v>
          </cell>
          <cell r="W5551">
            <v>0</v>
          </cell>
          <cell r="X5551">
            <v>0</v>
          </cell>
          <cell r="Y5551">
            <v>0</v>
          </cell>
          <cell r="Z5551">
            <v>0</v>
          </cell>
          <cell r="AA5551">
            <v>0</v>
          </cell>
          <cell r="AB5551">
            <v>0</v>
          </cell>
          <cell r="AC5551">
            <v>0</v>
          </cell>
          <cell r="AD5551">
            <v>0</v>
          </cell>
          <cell r="AE5551">
            <v>0</v>
          </cell>
        </row>
        <row r="5552">
          <cell r="C5552" t="str">
            <v>S070201244</v>
          </cell>
          <cell r="D5552" t="str">
            <v>JOB-03-10-002 แม่พิมพ์ BLANK 2R 5/16</v>
          </cell>
          <cell r="F5552" t="str">
            <v>JV0311030</v>
          </cell>
          <cell r="G5552">
            <v>37955</v>
          </cell>
          <cell r="H5552">
            <v>1</v>
          </cell>
          <cell r="I5552">
            <v>4509.8</v>
          </cell>
          <cell r="J5552">
            <v>603.67999999999995</v>
          </cell>
          <cell r="K5552">
            <v>37955</v>
          </cell>
          <cell r="N5552">
            <v>76.400000000000006</v>
          </cell>
          <cell r="O5552">
            <v>3906.12</v>
          </cell>
          <cell r="P5552">
            <v>3681.85</v>
          </cell>
          <cell r="Q5552">
            <v>3758.25</v>
          </cell>
          <cell r="R5552">
            <v>3829.72</v>
          </cell>
          <cell r="S5552">
            <v>3906.12</v>
          </cell>
          <cell r="T5552">
            <v>0</v>
          </cell>
          <cell r="U5552">
            <v>0</v>
          </cell>
          <cell r="V5552">
            <v>0</v>
          </cell>
          <cell r="W5552">
            <v>0</v>
          </cell>
          <cell r="X5552">
            <v>0</v>
          </cell>
          <cell r="Y5552">
            <v>0</v>
          </cell>
          <cell r="Z5552">
            <v>0</v>
          </cell>
          <cell r="AA5552">
            <v>0</v>
          </cell>
          <cell r="AB5552">
            <v>0</v>
          </cell>
          <cell r="AC5552">
            <v>0</v>
          </cell>
          <cell r="AD5552">
            <v>0</v>
          </cell>
          <cell r="AE5552">
            <v>0</v>
          </cell>
        </row>
        <row r="5553">
          <cell r="C5553" t="str">
            <v>S070201245</v>
          </cell>
          <cell r="D5553" t="str">
            <v>JOB-0795 แม่พิมพ์เจาะรูสี่เหลี่ยม EX-1001</v>
          </cell>
          <cell r="F5553" t="str">
            <v>JV0311030</v>
          </cell>
          <cell r="G5553">
            <v>37955</v>
          </cell>
          <cell r="H5553">
            <v>1</v>
          </cell>
          <cell r="I5553">
            <v>31652.6</v>
          </cell>
          <cell r="J5553">
            <v>4236.18</v>
          </cell>
          <cell r="K5553">
            <v>37955</v>
          </cell>
          <cell r="N5553">
            <v>536.19000000000005</v>
          </cell>
          <cell r="O5553">
            <v>27416.42</v>
          </cell>
          <cell r="P5553">
            <v>25842.44</v>
          </cell>
          <cell r="Q5553">
            <v>26378.63</v>
          </cell>
          <cell r="R5553">
            <v>26880.23</v>
          </cell>
          <cell r="S5553">
            <v>27416.42</v>
          </cell>
          <cell r="T5553">
            <v>0</v>
          </cell>
          <cell r="U5553">
            <v>0</v>
          </cell>
          <cell r="V5553">
            <v>0</v>
          </cell>
          <cell r="W5553">
            <v>0</v>
          </cell>
          <cell r="X5553">
            <v>0</v>
          </cell>
          <cell r="Y5553">
            <v>0</v>
          </cell>
          <cell r="Z5553">
            <v>0</v>
          </cell>
          <cell r="AA5553">
            <v>0</v>
          </cell>
          <cell r="AB5553">
            <v>0</v>
          </cell>
          <cell r="AC5553">
            <v>0</v>
          </cell>
          <cell r="AD5553">
            <v>0</v>
          </cell>
          <cell r="AE5553">
            <v>0</v>
          </cell>
        </row>
        <row r="5554">
          <cell r="C5554" t="str">
            <v>S070201246</v>
          </cell>
          <cell r="D5554" t="str">
            <v>JOB-0797 แม่พิมพ์เจาะรู FAN COVER</v>
          </cell>
          <cell r="F5554" t="str">
            <v>JV0311030</v>
          </cell>
          <cell r="G5554">
            <v>37955</v>
          </cell>
          <cell r="H5554">
            <v>1</v>
          </cell>
          <cell r="I5554">
            <v>75909.3</v>
          </cell>
          <cell r="J5554">
            <v>10159.299999999999</v>
          </cell>
          <cell r="K5554">
            <v>37955</v>
          </cell>
          <cell r="N5554">
            <v>1285.9000000000001</v>
          </cell>
          <cell r="O5554">
            <v>65750</v>
          </cell>
          <cell r="P5554">
            <v>61975.27</v>
          </cell>
          <cell r="Q5554">
            <v>63261.17</v>
          </cell>
          <cell r="R5554">
            <v>64464.1</v>
          </cell>
          <cell r="S5554">
            <v>65750</v>
          </cell>
          <cell r="T5554">
            <v>0</v>
          </cell>
          <cell r="U5554">
            <v>0</v>
          </cell>
          <cell r="V5554">
            <v>0</v>
          </cell>
          <cell r="W5554">
            <v>0</v>
          </cell>
          <cell r="X5554">
            <v>0</v>
          </cell>
          <cell r="Y5554">
            <v>0</v>
          </cell>
          <cell r="Z5554">
            <v>0</v>
          </cell>
          <cell r="AA5554">
            <v>0</v>
          </cell>
          <cell r="AB5554">
            <v>0</v>
          </cell>
          <cell r="AC5554">
            <v>0</v>
          </cell>
          <cell r="AD5554">
            <v>0</v>
          </cell>
          <cell r="AE5554">
            <v>0</v>
          </cell>
        </row>
        <row r="5555">
          <cell r="C5555" t="str">
            <v>S070201247</v>
          </cell>
          <cell r="D5555" t="str">
            <v>JOB-0798 แม่พิมพ์ขึ้นรูป C-CLAMP</v>
          </cell>
          <cell r="F5555" t="str">
            <v>JV0311030</v>
          </cell>
          <cell r="G5555">
            <v>37955</v>
          </cell>
          <cell r="H5555">
            <v>1</v>
          </cell>
          <cell r="I5555">
            <v>22503.3</v>
          </cell>
          <cell r="J5555">
            <v>3011.65</v>
          </cell>
          <cell r="K5555">
            <v>37955</v>
          </cell>
          <cell r="N5555">
            <v>381.2</v>
          </cell>
          <cell r="O5555">
            <v>19491.650000000001</v>
          </cell>
          <cell r="P5555">
            <v>18372.64</v>
          </cell>
          <cell r="Q5555">
            <v>18753.84</v>
          </cell>
          <cell r="R5555">
            <v>19110.45</v>
          </cell>
          <cell r="S5555">
            <v>19491.650000000001</v>
          </cell>
          <cell r="T5555">
            <v>0</v>
          </cell>
          <cell r="U5555">
            <v>0</v>
          </cell>
          <cell r="V5555">
            <v>0</v>
          </cell>
          <cell r="W5555">
            <v>0</v>
          </cell>
          <cell r="X5555">
            <v>0</v>
          </cell>
          <cell r="Y5555">
            <v>0</v>
          </cell>
          <cell r="Z5555">
            <v>0</v>
          </cell>
          <cell r="AA5555">
            <v>0</v>
          </cell>
          <cell r="AB5555">
            <v>0</v>
          </cell>
          <cell r="AC5555">
            <v>0</v>
          </cell>
          <cell r="AD5555">
            <v>0</v>
          </cell>
          <cell r="AE5555">
            <v>0</v>
          </cell>
        </row>
        <row r="5556">
          <cell r="C5556" t="str">
            <v>S060300604</v>
          </cell>
          <cell r="D5556" t="str">
            <v>JOB-0628 ใบมีดคู่ เครื่อง OAK#11</v>
          </cell>
          <cell r="E5556" t="str">
            <v>]</v>
          </cell>
          <cell r="F5556" t="str">
            <v>JV0311030</v>
          </cell>
          <cell r="G5556">
            <v>37955</v>
          </cell>
          <cell r="H5556">
            <v>1</v>
          </cell>
          <cell r="I5556">
            <v>6145.5</v>
          </cell>
          <cell r="J5556">
            <v>822.5</v>
          </cell>
          <cell r="K5556">
            <v>37955</v>
          </cell>
          <cell r="N5556">
            <v>104.1</v>
          </cell>
          <cell r="O5556">
            <v>5323</v>
          </cell>
          <cell r="P5556">
            <v>5017.41</v>
          </cell>
          <cell r="Q5556">
            <v>5121.51</v>
          </cell>
          <cell r="R5556">
            <v>5218.8999999999996</v>
          </cell>
          <cell r="S5556">
            <v>5323</v>
          </cell>
          <cell r="T5556">
            <v>0</v>
          </cell>
          <cell r="U5556">
            <v>0</v>
          </cell>
          <cell r="V5556">
            <v>0</v>
          </cell>
          <cell r="W5556">
            <v>0</v>
          </cell>
          <cell r="X5556">
            <v>0</v>
          </cell>
          <cell r="Y5556">
            <v>0</v>
          </cell>
          <cell r="Z5556">
            <v>0</v>
          </cell>
          <cell r="AA5556">
            <v>0</v>
          </cell>
          <cell r="AB5556">
            <v>0</v>
          </cell>
          <cell r="AC5556">
            <v>0</v>
          </cell>
          <cell r="AD5556">
            <v>0</v>
          </cell>
          <cell r="AE5556">
            <v>0</v>
          </cell>
        </row>
        <row r="5557">
          <cell r="C5557" t="str">
            <v>S060300605</v>
          </cell>
          <cell r="D5557" t="str">
            <v>JOB-0629 มีดซอย 3R เครื่อง J#3</v>
          </cell>
          <cell r="F5557" t="str">
            <v>JV0311030</v>
          </cell>
          <cell r="G5557">
            <v>37955</v>
          </cell>
          <cell r="H5557">
            <v>1</v>
          </cell>
          <cell r="I5557">
            <v>103505.60000000001</v>
          </cell>
          <cell r="J5557">
            <v>13852.68</v>
          </cell>
          <cell r="K5557">
            <v>37955</v>
          </cell>
          <cell r="N5557">
            <v>1753.37</v>
          </cell>
          <cell r="O5557">
            <v>89652.92</v>
          </cell>
          <cell r="P5557">
            <v>84505.93</v>
          </cell>
          <cell r="Q5557">
            <v>86259.3</v>
          </cell>
          <cell r="R5557">
            <v>87899.55</v>
          </cell>
          <cell r="S5557">
            <v>89652.92</v>
          </cell>
          <cell r="T5557">
            <v>0</v>
          </cell>
          <cell r="U5557">
            <v>0</v>
          </cell>
          <cell r="V5557">
            <v>0</v>
          </cell>
          <cell r="W5557">
            <v>0</v>
          </cell>
          <cell r="X5557">
            <v>0</v>
          </cell>
          <cell r="Y5557">
            <v>0</v>
          </cell>
          <cell r="Z5557">
            <v>0</v>
          </cell>
          <cell r="AA5557">
            <v>0</v>
          </cell>
          <cell r="AB5557">
            <v>0</v>
          </cell>
          <cell r="AC5557">
            <v>0</v>
          </cell>
          <cell r="AD5557">
            <v>0</v>
          </cell>
          <cell r="AE5557">
            <v>0</v>
          </cell>
        </row>
        <row r="5558">
          <cell r="C5558" t="str">
            <v>S060300606</v>
          </cell>
          <cell r="D5558" t="str">
            <v>JOB-0546 แกนเข็มอัดแน่น NO.4</v>
          </cell>
          <cell r="F5558" t="str">
            <v>JV0311030</v>
          </cell>
          <cell r="G5558">
            <v>37955</v>
          </cell>
          <cell r="H5558">
            <v>1</v>
          </cell>
          <cell r="I5558">
            <v>2169</v>
          </cell>
          <cell r="J5558">
            <v>290.43</v>
          </cell>
          <cell r="K5558">
            <v>37955</v>
          </cell>
          <cell r="N5558">
            <v>36.74</v>
          </cell>
          <cell r="O5558">
            <v>1878.57</v>
          </cell>
          <cell r="P5558">
            <v>1770.72</v>
          </cell>
          <cell r="Q5558">
            <v>1807.46</v>
          </cell>
          <cell r="R5558">
            <v>1841.83</v>
          </cell>
          <cell r="S5558">
            <v>1878.57</v>
          </cell>
          <cell r="T5558">
            <v>0</v>
          </cell>
          <cell r="U5558">
            <v>0</v>
          </cell>
          <cell r="V5558">
            <v>0</v>
          </cell>
          <cell r="W5558">
            <v>0</v>
          </cell>
          <cell r="X5558">
            <v>0</v>
          </cell>
          <cell r="Y5558">
            <v>0</v>
          </cell>
          <cell r="Z5558">
            <v>0</v>
          </cell>
          <cell r="AA5558">
            <v>0</v>
          </cell>
          <cell r="AB5558">
            <v>0</v>
          </cell>
          <cell r="AC5558">
            <v>0</v>
          </cell>
          <cell r="AD5558">
            <v>0</v>
          </cell>
          <cell r="AE5558">
            <v>0</v>
          </cell>
        </row>
        <row r="5559">
          <cell r="C5559" t="str">
            <v>S060300607</v>
          </cell>
          <cell r="D5559" t="str">
            <v>JOB-03-10-019 JIG ดัดท่อ เครื่อง SEMI NO.4</v>
          </cell>
          <cell r="F5559" t="str">
            <v>JV0311030</v>
          </cell>
          <cell r="G5559">
            <v>37955</v>
          </cell>
          <cell r="H5559">
            <v>1</v>
          </cell>
          <cell r="I5559">
            <v>2926</v>
          </cell>
          <cell r="J5559">
            <v>391.58</v>
          </cell>
          <cell r="K5559">
            <v>37955</v>
          </cell>
          <cell r="N5559">
            <v>49.57</v>
          </cell>
          <cell r="O5559">
            <v>2534.42</v>
          </cell>
          <cell r="P5559">
            <v>2388.91</v>
          </cell>
          <cell r="Q5559">
            <v>2438.48</v>
          </cell>
          <cell r="R5559">
            <v>2484.85</v>
          </cell>
          <cell r="S5559">
            <v>2534.42</v>
          </cell>
          <cell r="T5559">
            <v>0</v>
          </cell>
          <cell r="U5559">
            <v>0</v>
          </cell>
          <cell r="V5559">
            <v>0</v>
          </cell>
          <cell r="W5559">
            <v>0</v>
          </cell>
          <cell r="X5559">
            <v>0</v>
          </cell>
          <cell r="Y5559">
            <v>0</v>
          </cell>
          <cell r="Z5559">
            <v>0</v>
          </cell>
          <cell r="AA5559">
            <v>0</v>
          </cell>
          <cell r="AB5559">
            <v>0</v>
          </cell>
          <cell r="AC5559">
            <v>0</v>
          </cell>
          <cell r="AD5559">
            <v>0</v>
          </cell>
          <cell r="AE5559">
            <v>0</v>
          </cell>
        </row>
        <row r="5560">
          <cell r="C5560" t="str">
            <v>S060300608</v>
          </cell>
          <cell r="D5560" t="str">
            <v>JOB-0768 JIG ดัดโค้งครอบ RB CU 1/2</v>
          </cell>
          <cell r="F5560" t="str">
            <v>JV0311030</v>
          </cell>
          <cell r="G5560">
            <v>37955</v>
          </cell>
          <cell r="H5560">
            <v>1</v>
          </cell>
          <cell r="I5560">
            <v>8792.1</v>
          </cell>
          <cell r="J5560">
            <v>1176.55</v>
          </cell>
          <cell r="K5560">
            <v>37955</v>
          </cell>
          <cell r="N5560">
            <v>148.94</v>
          </cell>
          <cell r="O5560">
            <v>7615.55</v>
          </cell>
          <cell r="P5560">
            <v>7178.34</v>
          </cell>
          <cell r="Q5560">
            <v>7327.28</v>
          </cell>
          <cell r="R5560">
            <v>7466.61</v>
          </cell>
          <cell r="S5560">
            <v>7615.55</v>
          </cell>
          <cell r="T5560">
            <v>0</v>
          </cell>
          <cell r="U5560">
            <v>0</v>
          </cell>
          <cell r="V5560">
            <v>0</v>
          </cell>
          <cell r="W5560">
            <v>0</v>
          </cell>
          <cell r="X5560">
            <v>0</v>
          </cell>
          <cell r="Y5560">
            <v>0</v>
          </cell>
          <cell r="Z5560">
            <v>0</v>
          </cell>
          <cell r="AA5560">
            <v>0</v>
          </cell>
          <cell r="AB5560">
            <v>0</v>
          </cell>
          <cell r="AC5560">
            <v>0</v>
          </cell>
          <cell r="AD5560">
            <v>0</v>
          </cell>
          <cell r="AE5560">
            <v>0</v>
          </cell>
        </row>
        <row r="5561">
          <cell r="C5561" t="str">
            <v>S070400162</v>
          </cell>
          <cell r="D5561" t="str">
            <v>JOB-0470 แม่พิมพ์ขึ้นรูปถ้วย</v>
          </cell>
          <cell r="F5561" t="str">
            <v>JV0311030</v>
          </cell>
          <cell r="G5561">
            <v>37955</v>
          </cell>
          <cell r="H5561">
            <v>1</v>
          </cell>
          <cell r="I5561">
            <v>7644.4</v>
          </cell>
          <cell r="J5561">
            <v>1023.07</v>
          </cell>
          <cell r="K5561">
            <v>37955</v>
          </cell>
          <cell r="N5561">
            <v>129.5</v>
          </cell>
          <cell r="O5561">
            <v>6621.33</v>
          </cell>
          <cell r="P5561">
            <v>6241.19</v>
          </cell>
          <cell r="Q5561">
            <v>6370.69</v>
          </cell>
          <cell r="R5561">
            <v>6491.83</v>
          </cell>
          <cell r="S5561">
            <v>6621.33</v>
          </cell>
          <cell r="T5561">
            <v>0</v>
          </cell>
          <cell r="U5561">
            <v>0</v>
          </cell>
          <cell r="V5561">
            <v>0</v>
          </cell>
          <cell r="W5561">
            <v>0</v>
          </cell>
          <cell r="X5561">
            <v>0</v>
          </cell>
          <cell r="Y5561">
            <v>0</v>
          </cell>
          <cell r="Z5561">
            <v>0</v>
          </cell>
          <cell r="AA5561">
            <v>0</v>
          </cell>
          <cell r="AB5561">
            <v>0</v>
          </cell>
          <cell r="AC5561">
            <v>0</v>
          </cell>
          <cell r="AD5561">
            <v>0</v>
          </cell>
          <cell r="AE5561">
            <v>0</v>
          </cell>
        </row>
        <row r="5562">
          <cell r="C5562" t="str">
            <v>S060400748</v>
          </cell>
          <cell r="D5562" t="str">
            <v>JOB-0465 JIG เจาะท่อ OUTLET 5/8 ECA-214</v>
          </cell>
          <cell r="F5562" t="str">
            <v>JV0311030</v>
          </cell>
          <cell r="G5562">
            <v>37955</v>
          </cell>
          <cell r="H5562">
            <v>1</v>
          </cell>
          <cell r="I5562">
            <v>2486.3000000000002</v>
          </cell>
          <cell r="J5562">
            <v>332.79</v>
          </cell>
          <cell r="K5562">
            <v>37955</v>
          </cell>
          <cell r="N5562">
            <v>42.12</v>
          </cell>
          <cell r="O5562">
            <v>2153.5100000000002</v>
          </cell>
          <cell r="P5562">
            <v>2029.87</v>
          </cell>
          <cell r="Q5562">
            <v>2071.9899999999998</v>
          </cell>
          <cell r="R5562">
            <v>2111.39</v>
          </cell>
          <cell r="S5562">
            <v>2153.5100000000002</v>
          </cell>
          <cell r="T5562">
            <v>0</v>
          </cell>
          <cell r="U5562">
            <v>0</v>
          </cell>
          <cell r="V5562">
            <v>0</v>
          </cell>
          <cell r="W5562">
            <v>0</v>
          </cell>
          <cell r="X5562">
            <v>0</v>
          </cell>
          <cell r="Y5562">
            <v>0</v>
          </cell>
          <cell r="Z5562">
            <v>0</v>
          </cell>
          <cell r="AA5562">
            <v>0</v>
          </cell>
          <cell r="AB5562">
            <v>0</v>
          </cell>
          <cell r="AC5562">
            <v>0</v>
          </cell>
          <cell r="AD5562">
            <v>0</v>
          </cell>
          <cell r="AE5562">
            <v>0</v>
          </cell>
        </row>
        <row r="5563">
          <cell r="C5563" t="str">
            <v>S060400749</v>
          </cell>
          <cell r="D5563" t="str">
            <v>JOB-0483 JIG เจาะท่อ OUTLET ECX-0713</v>
          </cell>
          <cell r="F5563" t="str">
            <v>JV0311030</v>
          </cell>
          <cell r="G5563">
            <v>37955</v>
          </cell>
          <cell r="H5563">
            <v>1</v>
          </cell>
          <cell r="I5563">
            <v>5293.8</v>
          </cell>
          <cell r="J5563">
            <v>708.54</v>
          </cell>
          <cell r="K5563">
            <v>37955</v>
          </cell>
          <cell r="N5563">
            <v>89.68</v>
          </cell>
          <cell r="O5563">
            <v>4585.26</v>
          </cell>
          <cell r="P5563">
            <v>4322.01</v>
          </cell>
          <cell r="Q5563">
            <v>4411.6899999999996</v>
          </cell>
          <cell r="R5563">
            <v>4495.58</v>
          </cell>
          <cell r="S5563">
            <v>4585.26</v>
          </cell>
          <cell r="T5563">
            <v>0</v>
          </cell>
          <cell r="U5563">
            <v>0</v>
          </cell>
          <cell r="V5563">
            <v>0</v>
          </cell>
          <cell r="W5563">
            <v>0</v>
          </cell>
          <cell r="X5563">
            <v>0</v>
          </cell>
          <cell r="Y5563">
            <v>0</v>
          </cell>
          <cell r="Z5563">
            <v>0</v>
          </cell>
          <cell r="AA5563">
            <v>0</v>
          </cell>
          <cell r="AB5563">
            <v>0</v>
          </cell>
          <cell r="AC5563">
            <v>0</v>
          </cell>
          <cell r="AD5563">
            <v>0</v>
          </cell>
          <cell r="AE5563">
            <v>0</v>
          </cell>
        </row>
        <row r="5564">
          <cell r="C5564" t="str">
            <v>S060400750</v>
          </cell>
          <cell r="D5564" t="str">
            <v>JOB-0641 JIG เจาะท่อ OUTLET ECA-0237</v>
          </cell>
          <cell r="F5564" t="str">
            <v>JV0311030</v>
          </cell>
          <cell r="G5564">
            <v>37955</v>
          </cell>
          <cell r="H5564">
            <v>1</v>
          </cell>
          <cell r="I5564">
            <v>8473.2000000000007</v>
          </cell>
          <cell r="J5564">
            <v>1133.9000000000001</v>
          </cell>
          <cell r="K5564">
            <v>37955</v>
          </cell>
          <cell r="N5564">
            <v>143.54</v>
          </cell>
          <cell r="O5564">
            <v>7339.3</v>
          </cell>
          <cell r="P5564">
            <v>6917.95</v>
          </cell>
          <cell r="Q5564">
            <v>7061.49</v>
          </cell>
          <cell r="R5564">
            <v>7195.76</v>
          </cell>
          <cell r="S5564">
            <v>7339.3</v>
          </cell>
          <cell r="T5564">
            <v>0</v>
          </cell>
          <cell r="U5564">
            <v>0</v>
          </cell>
          <cell r="V5564">
            <v>0</v>
          </cell>
          <cell r="W5564">
            <v>0</v>
          </cell>
          <cell r="X5564">
            <v>0</v>
          </cell>
          <cell r="Y5564">
            <v>0</v>
          </cell>
          <cell r="Z5564">
            <v>0</v>
          </cell>
          <cell r="AA5564">
            <v>0</v>
          </cell>
          <cell r="AB5564">
            <v>0</v>
          </cell>
          <cell r="AC5564">
            <v>0</v>
          </cell>
          <cell r="AD5564">
            <v>0</v>
          </cell>
          <cell r="AE5564">
            <v>0</v>
          </cell>
        </row>
        <row r="5565">
          <cell r="C5565" t="str">
            <v>S060400751</v>
          </cell>
          <cell r="D5565" t="str">
            <v>JOB-0521 JIG เชื่อม INLET CCX-0712</v>
          </cell>
          <cell r="F5565" t="str">
            <v>JV0311030</v>
          </cell>
          <cell r="G5565">
            <v>37955</v>
          </cell>
          <cell r="H5565">
            <v>1</v>
          </cell>
          <cell r="I5565">
            <v>6854.6</v>
          </cell>
          <cell r="J5565">
            <v>917.42</v>
          </cell>
          <cell r="K5565">
            <v>37955</v>
          </cell>
          <cell r="N5565">
            <v>116.12</v>
          </cell>
          <cell r="O5565">
            <v>5937.18</v>
          </cell>
          <cell r="P5565">
            <v>5596.32</v>
          </cell>
          <cell r="Q5565">
            <v>5712.44</v>
          </cell>
          <cell r="R5565">
            <v>5821.06</v>
          </cell>
          <cell r="S5565">
            <v>5937.18</v>
          </cell>
          <cell r="T5565">
            <v>0</v>
          </cell>
          <cell r="U5565">
            <v>0</v>
          </cell>
          <cell r="V5565">
            <v>0</v>
          </cell>
          <cell r="W5565">
            <v>0</v>
          </cell>
          <cell r="X5565">
            <v>0</v>
          </cell>
          <cell r="Y5565">
            <v>0</v>
          </cell>
          <cell r="Z5565">
            <v>0</v>
          </cell>
          <cell r="AA5565">
            <v>0</v>
          </cell>
          <cell r="AB5565">
            <v>0</v>
          </cell>
          <cell r="AC5565">
            <v>0</v>
          </cell>
          <cell r="AD5565">
            <v>0</v>
          </cell>
          <cell r="AE5565">
            <v>0</v>
          </cell>
        </row>
        <row r="5566">
          <cell r="C5566" t="str">
            <v>S060400752</v>
          </cell>
          <cell r="D5566" t="str">
            <v>JOB-0521 JIG เชื่อม OUTLET CCX-0712</v>
          </cell>
          <cell r="F5566" t="str">
            <v>JV0311030</v>
          </cell>
          <cell r="G5566">
            <v>37955</v>
          </cell>
          <cell r="H5566">
            <v>1</v>
          </cell>
          <cell r="I5566">
            <v>9867.1</v>
          </cell>
          <cell r="J5566">
            <v>1320.41</v>
          </cell>
          <cell r="K5566">
            <v>37955</v>
          </cell>
          <cell r="N5566">
            <v>167.15</v>
          </cell>
          <cell r="O5566">
            <v>8546.69</v>
          </cell>
          <cell r="P5566">
            <v>8056.03</v>
          </cell>
          <cell r="Q5566">
            <v>8223.18</v>
          </cell>
          <cell r="R5566">
            <v>8379.5400000000009</v>
          </cell>
          <cell r="S5566">
            <v>8546.69</v>
          </cell>
          <cell r="T5566">
            <v>0</v>
          </cell>
          <cell r="U5566">
            <v>0</v>
          </cell>
          <cell r="V5566">
            <v>0</v>
          </cell>
          <cell r="W5566">
            <v>0</v>
          </cell>
          <cell r="X5566">
            <v>0</v>
          </cell>
          <cell r="Y5566">
            <v>0</v>
          </cell>
          <cell r="Z5566">
            <v>0</v>
          </cell>
          <cell r="AA5566">
            <v>0</v>
          </cell>
          <cell r="AB5566">
            <v>0</v>
          </cell>
          <cell r="AC5566">
            <v>0</v>
          </cell>
          <cell r="AD5566">
            <v>0</v>
          </cell>
          <cell r="AE5566">
            <v>0</v>
          </cell>
        </row>
        <row r="5567">
          <cell r="C5567" t="str">
            <v>S060400753</v>
          </cell>
          <cell r="D5567" t="str">
            <v>JOB-0523 JIG เชื่อม COND CCA-0247</v>
          </cell>
          <cell r="F5567" t="str">
            <v>JV0311030</v>
          </cell>
          <cell r="G5567">
            <v>37955</v>
          </cell>
          <cell r="H5567">
            <v>1</v>
          </cell>
          <cell r="I5567">
            <v>9881</v>
          </cell>
          <cell r="J5567">
            <v>1322.47</v>
          </cell>
          <cell r="K5567">
            <v>37955</v>
          </cell>
          <cell r="N5567">
            <v>167.38</v>
          </cell>
          <cell r="O5567">
            <v>8558.5300000000007</v>
          </cell>
          <cell r="P5567">
            <v>8067.19</v>
          </cell>
          <cell r="Q5567">
            <v>8234.57</v>
          </cell>
          <cell r="R5567">
            <v>8391.15</v>
          </cell>
          <cell r="S5567">
            <v>8558.5300000000007</v>
          </cell>
          <cell r="T5567">
            <v>0</v>
          </cell>
          <cell r="U5567">
            <v>0</v>
          </cell>
          <cell r="V5567">
            <v>0</v>
          </cell>
          <cell r="W5567">
            <v>0</v>
          </cell>
          <cell r="X5567">
            <v>0</v>
          </cell>
          <cell r="Y5567">
            <v>0</v>
          </cell>
          <cell r="Z5567">
            <v>0</v>
          </cell>
          <cell r="AA5567">
            <v>0</v>
          </cell>
          <cell r="AB5567">
            <v>0</v>
          </cell>
          <cell r="AC5567">
            <v>0</v>
          </cell>
          <cell r="AD5567">
            <v>0</v>
          </cell>
          <cell r="AE5567">
            <v>0</v>
          </cell>
        </row>
        <row r="5568">
          <cell r="C5568" t="str">
            <v>S060400754</v>
          </cell>
          <cell r="D5568" t="str">
            <v>JOB-0754 JIG เชื่อม OUTLET ECX-0593</v>
          </cell>
          <cell r="F5568" t="str">
            <v>JV0311030</v>
          </cell>
          <cell r="G5568">
            <v>37955</v>
          </cell>
          <cell r="H5568">
            <v>1</v>
          </cell>
          <cell r="I5568">
            <v>8173.6</v>
          </cell>
          <cell r="J5568">
            <v>1093.92</v>
          </cell>
          <cell r="K5568">
            <v>37955</v>
          </cell>
          <cell r="N5568">
            <v>138.46</v>
          </cell>
          <cell r="O5568">
            <v>7079.68</v>
          </cell>
          <cell r="P5568">
            <v>6673.23</v>
          </cell>
          <cell r="Q5568">
            <v>6811.69</v>
          </cell>
          <cell r="R5568">
            <v>6941.22</v>
          </cell>
          <cell r="S5568">
            <v>7079.68</v>
          </cell>
          <cell r="T5568">
            <v>0</v>
          </cell>
          <cell r="U5568">
            <v>0</v>
          </cell>
          <cell r="V5568">
            <v>0</v>
          </cell>
          <cell r="W5568">
            <v>0</v>
          </cell>
          <cell r="X5568">
            <v>0</v>
          </cell>
          <cell r="Y5568">
            <v>0</v>
          </cell>
          <cell r="Z5568">
            <v>0</v>
          </cell>
          <cell r="AA5568">
            <v>0</v>
          </cell>
          <cell r="AB5568">
            <v>0</v>
          </cell>
          <cell r="AC5568">
            <v>0</v>
          </cell>
          <cell r="AD5568">
            <v>0</v>
          </cell>
          <cell r="AE5568">
            <v>0</v>
          </cell>
        </row>
        <row r="5569">
          <cell r="C5569" t="str">
            <v>S060400755</v>
          </cell>
          <cell r="D5569" t="str">
            <v>JOB-0756 JIG เชื่อม OUTLET ECX-0255</v>
          </cell>
          <cell r="F5569" t="str">
            <v>JV0311030</v>
          </cell>
          <cell r="G5569">
            <v>37955</v>
          </cell>
          <cell r="H5569">
            <v>1</v>
          </cell>
          <cell r="I5569">
            <v>1372.5</v>
          </cell>
          <cell r="J5569">
            <v>183.78</v>
          </cell>
          <cell r="K5569">
            <v>37955</v>
          </cell>
          <cell r="N5569">
            <v>23.25</v>
          </cell>
          <cell r="O5569">
            <v>1188.72</v>
          </cell>
          <cell r="P5569">
            <v>1120.47</v>
          </cell>
          <cell r="Q5569">
            <v>1143.72</v>
          </cell>
          <cell r="R5569">
            <v>1165.47</v>
          </cell>
          <cell r="S5569">
            <v>1188.72</v>
          </cell>
          <cell r="T5569">
            <v>0</v>
          </cell>
          <cell r="U5569">
            <v>0</v>
          </cell>
          <cell r="V5569">
            <v>0</v>
          </cell>
          <cell r="W5569">
            <v>0</v>
          </cell>
          <cell r="X5569">
            <v>0</v>
          </cell>
          <cell r="Y5569">
            <v>0</v>
          </cell>
          <cell r="Z5569">
            <v>0</v>
          </cell>
          <cell r="AA5569">
            <v>0</v>
          </cell>
          <cell r="AB5569">
            <v>0</v>
          </cell>
          <cell r="AC5569">
            <v>0</v>
          </cell>
          <cell r="AD5569">
            <v>0</v>
          </cell>
          <cell r="AE5569">
            <v>0</v>
          </cell>
        </row>
        <row r="5570">
          <cell r="C5570" t="str">
            <v>S060400756</v>
          </cell>
          <cell r="D5570" t="str">
            <v>JOB-0757 JIG เชื่อม OUTLET ECX-0945</v>
          </cell>
          <cell r="F5570" t="str">
            <v>JV0311030</v>
          </cell>
          <cell r="G5570">
            <v>37955</v>
          </cell>
          <cell r="H5570">
            <v>1</v>
          </cell>
          <cell r="I5570">
            <v>5317.6</v>
          </cell>
          <cell r="J5570">
            <v>711.63</v>
          </cell>
          <cell r="K5570">
            <v>37955</v>
          </cell>
          <cell r="N5570">
            <v>90.08</v>
          </cell>
          <cell r="O5570">
            <v>4605.97</v>
          </cell>
          <cell r="P5570">
            <v>4341.54</v>
          </cell>
          <cell r="Q5570">
            <v>4431.62</v>
          </cell>
          <cell r="R5570">
            <v>4515.8900000000003</v>
          </cell>
          <cell r="S5570">
            <v>4605.97</v>
          </cell>
          <cell r="T5570">
            <v>0</v>
          </cell>
          <cell r="U5570">
            <v>0</v>
          </cell>
          <cell r="V5570">
            <v>0</v>
          </cell>
          <cell r="W5570">
            <v>0</v>
          </cell>
          <cell r="X5570">
            <v>0</v>
          </cell>
          <cell r="Y5570">
            <v>0</v>
          </cell>
          <cell r="Z5570">
            <v>0</v>
          </cell>
          <cell r="AA5570">
            <v>0</v>
          </cell>
          <cell r="AB5570">
            <v>0</v>
          </cell>
          <cell r="AC5570">
            <v>0</v>
          </cell>
          <cell r="AD5570">
            <v>0</v>
          </cell>
          <cell r="AE5570">
            <v>0</v>
          </cell>
        </row>
        <row r="5571">
          <cell r="C5571" t="str">
            <v>S060400757</v>
          </cell>
          <cell r="D5571" t="str">
            <v>JOB-0757 JIG เชื่อม INLET ECX-0945</v>
          </cell>
          <cell r="F5571" t="str">
            <v>JV0311030</v>
          </cell>
          <cell r="G5571">
            <v>37955</v>
          </cell>
          <cell r="H5571">
            <v>1</v>
          </cell>
          <cell r="I5571">
            <v>5240.1000000000004</v>
          </cell>
          <cell r="J5571">
            <v>701.26</v>
          </cell>
          <cell r="K5571">
            <v>37955</v>
          </cell>
          <cell r="N5571">
            <v>88.77</v>
          </cell>
          <cell r="O5571">
            <v>4538.84</v>
          </cell>
          <cell r="P5571">
            <v>4278.26</v>
          </cell>
          <cell r="Q5571">
            <v>4367.03</v>
          </cell>
          <cell r="R5571">
            <v>4450.07</v>
          </cell>
          <cell r="S5571">
            <v>4538.84</v>
          </cell>
          <cell r="T5571">
            <v>0</v>
          </cell>
          <cell r="U5571">
            <v>0</v>
          </cell>
          <cell r="V5571">
            <v>0</v>
          </cell>
          <cell r="W5571">
            <v>0</v>
          </cell>
          <cell r="X5571">
            <v>0</v>
          </cell>
          <cell r="Y5571">
            <v>0</v>
          </cell>
          <cell r="Z5571">
            <v>0</v>
          </cell>
          <cell r="AA5571">
            <v>0</v>
          </cell>
          <cell r="AB5571">
            <v>0</v>
          </cell>
          <cell r="AC5571">
            <v>0</v>
          </cell>
          <cell r="AD5571">
            <v>0</v>
          </cell>
          <cell r="AE5571">
            <v>0</v>
          </cell>
        </row>
        <row r="5572">
          <cell r="C5572" t="str">
            <v>S060400758</v>
          </cell>
          <cell r="D5572" t="str">
            <v>JOB-0758 JIG เชื่อม INLET CCX-0270</v>
          </cell>
          <cell r="F5572" t="str">
            <v>JV0311030</v>
          </cell>
          <cell r="G5572">
            <v>37955</v>
          </cell>
          <cell r="H5572">
            <v>1</v>
          </cell>
          <cell r="I5572">
            <v>2581.3000000000002</v>
          </cell>
          <cell r="J5572">
            <v>345.39</v>
          </cell>
          <cell r="K5572">
            <v>37955</v>
          </cell>
          <cell r="N5572">
            <v>43.73</v>
          </cell>
          <cell r="O5572">
            <v>2235.91</v>
          </cell>
          <cell r="P5572">
            <v>2107.54</v>
          </cell>
          <cell r="Q5572">
            <v>2151.27</v>
          </cell>
          <cell r="R5572">
            <v>2192.1799999999998</v>
          </cell>
          <cell r="S5572">
            <v>2235.91</v>
          </cell>
          <cell r="T5572">
            <v>0</v>
          </cell>
          <cell r="U5572">
            <v>0</v>
          </cell>
          <cell r="V5572">
            <v>0</v>
          </cell>
          <cell r="W5572">
            <v>0</v>
          </cell>
          <cell r="X5572">
            <v>0</v>
          </cell>
          <cell r="Y5572">
            <v>0</v>
          </cell>
          <cell r="Z5572">
            <v>0</v>
          </cell>
          <cell r="AA5572">
            <v>0</v>
          </cell>
          <cell r="AB5572">
            <v>0</v>
          </cell>
          <cell r="AC5572">
            <v>0</v>
          </cell>
          <cell r="AD5572">
            <v>0</v>
          </cell>
          <cell r="AE5572">
            <v>0</v>
          </cell>
        </row>
        <row r="5573">
          <cell r="C5573" t="str">
            <v>S060400759</v>
          </cell>
          <cell r="D5573" t="str">
            <v>JOB-0758 JIG เชื่อม OUTLET CCX-0290</v>
          </cell>
          <cell r="F5573" t="str">
            <v>JV0311030</v>
          </cell>
          <cell r="G5573">
            <v>37955</v>
          </cell>
          <cell r="H5573">
            <v>1</v>
          </cell>
          <cell r="I5573">
            <v>2577</v>
          </cell>
          <cell r="J5573">
            <v>345</v>
          </cell>
          <cell r="K5573">
            <v>37955</v>
          </cell>
          <cell r="N5573">
            <v>43.65</v>
          </cell>
          <cell r="O5573">
            <v>2232</v>
          </cell>
          <cell r="P5573">
            <v>2103.86</v>
          </cell>
          <cell r="Q5573">
            <v>2147.5100000000002</v>
          </cell>
          <cell r="R5573">
            <v>2188.35</v>
          </cell>
          <cell r="S5573">
            <v>2232</v>
          </cell>
          <cell r="T5573">
            <v>0</v>
          </cell>
          <cell r="U5573">
            <v>0</v>
          </cell>
          <cell r="V5573">
            <v>0</v>
          </cell>
          <cell r="W5573">
            <v>0</v>
          </cell>
          <cell r="X5573">
            <v>0</v>
          </cell>
          <cell r="Y5573">
            <v>0</v>
          </cell>
          <cell r="Z5573">
            <v>0</v>
          </cell>
          <cell r="AA5573">
            <v>0</v>
          </cell>
          <cell r="AB5573">
            <v>0</v>
          </cell>
          <cell r="AC5573">
            <v>0</v>
          </cell>
          <cell r="AD5573">
            <v>0</v>
          </cell>
          <cell r="AE5573">
            <v>0</v>
          </cell>
        </row>
        <row r="5574">
          <cell r="C5574" t="str">
            <v>S060400760</v>
          </cell>
          <cell r="D5574" t="str">
            <v>JOB-0759 JIG OUTLET ECX-0730</v>
          </cell>
          <cell r="F5574" t="str">
            <v>JV0311030</v>
          </cell>
          <cell r="G5574">
            <v>37955</v>
          </cell>
          <cell r="H5574">
            <v>1</v>
          </cell>
          <cell r="I5574">
            <v>2700.9</v>
          </cell>
          <cell r="J5574">
            <v>361.43</v>
          </cell>
          <cell r="K5574">
            <v>37955</v>
          </cell>
          <cell r="N5574">
            <v>45.75</v>
          </cell>
          <cell r="O5574">
            <v>2339.4699999999998</v>
          </cell>
          <cell r="P5574">
            <v>2205.17</v>
          </cell>
          <cell r="Q5574">
            <v>2250.92</v>
          </cell>
          <cell r="R5574">
            <v>2293.7199999999998</v>
          </cell>
          <cell r="S5574">
            <v>2339.4699999999998</v>
          </cell>
          <cell r="T5574">
            <v>0</v>
          </cell>
          <cell r="U5574">
            <v>0</v>
          </cell>
          <cell r="V5574">
            <v>0</v>
          </cell>
          <cell r="W5574">
            <v>0</v>
          </cell>
          <cell r="X5574">
            <v>0</v>
          </cell>
          <cell r="Y5574">
            <v>0</v>
          </cell>
          <cell r="Z5574">
            <v>0</v>
          </cell>
          <cell r="AA5574">
            <v>0</v>
          </cell>
          <cell r="AB5574">
            <v>0</v>
          </cell>
          <cell r="AC5574">
            <v>0</v>
          </cell>
          <cell r="AD5574">
            <v>0</v>
          </cell>
          <cell r="AE5574">
            <v>0</v>
          </cell>
        </row>
        <row r="5575">
          <cell r="C5575" t="str">
            <v>S060400761</v>
          </cell>
          <cell r="D5575" t="str">
            <v>JOB-0764 JIG เชื่อม IN-OUT DXC-0607</v>
          </cell>
          <cell r="F5575" t="str">
            <v>JV0311030</v>
          </cell>
          <cell r="G5575">
            <v>37955</v>
          </cell>
          <cell r="H5575">
            <v>1</v>
          </cell>
          <cell r="I5575">
            <v>2552.1999999999998</v>
          </cell>
          <cell r="J5575">
            <v>341.71</v>
          </cell>
          <cell r="K5575">
            <v>37955</v>
          </cell>
          <cell r="N5575">
            <v>43.23</v>
          </cell>
          <cell r="O5575">
            <v>2210.4899999999998</v>
          </cell>
          <cell r="P5575">
            <v>2083.59</v>
          </cell>
          <cell r="Q5575">
            <v>2126.8200000000002</v>
          </cell>
          <cell r="R5575">
            <v>2167.2600000000002</v>
          </cell>
          <cell r="S5575">
            <v>2210.4899999999998</v>
          </cell>
          <cell r="T5575">
            <v>0</v>
          </cell>
          <cell r="U5575">
            <v>0</v>
          </cell>
          <cell r="V5575">
            <v>0</v>
          </cell>
          <cell r="W5575">
            <v>0</v>
          </cell>
          <cell r="X5575">
            <v>0</v>
          </cell>
          <cell r="Y5575">
            <v>0</v>
          </cell>
          <cell r="Z5575">
            <v>0</v>
          </cell>
          <cell r="AA5575">
            <v>0</v>
          </cell>
          <cell r="AB5575">
            <v>0</v>
          </cell>
          <cell r="AC5575">
            <v>0</v>
          </cell>
          <cell r="AD5575">
            <v>0</v>
          </cell>
          <cell r="AE5575">
            <v>0</v>
          </cell>
        </row>
        <row r="5576">
          <cell r="C5576" t="str">
            <v>S060400762</v>
          </cell>
          <cell r="D5576" t="str">
            <v>JOB-0765 JIG เชื่อม INLET ECA-0165</v>
          </cell>
          <cell r="F5576" t="str">
            <v>JV0311030</v>
          </cell>
          <cell r="G5576">
            <v>37955</v>
          </cell>
          <cell r="H5576">
            <v>1</v>
          </cell>
          <cell r="I5576">
            <v>11424.4</v>
          </cell>
          <cell r="J5576">
            <v>1528.89</v>
          </cell>
          <cell r="K5576">
            <v>37955</v>
          </cell>
          <cell r="N5576">
            <v>193.53</v>
          </cell>
          <cell r="O5576">
            <v>9895.51</v>
          </cell>
          <cell r="P5576">
            <v>9327.41</v>
          </cell>
          <cell r="Q5576">
            <v>9520.94</v>
          </cell>
          <cell r="R5576">
            <v>9701.98</v>
          </cell>
          <cell r="S5576">
            <v>9895.51</v>
          </cell>
          <cell r="T5576">
            <v>0</v>
          </cell>
          <cell r="U5576">
            <v>0</v>
          </cell>
          <cell r="V5576">
            <v>0</v>
          </cell>
          <cell r="W5576">
            <v>0</v>
          </cell>
          <cell r="X5576">
            <v>0</v>
          </cell>
          <cell r="Y5576">
            <v>0</v>
          </cell>
          <cell r="Z5576">
            <v>0</v>
          </cell>
          <cell r="AA5576">
            <v>0</v>
          </cell>
          <cell r="AB5576">
            <v>0</v>
          </cell>
          <cell r="AC5576">
            <v>0</v>
          </cell>
          <cell r="AD5576">
            <v>0</v>
          </cell>
          <cell r="AE5576">
            <v>0</v>
          </cell>
        </row>
        <row r="5577">
          <cell r="C5577" t="str">
            <v>S060400763</v>
          </cell>
          <cell r="D5577" t="str">
            <v>JOB-0813 JIG เชื่อมประกอบ AU-034</v>
          </cell>
          <cell r="F5577" t="str">
            <v>JV0311030</v>
          </cell>
          <cell r="G5577">
            <v>37955</v>
          </cell>
          <cell r="H5577">
            <v>1</v>
          </cell>
          <cell r="I5577">
            <v>2632.5</v>
          </cell>
          <cell r="J5577">
            <v>352.31</v>
          </cell>
          <cell r="K5577">
            <v>37955</v>
          </cell>
          <cell r="N5577">
            <v>44.59</v>
          </cell>
          <cell r="O5577">
            <v>2280.19</v>
          </cell>
          <cell r="P5577">
            <v>2149.29</v>
          </cell>
          <cell r="Q5577">
            <v>2193.88</v>
          </cell>
          <cell r="R5577">
            <v>2235.6</v>
          </cell>
          <cell r="S5577">
            <v>2280.19</v>
          </cell>
          <cell r="T5577">
            <v>0</v>
          </cell>
          <cell r="U5577">
            <v>0</v>
          </cell>
          <cell r="V5577">
            <v>0</v>
          </cell>
          <cell r="W5577">
            <v>0</v>
          </cell>
          <cell r="X5577">
            <v>0</v>
          </cell>
          <cell r="Y5577">
            <v>0</v>
          </cell>
          <cell r="Z5577">
            <v>0</v>
          </cell>
          <cell r="AA5577">
            <v>0</v>
          </cell>
          <cell r="AB5577">
            <v>0</v>
          </cell>
          <cell r="AC5577">
            <v>0</v>
          </cell>
          <cell r="AD5577">
            <v>0</v>
          </cell>
          <cell r="AE5577">
            <v>0</v>
          </cell>
        </row>
        <row r="5578">
          <cell r="C5578" t="str">
            <v>S060400764</v>
          </cell>
          <cell r="D5578" t="str">
            <v>JOB-03-11-04 ตัว STOPPER</v>
          </cell>
          <cell r="F5578" t="str">
            <v>JV0311030</v>
          </cell>
          <cell r="G5578">
            <v>37955</v>
          </cell>
          <cell r="H5578">
            <v>20</v>
          </cell>
          <cell r="I5578">
            <v>3899</v>
          </cell>
          <cell r="J5578">
            <v>521.83000000000004</v>
          </cell>
          <cell r="K5578">
            <v>37955</v>
          </cell>
          <cell r="N5578">
            <v>66.05</v>
          </cell>
          <cell r="O5578">
            <v>3377.17</v>
          </cell>
          <cell r="P5578">
            <v>3183.28</v>
          </cell>
          <cell r="Q5578">
            <v>3249.33</v>
          </cell>
          <cell r="R5578">
            <v>3311.12</v>
          </cell>
          <cell r="S5578">
            <v>3377.17</v>
          </cell>
          <cell r="T5578">
            <v>0</v>
          </cell>
          <cell r="U5578">
            <v>0</v>
          </cell>
          <cell r="V5578">
            <v>0</v>
          </cell>
          <cell r="W5578">
            <v>0</v>
          </cell>
          <cell r="X5578">
            <v>0</v>
          </cell>
          <cell r="Y5578">
            <v>0</v>
          </cell>
          <cell r="Z5578">
            <v>0</v>
          </cell>
          <cell r="AA5578">
            <v>0</v>
          </cell>
          <cell r="AB5578">
            <v>0</v>
          </cell>
          <cell r="AC5578">
            <v>0</v>
          </cell>
          <cell r="AD5578">
            <v>0</v>
          </cell>
          <cell r="AE5578">
            <v>0</v>
          </cell>
        </row>
        <row r="5579">
          <cell r="C5579" t="str">
            <v>S060400765</v>
          </cell>
          <cell r="D5579" t="str">
            <v>JOB-03-11-05 แกนเข็มดัดท่อ CU 5/16</v>
          </cell>
          <cell r="F5579" t="str">
            <v>JV0311030</v>
          </cell>
          <cell r="G5579">
            <v>37955</v>
          </cell>
          <cell r="H5579">
            <v>1</v>
          </cell>
          <cell r="I5579">
            <v>1072.8</v>
          </cell>
          <cell r="J5579">
            <v>143.59</v>
          </cell>
          <cell r="K5579">
            <v>37955</v>
          </cell>
          <cell r="N5579">
            <v>18.170000000000002</v>
          </cell>
          <cell r="O5579">
            <v>929.21</v>
          </cell>
          <cell r="P5579">
            <v>875.87</v>
          </cell>
          <cell r="Q5579">
            <v>894.04</v>
          </cell>
          <cell r="R5579">
            <v>911.04</v>
          </cell>
          <cell r="S5579">
            <v>929.21</v>
          </cell>
          <cell r="T5579">
            <v>0</v>
          </cell>
          <cell r="U5579">
            <v>0</v>
          </cell>
          <cell r="V5579">
            <v>0</v>
          </cell>
          <cell r="W5579">
            <v>0</v>
          </cell>
          <cell r="X5579">
            <v>0</v>
          </cell>
          <cell r="Y5579">
            <v>0</v>
          </cell>
          <cell r="Z5579">
            <v>0</v>
          </cell>
          <cell r="AA5579">
            <v>0</v>
          </cell>
          <cell r="AB5579">
            <v>0</v>
          </cell>
          <cell r="AC5579">
            <v>0</v>
          </cell>
          <cell r="AD5579">
            <v>0</v>
          </cell>
          <cell r="AE5579">
            <v>0</v>
          </cell>
        </row>
        <row r="5580">
          <cell r="C5580" t="str">
            <v>S060400766</v>
          </cell>
          <cell r="D5580" t="str">
            <v>JOB-0812 แกนเข็มดัดท่อ CU 5/16</v>
          </cell>
          <cell r="F5580" t="str">
            <v>JV0311030</v>
          </cell>
          <cell r="G5580">
            <v>37955</v>
          </cell>
          <cell r="H5580">
            <v>1</v>
          </cell>
          <cell r="I5580">
            <v>1193.3</v>
          </cell>
          <cell r="J5580">
            <v>159.69</v>
          </cell>
          <cell r="K5580">
            <v>37955</v>
          </cell>
          <cell r="N5580">
            <v>20.21</v>
          </cell>
          <cell r="O5580">
            <v>1033.6099999999999</v>
          </cell>
          <cell r="P5580">
            <v>974.28</v>
          </cell>
          <cell r="Q5580">
            <v>994.49</v>
          </cell>
          <cell r="R5580">
            <v>1013.4</v>
          </cell>
          <cell r="S5580">
            <v>1033.6099999999999</v>
          </cell>
          <cell r="T5580">
            <v>0</v>
          </cell>
          <cell r="U5580">
            <v>0</v>
          </cell>
          <cell r="V5580">
            <v>0</v>
          </cell>
          <cell r="W5580">
            <v>0</v>
          </cell>
          <cell r="X5580">
            <v>0</v>
          </cell>
          <cell r="Y5580">
            <v>0</v>
          </cell>
          <cell r="Z5580">
            <v>0</v>
          </cell>
          <cell r="AA5580">
            <v>0</v>
          </cell>
          <cell r="AB5580">
            <v>0</v>
          </cell>
          <cell r="AC5580">
            <v>0</v>
          </cell>
          <cell r="AD5580">
            <v>0</v>
          </cell>
          <cell r="AE5580">
            <v>0</v>
          </cell>
        </row>
        <row r="5581">
          <cell r="C5581" t="str">
            <v>S060400767</v>
          </cell>
          <cell r="D5581" t="str">
            <v>JOB-03-11-087 อุปกรณ์เทสรั่ว</v>
          </cell>
          <cell r="F5581" t="str">
            <v>JV0311030</v>
          </cell>
          <cell r="G5581">
            <v>37955</v>
          </cell>
          <cell r="H5581">
            <v>64</v>
          </cell>
          <cell r="I5581">
            <v>2871.7</v>
          </cell>
          <cell r="J5581">
            <v>384.22</v>
          </cell>
          <cell r="K5581">
            <v>37955</v>
          </cell>
          <cell r="N5581">
            <v>48.65</v>
          </cell>
          <cell r="O5581">
            <v>2487.48</v>
          </cell>
          <cell r="P5581">
            <v>2344.67</v>
          </cell>
          <cell r="Q5581">
            <v>2393.3200000000002</v>
          </cell>
          <cell r="R5581">
            <v>2438.83</v>
          </cell>
          <cell r="S5581">
            <v>2487.48</v>
          </cell>
          <cell r="T5581">
            <v>0</v>
          </cell>
          <cell r="U5581">
            <v>0</v>
          </cell>
          <cell r="V5581">
            <v>0</v>
          </cell>
          <cell r="W5581">
            <v>0</v>
          </cell>
          <cell r="X5581">
            <v>0</v>
          </cell>
          <cell r="Y5581">
            <v>0</v>
          </cell>
          <cell r="Z5581">
            <v>0</v>
          </cell>
          <cell r="AA5581">
            <v>0</v>
          </cell>
          <cell r="AB5581">
            <v>0</v>
          </cell>
          <cell r="AC5581">
            <v>0</v>
          </cell>
          <cell r="AD5581">
            <v>0</v>
          </cell>
          <cell r="AE5581">
            <v>0</v>
          </cell>
        </row>
        <row r="5582">
          <cell r="C5582" t="str">
            <v>S060400768</v>
          </cell>
          <cell r="D5582" t="str">
            <v>JOB-0569 JIG เชื่อมประกอบ COIL ECX-1005</v>
          </cell>
          <cell r="F5582" t="str">
            <v>JV0311030</v>
          </cell>
          <cell r="G5582">
            <v>37955</v>
          </cell>
          <cell r="H5582">
            <v>1</v>
          </cell>
          <cell r="I5582">
            <v>7961.5</v>
          </cell>
          <cell r="J5582">
            <v>1065.45</v>
          </cell>
          <cell r="K5582">
            <v>37955</v>
          </cell>
          <cell r="N5582">
            <v>134.87</v>
          </cell>
          <cell r="O5582">
            <v>6896.05</v>
          </cell>
          <cell r="P5582">
            <v>6500.14</v>
          </cell>
          <cell r="Q5582">
            <v>6635.01</v>
          </cell>
          <cell r="R5582">
            <v>6761.18</v>
          </cell>
          <cell r="S5582">
            <v>6896.05</v>
          </cell>
          <cell r="T5582">
            <v>0</v>
          </cell>
          <cell r="U5582">
            <v>0</v>
          </cell>
          <cell r="V5582">
            <v>0</v>
          </cell>
          <cell r="W5582">
            <v>0</v>
          </cell>
          <cell r="X5582">
            <v>0</v>
          </cell>
          <cell r="Y5582">
            <v>0</v>
          </cell>
          <cell r="Z5582">
            <v>0</v>
          </cell>
          <cell r="AA5582">
            <v>0</v>
          </cell>
          <cell r="AB5582">
            <v>0</v>
          </cell>
          <cell r="AC5582">
            <v>0</v>
          </cell>
          <cell r="AD5582">
            <v>0</v>
          </cell>
          <cell r="AE5582">
            <v>0</v>
          </cell>
        </row>
        <row r="5583">
          <cell r="C5583" t="str">
            <v>S060400769</v>
          </cell>
          <cell r="D5583" t="str">
            <v>JOB-0803 อุปกรณ์เทสรั่ว ECA-245</v>
          </cell>
          <cell r="F5583" t="str">
            <v>JV0311030</v>
          </cell>
          <cell r="G5583">
            <v>37955</v>
          </cell>
          <cell r="H5583">
            <v>4</v>
          </cell>
          <cell r="I5583">
            <v>2994.41</v>
          </cell>
          <cell r="J5583">
            <v>400.93</v>
          </cell>
          <cell r="K5583">
            <v>37955</v>
          </cell>
          <cell r="N5583">
            <v>50.72</v>
          </cell>
          <cell r="O5583">
            <v>2593.48</v>
          </cell>
          <cell r="P5583">
            <v>2444.59</v>
          </cell>
          <cell r="Q5583">
            <v>2495.31</v>
          </cell>
          <cell r="R5583">
            <v>2542.7600000000002</v>
          </cell>
          <cell r="S5583">
            <v>2593.48</v>
          </cell>
          <cell r="T5583">
            <v>0</v>
          </cell>
          <cell r="U5583">
            <v>0</v>
          </cell>
          <cell r="V5583">
            <v>0</v>
          </cell>
          <cell r="W5583">
            <v>0</v>
          </cell>
          <cell r="X5583">
            <v>0</v>
          </cell>
          <cell r="Y5583">
            <v>0</v>
          </cell>
          <cell r="Z5583">
            <v>0</v>
          </cell>
          <cell r="AA5583">
            <v>0</v>
          </cell>
          <cell r="AB5583">
            <v>0</v>
          </cell>
          <cell r="AC5583">
            <v>0</v>
          </cell>
          <cell r="AD5583">
            <v>0</v>
          </cell>
          <cell r="AE5583">
            <v>0</v>
          </cell>
        </row>
        <row r="5584">
          <cell r="C5584" t="str">
            <v>S060400770</v>
          </cell>
          <cell r="D5584" t="str">
            <v>JOB-0804 อุปกรณ์เทสรั่ว CCA-0137</v>
          </cell>
          <cell r="F5584" t="str">
            <v>JV0311030</v>
          </cell>
          <cell r="G5584">
            <v>37955</v>
          </cell>
          <cell r="H5584">
            <v>4</v>
          </cell>
          <cell r="I5584">
            <v>1165.8</v>
          </cell>
          <cell r="J5584">
            <v>156.12</v>
          </cell>
          <cell r="K5584">
            <v>37955</v>
          </cell>
          <cell r="N5584">
            <v>19.75</v>
          </cell>
          <cell r="O5584">
            <v>1009.68</v>
          </cell>
          <cell r="P5584">
            <v>951.71</v>
          </cell>
          <cell r="Q5584">
            <v>971.46</v>
          </cell>
          <cell r="R5584">
            <v>989.93</v>
          </cell>
          <cell r="S5584">
            <v>1009.68</v>
          </cell>
          <cell r="T5584">
            <v>0</v>
          </cell>
          <cell r="U5584">
            <v>0</v>
          </cell>
          <cell r="V5584">
            <v>0</v>
          </cell>
          <cell r="W5584">
            <v>0</v>
          </cell>
          <cell r="X5584">
            <v>0</v>
          </cell>
          <cell r="Y5584">
            <v>0</v>
          </cell>
          <cell r="Z5584">
            <v>0</v>
          </cell>
          <cell r="AA5584">
            <v>0</v>
          </cell>
          <cell r="AB5584">
            <v>0</v>
          </cell>
          <cell r="AC5584">
            <v>0</v>
          </cell>
          <cell r="AD5584">
            <v>0</v>
          </cell>
          <cell r="AE5584">
            <v>0</v>
          </cell>
        </row>
        <row r="5585">
          <cell r="C5585" t="str">
            <v>S060800325</v>
          </cell>
          <cell r="D5585" t="str">
            <v>JOB-0470 JIG เชื่อมประกอบ BLOWER SET</v>
          </cell>
          <cell r="F5585" t="str">
            <v>JV0311030</v>
          </cell>
          <cell r="G5585">
            <v>37955</v>
          </cell>
          <cell r="H5585">
            <v>1</v>
          </cell>
          <cell r="I5585">
            <v>1471</v>
          </cell>
          <cell r="J5585">
            <v>196.82</v>
          </cell>
          <cell r="K5585">
            <v>37955</v>
          </cell>
          <cell r="N5585">
            <v>24.92</v>
          </cell>
          <cell r="O5585">
            <v>1274.18</v>
          </cell>
          <cell r="P5585">
            <v>1201.03</v>
          </cell>
          <cell r="Q5585">
            <v>1225.95</v>
          </cell>
          <cell r="R5585">
            <v>1249.26</v>
          </cell>
          <cell r="S5585">
            <v>1274.18</v>
          </cell>
          <cell r="T5585">
            <v>0</v>
          </cell>
          <cell r="U5585">
            <v>0</v>
          </cell>
          <cell r="V5585">
            <v>0</v>
          </cell>
          <cell r="W5585">
            <v>0</v>
          </cell>
          <cell r="X5585">
            <v>0</v>
          </cell>
          <cell r="Y5585">
            <v>0</v>
          </cell>
          <cell r="Z5585">
            <v>0</v>
          </cell>
          <cell r="AA5585">
            <v>0</v>
          </cell>
          <cell r="AB5585">
            <v>0</v>
          </cell>
          <cell r="AC5585">
            <v>0</v>
          </cell>
          <cell r="AD5585">
            <v>0</v>
          </cell>
          <cell r="AE5585">
            <v>0</v>
          </cell>
        </row>
        <row r="5586">
          <cell r="C5586" t="str">
            <v>S060800326</v>
          </cell>
          <cell r="D5586" t="str">
            <v>JOB-0475 JIG ดัดท่อปั้มถ้วยท่อ 1/4</v>
          </cell>
          <cell r="F5586" t="str">
            <v>JV0311030</v>
          </cell>
          <cell r="G5586">
            <v>37955</v>
          </cell>
          <cell r="H5586">
            <v>1</v>
          </cell>
          <cell r="I5586">
            <v>3133</v>
          </cell>
          <cell r="J5586">
            <v>419.3</v>
          </cell>
          <cell r="K5586">
            <v>37955</v>
          </cell>
          <cell r="N5586">
            <v>53.07</v>
          </cell>
          <cell r="O5586">
            <v>2713.7</v>
          </cell>
          <cell r="P5586">
            <v>2557.91</v>
          </cell>
          <cell r="Q5586">
            <v>2610.98</v>
          </cell>
          <cell r="R5586">
            <v>2660.63</v>
          </cell>
          <cell r="S5586">
            <v>2713.7</v>
          </cell>
          <cell r="T5586">
            <v>0</v>
          </cell>
          <cell r="U5586">
            <v>0</v>
          </cell>
          <cell r="V5586">
            <v>0</v>
          </cell>
          <cell r="W5586">
            <v>0</v>
          </cell>
          <cell r="X5586">
            <v>0</v>
          </cell>
          <cell r="Y5586">
            <v>0</v>
          </cell>
          <cell r="Z5586">
            <v>0</v>
          </cell>
          <cell r="AA5586">
            <v>0</v>
          </cell>
          <cell r="AB5586">
            <v>0</v>
          </cell>
          <cell r="AC5586">
            <v>0</v>
          </cell>
          <cell r="AD5586">
            <v>0</v>
          </cell>
          <cell r="AE5586">
            <v>0</v>
          </cell>
        </row>
        <row r="5587">
          <cell r="C5587" t="str">
            <v>S060800327</v>
          </cell>
          <cell r="D5587" t="str">
            <v>JOB-0527 JIG ปั้มท่อ 1/2 3/4</v>
          </cell>
          <cell r="F5587" t="str">
            <v>JV0311030</v>
          </cell>
          <cell r="G5587">
            <v>37955</v>
          </cell>
          <cell r="H5587">
            <v>2</v>
          </cell>
          <cell r="I5587">
            <v>6507</v>
          </cell>
          <cell r="J5587">
            <v>870.91</v>
          </cell>
          <cell r="K5587">
            <v>37955</v>
          </cell>
          <cell r="N5587">
            <v>110.23</v>
          </cell>
          <cell r="O5587">
            <v>5636.09</v>
          </cell>
          <cell r="P5587">
            <v>5312.51</v>
          </cell>
          <cell r="Q5587">
            <v>5422.74</v>
          </cell>
          <cell r="R5587">
            <v>5525.86</v>
          </cell>
          <cell r="S5587">
            <v>5636.09</v>
          </cell>
          <cell r="T5587">
            <v>0</v>
          </cell>
          <cell r="U5587">
            <v>0</v>
          </cell>
          <cell r="V5587">
            <v>0</v>
          </cell>
          <cell r="W5587">
            <v>0</v>
          </cell>
          <cell r="X5587">
            <v>0</v>
          </cell>
          <cell r="Y5587">
            <v>0</v>
          </cell>
          <cell r="Z5587">
            <v>0</v>
          </cell>
          <cell r="AA5587">
            <v>0</v>
          </cell>
          <cell r="AB5587">
            <v>0</v>
          </cell>
          <cell r="AC5587">
            <v>0</v>
          </cell>
          <cell r="AD5587">
            <v>0</v>
          </cell>
          <cell r="AE5587">
            <v>0</v>
          </cell>
        </row>
        <row r="5588">
          <cell r="C5588" t="str">
            <v>S060800328</v>
          </cell>
          <cell r="D5588" t="str">
            <v>JOB-0545 JIG ปั้มท่อ 5/8 รู 10MM</v>
          </cell>
          <cell r="F5588" t="str">
            <v>JV0311030</v>
          </cell>
          <cell r="G5588">
            <v>37955</v>
          </cell>
          <cell r="H5588">
            <v>1</v>
          </cell>
          <cell r="I5588">
            <v>1446</v>
          </cell>
          <cell r="J5588">
            <v>193.54</v>
          </cell>
          <cell r="K5588">
            <v>37955</v>
          </cell>
          <cell r="N5588">
            <v>24.5</v>
          </cell>
          <cell r="O5588">
            <v>1252.46</v>
          </cell>
          <cell r="P5588">
            <v>1180.55</v>
          </cell>
          <cell r="Q5588">
            <v>1205.05</v>
          </cell>
          <cell r="R5588">
            <v>1227.96</v>
          </cell>
          <cell r="S5588">
            <v>1252.46</v>
          </cell>
          <cell r="T5588">
            <v>0</v>
          </cell>
          <cell r="U5588">
            <v>0</v>
          </cell>
          <cell r="V5588">
            <v>0</v>
          </cell>
          <cell r="W5588">
            <v>0</v>
          </cell>
          <cell r="X5588">
            <v>0</v>
          </cell>
          <cell r="Y5588">
            <v>0</v>
          </cell>
          <cell r="Z5588">
            <v>0</v>
          </cell>
          <cell r="AA5588">
            <v>0</v>
          </cell>
          <cell r="AB5588">
            <v>0</v>
          </cell>
          <cell r="AC5588">
            <v>0</v>
          </cell>
          <cell r="AD5588">
            <v>0</v>
          </cell>
          <cell r="AE5588">
            <v>0</v>
          </cell>
        </row>
        <row r="5589">
          <cell r="C5589" t="str">
            <v>S060800329</v>
          </cell>
          <cell r="D5589" t="str">
            <v>JOB-03-11-03 THYRISTOR</v>
          </cell>
          <cell r="F5589" t="str">
            <v>JV0311030</v>
          </cell>
          <cell r="G5589">
            <v>37955</v>
          </cell>
          <cell r="H5589">
            <v>6</v>
          </cell>
          <cell r="I5589">
            <v>2985.2</v>
          </cell>
          <cell r="J5589">
            <v>399.47</v>
          </cell>
          <cell r="K5589">
            <v>37955</v>
          </cell>
          <cell r="N5589">
            <v>50.57</v>
          </cell>
          <cell r="O5589">
            <v>2585.73</v>
          </cell>
          <cell r="P5589">
            <v>2437.2800000000002</v>
          </cell>
          <cell r="Q5589">
            <v>2487.85</v>
          </cell>
          <cell r="R5589">
            <v>2535.16</v>
          </cell>
          <cell r="S5589">
            <v>2585.73</v>
          </cell>
          <cell r="T5589">
            <v>0</v>
          </cell>
          <cell r="U5589">
            <v>0</v>
          </cell>
          <cell r="V5589">
            <v>0</v>
          </cell>
          <cell r="W5589">
            <v>0</v>
          </cell>
          <cell r="X5589">
            <v>0</v>
          </cell>
          <cell r="Y5589">
            <v>0</v>
          </cell>
          <cell r="Z5589">
            <v>0</v>
          </cell>
          <cell r="AA5589">
            <v>0</v>
          </cell>
          <cell r="AB5589">
            <v>0</v>
          </cell>
          <cell r="AC5589">
            <v>0</v>
          </cell>
          <cell r="AD5589">
            <v>0</v>
          </cell>
          <cell r="AE5589">
            <v>0</v>
          </cell>
        </row>
        <row r="5590">
          <cell r="C5590" t="str">
            <v>S060800330</v>
          </cell>
          <cell r="D5590" t="str">
            <v>JOB-03-11-05 COUPPLING</v>
          </cell>
          <cell r="F5590" t="str">
            <v>JV0311030</v>
          </cell>
          <cell r="G5590">
            <v>37955</v>
          </cell>
          <cell r="H5590">
            <v>6</v>
          </cell>
          <cell r="I5590">
            <v>2077.6999999999998</v>
          </cell>
          <cell r="J5590">
            <v>278.12</v>
          </cell>
          <cell r="K5590">
            <v>37955</v>
          </cell>
          <cell r="N5590">
            <v>35.200000000000003</v>
          </cell>
          <cell r="O5590">
            <v>1799.58</v>
          </cell>
          <cell r="P5590">
            <v>1696.25</v>
          </cell>
          <cell r="Q5590">
            <v>1731.45</v>
          </cell>
          <cell r="R5590">
            <v>1764.38</v>
          </cell>
          <cell r="S5590">
            <v>1799.58</v>
          </cell>
          <cell r="T5590">
            <v>0</v>
          </cell>
          <cell r="U5590">
            <v>0</v>
          </cell>
          <cell r="V5590">
            <v>0</v>
          </cell>
          <cell r="W5590">
            <v>0</v>
          </cell>
          <cell r="X5590">
            <v>0</v>
          </cell>
          <cell r="Y5590">
            <v>0</v>
          </cell>
          <cell r="Z5590">
            <v>0</v>
          </cell>
          <cell r="AA5590">
            <v>0</v>
          </cell>
          <cell r="AB5590">
            <v>0</v>
          </cell>
          <cell r="AC5590">
            <v>0</v>
          </cell>
          <cell r="AD5590">
            <v>0</v>
          </cell>
          <cell r="AE5590">
            <v>0</v>
          </cell>
        </row>
        <row r="5591">
          <cell r="C5591" t="str">
            <v>S049900474</v>
          </cell>
          <cell r="D5591" t="str">
            <v>DVD PIONEER DV 566K</v>
          </cell>
          <cell r="E5591" t="str">
            <v>P</v>
          </cell>
          <cell r="F5591" t="str">
            <v>PV63231588</v>
          </cell>
          <cell r="G5591">
            <v>37956</v>
          </cell>
          <cell r="H5591">
            <v>1</v>
          </cell>
          <cell r="I5591">
            <v>5598.13</v>
          </cell>
          <cell r="J5591">
            <v>752.41</v>
          </cell>
          <cell r="K5591">
            <v>37956</v>
          </cell>
          <cell r="N5591">
            <v>94.83</v>
          </cell>
          <cell r="O5591">
            <v>4845.72</v>
          </cell>
          <cell r="P5591">
            <v>4567.3500000000004</v>
          </cell>
          <cell r="Q5591">
            <v>4662.18</v>
          </cell>
          <cell r="R5591">
            <v>4750.8900000000003</v>
          </cell>
          <cell r="S5591">
            <v>4845.72</v>
          </cell>
          <cell r="T5591">
            <v>0</v>
          </cell>
          <cell r="U5591">
            <v>0</v>
          </cell>
          <cell r="V5591">
            <v>0</v>
          </cell>
          <cell r="W5591">
            <v>0</v>
          </cell>
          <cell r="X5591">
            <v>0</v>
          </cell>
          <cell r="Y5591">
            <v>0</v>
          </cell>
          <cell r="Z5591">
            <v>0</v>
          </cell>
          <cell r="AA5591">
            <v>0</v>
          </cell>
          <cell r="AB5591">
            <v>0</v>
          </cell>
          <cell r="AC5591">
            <v>0</v>
          </cell>
          <cell r="AD5591">
            <v>0</v>
          </cell>
          <cell r="AE5591">
            <v>0</v>
          </cell>
        </row>
        <row r="5592">
          <cell r="C5592" t="str">
            <v>S070800040</v>
          </cell>
          <cell r="D5592" t="str">
            <v>แม่พิมพ์ทำ ABS ขึ้นรูป งานตัวอย่าง</v>
          </cell>
          <cell r="F5592" t="str">
            <v>RR0312056</v>
          </cell>
          <cell r="G5592">
            <v>37963</v>
          </cell>
          <cell r="H5592">
            <v>1</v>
          </cell>
          <cell r="I5592">
            <v>8000</v>
          </cell>
          <cell r="J5592">
            <v>1105.69</v>
          </cell>
          <cell r="K5592">
            <v>37963</v>
          </cell>
          <cell r="N5592">
            <v>135.52000000000001</v>
          </cell>
          <cell r="O5592">
            <v>6894.31</v>
          </cell>
          <cell r="P5592">
            <v>6496.49</v>
          </cell>
          <cell r="Q5592">
            <v>6632.01</v>
          </cell>
          <cell r="R5592">
            <v>6758.79</v>
          </cell>
          <cell r="S5592">
            <v>6894.31</v>
          </cell>
          <cell r="T5592">
            <v>0</v>
          </cell>
          <cell r="U5592">
            <v>0</v>
          </cell>
          <cell r="V5592">
            <v>0</v>
          </cell>
          <cell r="W5592">
            <v>0</v>
          </cell>
          <cell r="X5592">
            <v>0</v>
          </cell>
          <cell r="Y5592">
            <v>0</v>
          </cell>
          <cell r="Z5592">
            <v>0</v>
          </cell>
          <cell r="AA5592">
            <v>0</v>
          </cell>
          <cell r="AB5592">
            <v>0</v>
          </cell>
          <cell r="AC5592">
            <v>0</v>
          </cell>
          <cell r="AD5592">
            <v>0</v>
          </cell>
          <cell r="AE5592">
            <v>0</v>
          </cell>
        </row>
        <row r="5593">
          <cell r="C5593" t="str">
            <v>S049900475</v>
          </cell>
          <cell r="D5593" t="str">
            <v>เครื่องสัญญาณเตือนภัยไฟไหม้ พร้อมเครื่องดูดควัน</v>
          </cell>
          <cell r="F5593" t="str">
            <v>RR0312173</v>
          </cell>
          <cell r="G5593">
            <v>37972</v>
          </cell>
          <cell r="H5593">
            <v>1</v>
          </cell>
          <cell r="I5593">
            <v>9650</v>
          </cell>
          <cell r="J5593">
            <v>1381.36</v>
          </cell>
          <cell r="K5593">
            <v>37972</v>
          </cell>
          <cell r="N5593">
            <v>163.47</v>
          </cell>
          <cell r="O5593">
            <v>8268.64</v>
          </cell>
          <cell r="P5593">
            <v>7788.78</v>
          </cell>
          <cell r="Q5593">
            <v>7952.25</v>
          </cell>
          <cell r="R5593">
            <v>8105.17</v>
          </cell>
          <cell r="S5593">
            <v>8268.64</v>
          </cell>
          <cell r="T5593">
            <v>0</v>
          </cell>
          <cell r="U5593">
            <v>0</v>
          </cell>
          <cell r="V5593">
            <v>0</v>
          </cell>
          <cell r="W5593">
            <v>0</v>
          </cell>
          <cell r="X5593">
            <v>0</v>
          </cell>
          <cell r="Y5593">
            <v>0</v>
          </cell>
          <cell r="Z5593">
            <v>0</v>
          </cell>
          <cell r="AA5593">
            <v>0</v>
          </cell>
          <cell r="AB5593">
            <v>0</v>
          </cell>
          <cell r="AC5593">
            <v>0</v>
          </cell>
          <cell r="AD5593">
            <v>0</v>
          </cell>
          <cell r="AE5593">
            <v>0</v>
          </cell>
        </row>
        <row r="5594">
          <cell r="C5594" t="str">
            <v>S049900476</v>
          </cell>
          <cell r="D5594" t="str">
            <v>ลำโพง 10" ใช้ในห้องประชุม</v>
          </cell>
          <cell r="F5594" t="str">
            <v>JV0312021</v>
          </cell>
          <cell r="G5594">
            <v>37959</v>
          </cell>
          <cell r="H5594">
            <v>1</v>
          </cell>
          <cell r="I5594">
            <v>2890</v>
          </cell>
          <cell r="J5594">
            <v>393.03</v>
          </cell>
          <cell r="K5594">
            <v>37959</v>
          </cell>
          <cell r="N5594">
            <v>48.96</v>
          </cell>
          <cell r="O5594">
            <v>2496.9699999999998</v>
          </cell>
          <cell r="P5594">
            <v>2353.25</v>
          </cell>
          <cell r="Q5594">
            <v>2402.21</v>
          </cell>
          <cell r="R5594">
            <v>2448.0100000000002</v>
          </cell>
          <cell r="S5594">
            <v>2496.9699999999998</v>
          </cell>
          <cell r="T5594">
            <v>0</v>
          </cell>
          <cell r="U5594">
            <v>0</v>
          </cell>
          <cell r="V5594">
            <v>0</v>
          </cell>
          <cell r="W5594">
            <v>0</v>
          </cell>
          <cell r="X5594">
            <v>0</v>
          </cell>
          <cell r="Y5594">
            <v>0</v>
          </cell>
          <cell r="Z5594">
            <v>0</v>
          </cell>
          <cell r="AA5594">
            <v>0</v>
          </cell>
          <cell r="AB5594">
            <v>0</v>
          </cell>
          <cell r="AC5594">
            <v>0</v>
          </cell>
          <cell r="AD5594">
            <v>0</v>
          </cell>
          <cell r="AE5594">
            <v>0</v>
          </cell>
        </row>
        <row r="5595">
          <cell r="C5595" t="str">
            <v>S060900027</v>
          </cell>
          <cell r="D5595" t="str">
            <v>JOB-016/0799 หัวเข็ม 7.73-7.75mm</v>
          </cell>
          <cell r="E5595" t="str">
            <v>J</v>
          </cell>
          <cell r="F5595" t="str">
            <v>JV0312145</v>
          </cell>
          <cell r="G5595">
            <v>37986</v>
          </cell>
          <cell r="H5595">
            <v>100</v>
          </cell>
          <cell r="I5595">
            <v>19714.759999999998</v>
          </cell>
          <cell r="J5595">
            <v>2973.38</v>
          </cell>
          <cell r="K5595">
            <v>37986</v>
          </cell>
          <cell r="N5595">
            <v>333.97</v>
          </cell>
          <cell r="O5595">
            <v>16741.38</v>
          </cell>
          <cell r="P5595">
            <v>15761.02</v>
          </cell>
          <cell r="Q5595">
            <v>16094.99</v>
          </cell>
          <cell r="R5595">
            <v>16407.41</v>
          </cell>
          <cell r="S5595">
            <v>16741.38</v>
          </cell>
          <cell r="T5595">
            <v>0</v>
          </cell>
          <cell r="U5595">
            <v>0</v>
          </cell>
          <cell r="V5595">
            <v>0</v>
          </cell>
          <cell r="W5595">
            <v>0</v>
          </cell>
          <cell r="X5595">
            <v>0</v>
          </cell>
          <cell r="Y5595">
            <v>0</v>
          </cell>
          <cell r="Z5595">
            <v>0</v>
          </cell>
          <cell r="AA5595">
            <v>0</v>
          </cell>
          <cell r="AB5595">
            <v>0</v>
          </cell>
          <cell r="AC5595">
            <v>0</v>
          </cell>
          <cell r="AD5595">
            <v>0</v>
          </cell>
          <cell r="AE5595">
            <v>0</v>
          </cell>
        </row>
        <row r="5596">
          <cell r="C5596" t="str">
            <v>S060900028</v>
          </cell>
          <cell r="D5596" t="str">
            <v>JOB-016/0799 หัวเข็ม  6.94-6.96ทท</v>
          </cell>
          <cell r="F5596" t="str">
            <v>JV0312145</v>
          </cell>
          <cell r="G5596">
            <v>37986</v>
          </cell>
          <cell r="H5596">
            <v>100</v>
          </cell>
          <cell r="I5596">
            <v>19768.52</v>
          </cell>
          <cell r="J5596">
            <v>2981.6</v>
          </cell>
          <cell r="K5596">
            <v>37986</v>
          </cell>
          <cell r="N5596">
            <v>334.88</v>
          </cell>
          <cell r="O5596">
            <v>16786.919999999998</v>
          </cell>
          <cell r="P5596">
            <v>15803.89</v>
          </cell>
          <cell r="Q5596">
            <v>16138.77</v>
          </cell>
          <cell r="R5596">
            <v>16452.04</v>
          </cell>
          <cell r="S5596">
            <v>16786.919999999998</v>
          </cell>
          <cell r="T5596">
            <v>0</v>
          </cell>
          <cell r="U5596">
            <v>0</v>
          </cell>
          <cell r="V5596">
            <v>0</v>
          </cell>
          <cell r="W5596">
            <v>0</v>
          </cell>
          <cell r="X5596">
            <v>0</v>
          </cell>
          <cell r="Y5596">
            <v>0</v>
          </cell>
          <cell r="Z5596">
            <v>0</v>
          </cell>
          <cell r="AA5596">
            <v>0</v>
          </cell>
          <cell r="AB5596">
            <v>0</v>
          </cell>
          <cell r="AC5596">
            <v>0</v>
          </cell>
          <cell r="AD5596">
            <v>0</v>
          </cell>
          <cell r="AE5596">
            <v>0</v>
          </cell>
        </row>
        <row r="5597">
          <cell r="C5597" t="str">
            <v>S060900029</v>
          </cell>
          <cell r="D5597" t="str">
            <v>JOB-017/0818 หัวเข็ม 9.42-9.44mm</v>
          </cell>
          <cell r="F5597" t="str">
            <v>JV0312145</v>
          </cell>
          <cell r="G5597">
            <v>37986</v>
          </cell>
          <cell r="H5597">
            <v>50</v>
          </cell>
          <cell r="I5597">
            <v>9896.02</v>
          </cell>
          <cell r="J5597">
            <v>1492.5</v>
          </cell>
          <cell r="K5597">
            <v>37986</v>
          </cell>
          <cell r="N5597">
            <v>167.64</v>
          </cell>
          <cell r="O5597">
            <v>8403.52</v>
          </cell>
          <cell r="P5597">
            <v>7911.42</v>
          </cell>
          <cell r="Q5597">
            <v>8079.06</v>
          </cell>
          <cell r="R5597">
            <v>8235.8799999999992</v>
          </cell>
          <cell r="S5597">
            <v>8403.52</v>
          </cell>
          <cell r="T5597">
            <v>0</v>
          </cell>
          <cell r="U5597">
            <v>0</v>
          </cell>
          <cell r="V5597">
            <v>0</v>
          </cell>
          <cell r="W5597">
            <v>0</v>
          </cell>
          <cell r="X5597">
            <v>0</v>
          </cell>
          <cell r="Y5597">
            <v>0</v>
          </cell>
          <cell r="Z5597">
            <v>0</v>
          </cell>
          <cell r="AA5597">
            <v>0</v>
          </cell>
          <cell r="AB5597">
            <v>0</v>
          </cell>
          <cell r="AC5597">
            <v>0</v>
          </cell>
          <cell r="AD5597">
            <v>0</v>
          </cell>
          <cell r="AE5597">
            <v>0</v>
          </cell>
        </row>
        <row r="5598">
          <cell r="C5598" t="str">
            <v>S060800331</v>
          </cell>
          <cell r="D5598" t="str">
            <v>JOB-017/0810 อุปกรณ์เทสรั่ว</v>
          </cell>
          <cell r="F5598" t="str">
            <v>JV0312145</v>
          </cell>
          <cell r="G5598">
            <v>37986</v>
          </cell>
          <cell r="H5598">
            <v>5</v>
          </cell>
          <cell r="I5598">
            <v>1877.34</v>
          </cell>
          <cell r="J5598">
            <v>283.14</v>
          </cell>
          <cell r="K5598">
            <v>37986</v>
          </cell>
          <cell r="N5598">
            <v>31.8</v>
          </cell>
          <cell r="O5598">
            <v>1594.2</v>
          </cell>
          <cell r="P5598">
            <v>1500.85</v>
          </cell>
          <cell r="Q5598">
            <v>1532.65</v>
          </cell>
          <cell r="R5598">
            <v>1562.4</v>
          </cell>
          <cell r="S5598">
            <v>1594.2</v>
          </cell>
          <cell r="T5598">
            <v>0</v>
          </cell>
          <cell r="U5598">
            <v>0</v>
          </cell>
          <cell r="V5598">
            <v>0</v>
          </cell>
          <cell r="W5598">
            <v>0</v>
          </cell>
          <cell r="X5598">
            <v>0</v>
          </cell>
          <cell r="Y5598">
            <v>0</v>
          </cell>
          <cell r="Z5598">
            <v>0</v>
          </cell>
          <cell r="AA5598">
            <v>0</v>
          </cell>
          <cell r="AB5598">
            <v>0</v>
          </cell>
          <cell r="AC5598">
            <v>0</v>
          </cell>
          <cell r="AD5598">
            <v>0</v>
          </cell>
          <cell r="AE5598">
            <v>0</v>
          </cell>
        </row>
        <row r="5599">
          <cell r="C5599" t="str">
            <v>S049900477</v>
          </cell>
          <cell r="D5599" t="str">
            <v>PHILIPS MONITOR 17" 107E CRT</v>
          </cell>
          <cell r="F5599" t="str">
            <v>RR0401222</v>
          </cell>
          <cell r="G5599">
            <v>38009</v>
          </cell>
          <cell r="H5599">
            <v>1</v>
          </cell>
          <cell r="I5599">
            <v>3900</v>
          </cell>
          <cell r="J5599">
            <v>637.12</v>
          </cell>
          <cell r="K5599">
            <v>38009</v>
          </cell>
          <cell r="N5599">
            <v>66.069999999999993</v>
          </cell>
          <cell r="O5599">
            <v>3262.88</v>
          </cell>
          <cell r="P5599">
            <v>3068.94</v>
          </cell>
          <cell r="Q5599">
            <v>3135.01</v>
          </cell>
          <cell r="R5599">
            <v>3196.81</v>
          </cell>
          <cell r="S5599">
            <v>3262.88</v>
          </cell>
          <cell r="T5599">
            <v>0</v>
          </cell>
          <cell r="U5599">
            <v>0</v>
          </cell>
          <cell r="V5599">
            <v>0</v>
          </cell>
          <cell r="W5599">
            <v>0</v>
          </cell>
          <cell r="X5599">
            <v>0</v>
          </cell>
          <cell r="Y5599">
            <v>0</v>
          </cell>
          <cell r="Z5599">
            <v>0</v>
          </cell>
          <cell r="AA5599">
            <v>0</v>
          </cell>
          <cell r="AB5599">
            <v>0</v>
          </cell>
          <cell r="AC5599">
            <v>0</v>
          </cell>
          <cell r="AD5599">
            <v>0</v>
          </cell>
          <cell r="AE5599">
            <v>0</v>
          </cell>
        </row>
        <row r="5600">
          <cell r="C5600" t="str">
            <v>S069900146</v>
          </cell>
          <cell r="D5600" t="str">
            <v>มอเตอร์ 1/2 HP 4P MITSUBISHI</v>
          </cell>
          <cell r="F5600" t="str">
            <v>RR0401275</v>
          </cell>
          <cell r="G5600">
            <v>38015</v>
          </cell>
          <cell r="H5600">
            <v>1</v>
          </cell>
          <cell r="I5600">
            <v>1820</v>
          </cell>
          <cell r="J5600">
            <v>303.20999999999998</v>
          </cell>
          <cell r="K5600">
            <v>38015</v>
          </cell>
          <cell r="N5600">
            <v>30.83</v>
          </cell>
          <cell r="O5600">
            <v>1516.79</v>
          </cell>
          <cell r="P5600">
            <v>1426.29</v>
          </cell>
          <cell r="Q5600">
            <v>1457.12</v>
          </cell>
          <cell r="R5600">
            <v>1485.96</v>
          </cell>
          <cell r="S5600">
            <v>1516.79</v>
          </cell>
          <cell r="T5600">
            <v>0</v>
          </cell>
          <cell r="U5600">
            <v>0</v>
          </cell>
          <cell r="V5600">
            <v>0</v>
          </cell>
          <cell r="W5600">
            <v>0</v>
          </cell>
          <cell r="X5600">
            <v>0</v>
          </cell>
          <cell r="Y5600">
            <v>0</v>
          </cell>
          <cell r="Z5600">
            <v>0</v>
          </cell>
          <cell r="AA5600">
            <v>0</v>
          </cell>
          <cell r="AB5600">
            <v>0</v>
          </cell>
          <cell r="AC5600">
            <v>0</v>
          </cell>
          <cell r="AD5600">
            <v>0</v>
          </cell>
          <cell r="AE5600">
            <v>0</v>
          </cell>
        </row>
        <row r="5601">
          <cell r="C5601" t="str">
            <v>S070201248</v>
          </cell>
          <cell r="D5601" t="str">
            <v>JOB017/0816 พิมพ์เจาะรู 5mm เจาะ 4mm</v>
          </cell>
          <cell r="F5601" t="str">
            <v>JV0401024</v>
          </cell>
          <cell r="G5601">
            <v>37987</v>
          </cell>
          <cell r="H5601">
            <v>1</v>
          </cell>
          <cell r="I5601">
            <v>60367.38</v>
          </cell>
          <cell r="J5601">
            <v>9137.6299999999992</v>
          </cell>
          <cell r="K5601">
            <v>37987</v>
          </cell>
          <cell r="N5601">
            <v>1022.62</v>
          </cell>
          <cell r="O5601">
            <v>51229.75</v>
          </cell>
          <cell r="P5601">
            <v>48227.87</v>
          </cell>
          <cell r="Q5601">
            <v>49250.49</v>
          </cell>
          <cell r="R5601">
            <v>50207.13</v>
          </cell>
          <cell r="S5601">
            <v>51229.75</v>
          </cell>
          <cell r="T5601">
            <v>0</v>
          </cell>
          <cell r="U5601">
            <v>0</v>
          </cell>
          <cell r="V5601">
            <v>0</v>
          </cell>
          <cell r="W5601">
            <v>0</v>
          </cell>
          <cell r="X5601">
            <v>0</v>
          </cell>
          <cell r="Y5601">
            <v>0</v>
          </cell>
          <cell r="Z5601">
            <v>0</v>
          </cell>
          <cell r="AA5601">
            <v>0</v>
          </cell>
          <cell r="AB5601">
            <v>0</v>
          </cell>
          <cell r="AC5601">
            <v>0</v>
          </cell>
          <cell r="AD5601">
            <v>0</v>
          </cell>
          <cell r="AE5601">
            <v>0</v>
          </cell>
        </row>
        <row r="5602">
          <cell r="C5602" t="str">
            <v>S060200318</v>
          </cell>
          <cell r="D5602" t="str">
            <v>JOB 017/0826 ทำหัว SPOT</v>
          </cell>
          <cell r="F5602" t="str">
            <v>JV0401024</v>
          </cell>
          <cell r="G5602">
            <v>37987</v>
          </cell>
          <cell r="H5602">
            <v>1</v>
          </cell>
          <cell r="I5602">
            <v>3012.5</v>
          </cell>
          <cell r="J5602">
            <v>456.01</v>
          </cell>
          <cell r="K5602">
            <v>37987</v>
          </cell>
          <cell r="N5602">
            <v>51.03</v>
          </cell>
          <cell r="O5602">
            <v>2556.4899999999998</v>
          </cell>
          <cell r="P5602">
            <v>2406.69</v>
          </cell>
          <cell r="Q5602">
            <v>2457.7199999999998</v>
          </cell>
          <cell r="R5602">
            <v>2505.46</v>
          </cell>
          <cell r="S5602">
            <v>2556.4899999999998</v>
          </cell>
          <cell r="T5602">
            <v>0</v>
          </cell>
          <cell r="U5602">
            <v>0</v>
          </cell>
          <cell r="V5602">
            <v>0</v>
          </cell>
          <cell r="W5602">
            <v>0</v>
          </cell>
          <cell r="X5602">
            <v>0</v>
          </cell>
          <cell r="Y5602">
            <v>0</v>
          </cell>
          <cell r="Z5602">
            <v>0</v>
          </cell>
          <cell r="AA5602">
            <v>0</v>
          </cell>
          <cell r="AB5602">
            <v>0</v>
          </cell>
          <cell r="AC5602">
            <v>0</v>
          </cell>
          <cell r="AD5602">
            <v>0</v>
          </cell>
          <cell r="AE5602">
            <v>0</v>
          </cell>
        </row>
        <row r="5603">
          <cell r="C5603" t="str">
            <v>S060200319</v>
          </cell>
          <cell r="D5603" t="str">
            <v>JOB 014/0828 ทำ STID ยึดพิมพ์</v>
          </cell>
          <cell r="F5603" t="str">
            <v>JV0401024</v>
          </cell>
          <cell r="G5603">
            <v>37987</v>
          </cell>
          <cell r="H5603">
            <v>30</v>
          </cell>
          <cell r="I5603">
            <v>19231</v>
          </cell>
          <cell r="J5603">
            <v>2911</v>
          </cell>
          <cell r="K5603">
            <v>37987</v>
          </cell>
          <cell r="N5603">
            <v>325.77</v>
          </cell>
          <cell r="O5603">
            <v>16320</v>
          </cell>
          <cell r="P5603">
            <v>15363.71</v>
          </cell>
          <cell r="Q5603">
            <v>15689.48</v>
          </cell>
          <cell r="R5603">
            <v>15994.23</v>
          </cell>
          <cell r="S5603">
            <v>16320</v>
          </cell>
          <cell r="T5603">
            <v>0</v>
          </cell>
          <cell r="U5603">
            <v>0</v>
          </cell>
          <cell r="V5603">
            <v>0</v>
          </cell>
          <cell r="W5603">
            <v>0</v>
          </cell>
          <cell r="X5603">
            <v>0</v>
          </cell>
          <cell r="Y5603">
            <v>0</v>
          </cell>
          <cell r="Z5603">
            <v>0</v>
          </cell>
          <cell r="AA5603">
            <v>0</v>
          </cell>
          <cell r="AB5603">
            <v>0</v>
          </cell>
          <cell r="AC5603">
            <v>0</v>
          </cell>
          <cell r="AD5603">
            <v>0</v>
          </cell>
          <cell r="AE5603">
            <v>0</v>
          </cell>
        </row>
        <row r="5604">
          <cell r="C5604" t="str">
            <v>S060300612</v>
          </cell>
          <cell r="D5604" t="str">
            <v>JOB 017/0823 ทำชุดกดพิมพ์</v>
          </cell>
          <cell r="F5604" t="str">
            <v>JV0401024</v>
          </cell>
          <cell r="G5604">
            <v>37987</v>
          </cell>
          <cell r="H5604">
            <v>3</v>
          </cell>
          <cell r="I5604">
            <v>5560.89</v>
          </cell>
          <cell r="J5604">
            <v>841.76</v>
          </cell>
          <cell r="K5604">
            <v>37987</v>
          </cell>
          <cell r="N5604">
            <v>94.2</v>
          </cell>
          <cell r="O5604">
            <v>4719.13</v>
          </cell>
          <cell r="P5604">
            <v>4442.6099999999997</v>
          </cell>
          <cell r="Q5604">
            <v>4536.8100000000004</v>
          </cell>
          <cell r="R5604">
            <v>4624.93</v>
          </cell>
          <cell r="S5604">
            <v>4719.13</v>
          </cell>
          <cell r="T5604">
            <v>0</v>
          </cell>
          <cell r="U5604">
            <v>0</v>
          </cell>
          <cell r="V5604">
            <v>0</v>
          </cell>
          <cell r="W5604">
            <v>0</v>
          </cell>
          <cell r="X5604">
            <v>0</v>
          </cell>
          <cell r="Y5604">
            <v>0</v>
          </cell>
          <cell r="Z5604">
            <v>0</v>
          </cell>
          <cell r="AA5604">
            <v>0</v>
          </cell>
          <cell r="AB5604">
            <v>0</v>
          </cell>
          <cell r="AC5604">
            <v>0</v>
          </cell>
          <cell r="AD5604">
            <v>0</v>
          </cell>
          <cell r="AE5604">
            <v>0</v>
          </cell>
        </row>
        <row r="5605">
          <cell r="C5605" t="str">
            <v>S060200320</v>
          </cell>
          <cell r="D5605" t="str">
            <v>JOB 017/0829 ทำใบมีดใหม่</v>
          </cell>
          <cell r="F5605" t="str">
            <v>JV0401024</v>
          </cell>
          <cell r="G5605">
            <v>38017</v>
          </cell>
          <cell r="H5605">
            <v>2</v>
          </cell>
          <cell r="I5605">
            <v>22300.17</v>
          </cell>
          <cell r="J5605">
            <v>3741.03</v>
          </cell>
          <cell r="K5605">
            <v>38017</v>
          </cell>
          <cell r="N5605">
            <v>377.76</v>
          </cell>
          <cell r="O5605">
            <v>18559.14</v>
          </cell>
          <cell r="P5605">
            <v>17450.23</v>
          </cell>
          <cell r="Q5605">
            <v>17827.990000000002</v>
          </cell>
          <cell r="R5605">
            <v>18181.38</v>
          </cell>
          <cell r="S5605">
            <v>18559.14</v>
          </cell>
          <cell r="T5605">
            <v>0</v>
          </cell>
          <cell r="U5605">
            <v>0</v>
          </cell>
          <cell r="V5605">
            <v>0</v>
          </cell>
          <cell r="W5605">
            <v>0</v>
          </cell>
          <cell r="X5605">
            <v>0</v>
          </cell>
          <cell r="Y5605">
            <v>0</v>
          </cell>
          <cell r="Z5605">
            <v>0</v>
          </cell>
          <cell r="AA5605">
            <v>0</v>
          </cell>
          <cell r="AB5605">
            <v>0</v>
          </cell>
          <cell r="AC5605">
            <v>0</v>
          </cell>
          <cell r="AD5605">
            <v>0</v>
          </cell>
          <cell r="AE5605">
            <v>0</v>
          </cell>
        </row>
        <row r="5606">
          <cell r="C5606" t="str">
            <v>S060400771</v>
          </cell>
          <cell r="D5606" t="str">
            <v>JOB017/0830 ทำ JIG เชื่อม IN-OUT CCX-778-779</v>
          </cell>
          <cell r="F5606" t="str">
            <v>JV0401024</v>
          </cell>
          <cell r="G5606">
            <v>38017</v>
          </cell>
          <cell r="H5606">
            <v>1</v>
          </cell>
          <cell r="I5606">
            <v>6671.67</v>
          </cell>
          <cell r="J5606">
            <v>1119.18</v>
          </cell>
          <cell r="K5606">
            <v>38017</v>
          </cell>
          <cell r="N5606">
            <v>113.02</v>
          </cell>
          <cell r="O5606">
            <v>5552.49</v>
          </cell>
          <cell r="P5606">
            <v>5220.72</v>
          </cell>
          <cell r="Q5606">
            <v>5333.74</v>
          </cell>
          <cell r="R5606">
            <v>5439.47</v>
          </cell>
          <cell r="S5606">
            <v>5552.49</v>
          </cell>
          <cell r="T5606">
            <v>0</v>
          </cell>
          <cell r="U5606">
            <v>0</v>
          </cell>
          <cell r="V5606">
            <v>0</v>
          </cell>
          <cell r="W5606">
            <v>0</v>
          </cell>
          <cell r="X5606">
            <v>0</v>
          </cell>
          <cell r="Y5606">
            <v>0</v>
          </cell>
          <cell r="Z5606">
            <v>0</v>
          </cell>
          <cell r="AA5606">
            <v>0</v>
          </cell>
          <cell r="AB5606">
            <v>0</v>
          </cell>
          <cell r="AC5606">
            <v>0</v>
          </cell>
          <cell r="AD5606">
            <v>0</v>
          </cell>
          <cell r="AE5606">
            <v>0</v>
          </cell>
        </row>
        <row r="5607">
          <cell r="C5607" t="str">
            <v>S060400772</v>
          </cell>
          <cell r="D5607" t="str">
            <v>JOB017/0832 JIG เจาะงาน EX-1029</v>
          </cell>
          <cell r="F5607" t="str">
            <v>JV0401024</v>
          </cell>
          <cell r="G5607">
            <v>38017</v>
          </cell>
          <cell r="H5607">
            <v>1</v>
          </cell>
          <cell r="I5607">
            <v>6761.32</v>
          </cell>
          <cell r="J5607">
            <v>1134.3</v>
          </cell>
          <cell r="K5607">
            <v>38017</v>
          </cell>
          <cell r="N5607">
            <v>114.54</v>
          </cell>
          <cell r="O5607">
            <v>5627.02</v>
          </cell>
          <cell r="P5607">
            <v>5290.79</v>
          </cell>
          <cell r="Q5607">
            <v>5405.33</v>
          </cell>
          <cell r="R5607">
            <v>5512.48</v>
          </cell>
          <cell r="S5607">
            <v>5627.02</v>
          </cell>
          <cell r="T5607">
            <v>0</v>
          </cell>
          <cell r="U5607">
            <v>0</v>
          </cell>
          <cell r="V5607">
            <v>0</v>
          </cell>
          <cell r="W5607">
            <v>0</v>
          </cell>
          <cell r="X5607">
            <v>0</v>
          </cell>
          <cell r="Y5607">
            <v>0</v>
          </cell>
          <cell r="Z5607">
            <v>0</v>
          </cell>
          <cell r="AA5607">
            <v>0</v>
          </cell>
          <cell r="AB5607">
            <v>0</v>
          </cell>
          <cell r="AC5607">
            <v>0</v>
          </cell>
          <cell r="AD5607">
            <v>0</v>
          </cell>
          <cell r="AE5607">
            <v>0</v>
          </cell>
        </row>
        <row r="5608">
          <cell r="C5608" t="str">
            <v>S060400773</v>
          </cell>
          <cell r="D5608" t="str">
            <v>ทำ JIG เชื่อมประกอบ OUT-LET ECA-267</v>
          </cell>
          <cell r="F5608" t="str">
            <v>JV0401024</v>
          </cell>
          <cell r="G5608">
            <v>38017</v>
          </cell>
          <cell r="H5608">
            <v>1</v>
          </cell>
          <cell r="I5608">
            <v>3834.15</v>
          </cell>
          <cell r="J5608">
            <v>643.15</v>
          </cell>
          <cell r="K5608">
            <v>38017</v>
          </cell>
          <cell r="N5608">
            <v>64.95</v>
          </cell>
          <cell r="O5608">
            <v>3191</v>
          </cell>
          <cell r="P5608">
            <v>3000.34</v>
          </cell>
          <cell r="Q5608">
            <v>3065.29</v>
          </cell>
          <cell r="R5608">
            <v>3126.05</v>
          </cell>
          <cell r="S5608">
            <v>3191</v>
          </cell>
          <cell r="T5608">
            <v>0</v>
          </cell>
          <cell r="U5608">
            <v>0</v>
          </cell>
          <cell r="V5608">
            <v>0</v>
          </cell>
          <cell r="W5608">
            <v>0</v>
          </cell>
          <cell r="X5608">
            <v>0</v>
          </cell>
          <cell r="Y5608">
            <v>0</v>
          </cell>
          <cell r="Z5608">
            <v>0</v>
          </cell>
          <cell r="AA5608">
            <v>0</v>
          </cell>
          <cell r="AB5608">
            <v>0</v>
          </cell>
          <cell r="AC5608">
            <v>0</v>
          </cell>
          <cell r="AD5608">
            <v>0</v>
          </cell>
          <cell r="AE5608">
            <v>0</v>
          </cell>
        </row>
        <row r="5609">
          <cell r="C5609" t="str">
            <v>S060400774</v>
          </cell>
          <cell r="D5609" t="str">
            <v>ทำ JIG ปรับแต่ง JIG เจาะ OUTLET EX-1029</v>
          </cell>
          <cell r="F5609" t="str">
            <v>JV0401024</v>
          </cell>
          <cell r="G5609">
            <v>38017</v>
          </cell>
          <cell r="H5609">
            <v>1</v>
          </cell>
          <cell r="I5609">
            <v>723</v>
          </cell>
          <cell r="J5609">
            <v>121.37</v>
          </cell>
          <cell r="K5609">
            <v>38017</v>
          </cell>
          <cell r="N5609">
            <v>12.25</v>
          </cell>
          <cell r="O5609">
            <v>601.63</v>
          </cell>
          <cell r="P5609">
            <v>565.66999999999996</v>
          </cell>
          <cell r="Q5609">
            <v>577.91999999999996</v>
          </cell>
          <cell r="R5609">
            <v>589.38</v>
          </cell>
          <cell r="S5609">
            <v>601.63</v>
          </cell>
          <cell r="T5609">
            <v>0</v>
          </cell>
          <cell r="U5609">
            <v>0</v>
          </cell>
          <cell r="V5609">
            <v>0</v>
          </cell>
          <cell r="W5609">
            <v>0</v>
          </cell>
          <cell r="X5609">
            <v>0</v>
          </cell>
          <cell r="Y5609">
            <v>0</v>
          </cell>
          <cell r="Z5609">
            <v>0</v>
          </cell>
          <cell r="AA5609">
            <v>0</v>
          </cell>
          <cell r="AB5609">
            <v>0</v>
          </cell>
          <cell r="AC5609">
            <v>0</v>
          </cell>
          <cell r="AD5609">
            <v>0</v>
          </cell>
          <cell r="AE5609">
            <v>0</v>
          </cell>
        </row>
        <row r="5610">
          <cell r="C5610" t="str">
            <v>S060400775</v>
          </cell>
          <cell r="D5610" t="str">
            <v>JOB017/0838 ทำมนท่อ 3/8</v>
          </cell>
          <cell r="F5610" t="str">
            <v>JV0401024</v>
          </cell>
          <cell r="G5610">
            <v>38017</v>
          </cell>
          <cell r="H5610">
            <v>2</v>
          </cell>
          <cell r="I5610">
            <v>5552.6</v>
          </cell>
          <cell r="J5610">
            <v>931.41</v>
          </cell>
          <cell r="K5610">
            <v>38017</v>
          </cell>
          <cell r="N5610">
            <v>94.06</v>
          </cell>
          <cell r="O5610">
            <v>4621.1899999999996</v>
          </cell>
          <cell r="P5610">
            <v>4345.08</v>
          </cell>
          <cell r="Q5610">
            <v>4439.1400000000003</v>
          </cell>
          <cell r="R5610">
            <v>4527.13</v>
          </cell>
          <cell r="S5610">
            <v>4621.1899999999996</v>
          </cell>
          <cell r="T5610">
            <v>0</v>
          </cell>
          <cell r="U5610">
            <v>0</v>
          </cell>
          <cell r="V5610">
            <v>0</v>
          </cell>
          <cell r="W5610">
            <v>0</v>
          </cell>
          <cell r="X5610">
            <v>0</v>
          </cell>
          <cell r="Y5610">
            <v>0</v>
          </cell>
          <cell r="Z5610">
            <v>0</v>
          </cell>
          <cell r="AA5610">
            <v>0</v>
          </cell>
          <cell r="AB5610">
            <v>0</v>
          </cell>
          <cell r="AC5610">
            <v>0</v>
          </cell>
          <cell r="AD5610">
            <v>0</v>
          </cell>
          <cell r="AE5610">
            <v>0</v>
          </cell>
        </row>
        <row r="5611">
          <cell r="C5611" t="str">
            <v>S060400776</v>
          </cell>
          <cell r="D5611" t="str">
            <v>JOB017/0840 ทำการปรับแต่ง JIG ดัด 3/4 R27</v>
          </cell>
          <cell r="F5611" t="str">
            <v>JV0401024</v>
          </cell>
          <cell r="G5611">
            <v>38017</v>
          </cell>
          <cell r="H5611">
            <v>1</v>
          </cell>
          <cell r="I5611">
            <v>1957.15</v>
          </cell>
          <cell r="J5611">
            <v>328.51</v>
          </cell>
          <cell r="K5611">
            <v>38017</v>
          </cell>
          <cell r="N5611">
            <v>33.15</v>
          </cell>
          <cell r="O5611">
            <v>1628.64</v>
          </cell>
          <cell r="P5611">
            <v>1531.33</v>
          </cell>
          <cell r="Q5611">
            <v>1564.48</v>
          </cell>
          <cell r="R5611">
            <v>1595.49</v>
          </cell>
          <cell r="S5611">
            <v>1628.64</v>
          </cell>
          <cell r="T5611">
            <v>0</v>
          </cell>
          <cell r="U5611">
            <v>0</v>
          </cell>
          <cell r="V5611">
            <v>0</v>
          </cell>
          <cell r="W5611">
            <v>0</v>
          </cell>
          <cell r="X5611">
            <v>0</v>
          </cell>
          <cell r="Y5611">
            <v>0</v>
          </cell>
          <cell r="Z5611">
            <v>0</v>
          </cell>
          <cell r="AA5611">
            <v>0</v>
          </cell>
          <cell r="AB5611">
            <v>0</v>
          </cell>
          <cell r="AC5611">
            <v>0</v>
          </cell>
          <cell r="AD5611">
            <v>0</v>
          </cell>
          <cell r="AE5611">
            <v>0</v>
          </cell>
        </row>
        <row r="5612">
          <cell r="C5612" t="str">
            <v>S060400777</v>
          </cell>
          <cell r="D5612" t="str">
            <v>JOB017/0841 ทำ JIG เจาะ IN-OUT CCX-778-779</v>
          </cell>
          <cell r="F5612" t="str">
            <v>JV0401024</v>
          </cell>
          <cell r="G5612">
            <v>38017</v>
          </cell>
          <cell r="H5612">
            <v>1</v>
          </cell>
          <cell r="I5612">
            <v>305.51</v>
          </cell>
          <cell r="J5612">
            <v>51.22</v>
          </cell>
          <cell r="K5612">
            <v>38017</v>
          </cell>
          <cell r="N5612">
            <v>5.18</v>
          </cell>
          <cell r="O5612">
            <v>254.29</v>
          </cell>
          <cell r="P5612">
            <v>239.09</v>
          </cell>
          <cell r="Q5612">
            <v>244.27</v>
          </cell>
          <cell r="R5612">
            <v>249.11</v>
          </cell>
          <cell r="S5612">
            <v>254.29</v>
          </cell>
          <cell r="T5612">
            <v>0</v>
          </cell>
          <cell r="U5612">
            <v>0</v>
          </cell>
          <cell r="V5612">
            <v>0</v>
          </cell>
          <cell r="W5612">
            <v>0</v>
          </cell>
          <cell r="X5612">
            <v>0</v>
          </cell>
          <cell r="Y5612">
            <v>0</v>
          </cell>
          <cell r="Z5612">
            <v>0</v>
          </cell>
          <cell r="AA5612">
            <v>0</v>
          </cell>
          <cell r="AB5612">
            <v>0</v>
          </cell>
          <cell r="AC5612">
            <v>0</v>
          </cell>
          <cell r="AD5612">
            <v>0</v>
          </cell>
          <cell r="AE5612">
            <v>0</v>
          </cell>
        </row>
        <row r="5613">
          <cell r="C5613" t="str">
            <v>S060300609</v>
          </cell>
          <cell r="D5613" t="str">
            <v>JOB017/818</v>
          </cell>
          <cell r="F5613" t="str">
            <v>JV0401024</v>
          </cell>
          <cell r="G5613">
            <v>38017</v>
          </cell>
          <cell r="H5613">
            <v>50</v>
          </cell>
          <cell r="I5613">
            <v>2727.25</v>
          </cell>
          <cell r="J5613">
            <v>457.46</v>
          </cell>
          <cell r="K5613">
            <v>38017</v>
          </cell>
          <cell r="N5613">
            <v>46.2</v>
          </cell>
          <cell r="O5613">
            <v>2269.79</v>
          </cell>
          <cell r="P5613">
            <v>2134.17</v>
          </cell>
          <cell r="Q5613">
            <v>2180.37</v>
          </cell>
          <cell r="R5613">
            <v>2223.59</v>
          </cell>
          <cell r="S5613">
            <v>2269.79</v>
          </cell>
          <cell r="T5613">
            <v>0</v>
          </cell>
          <cell r="U5613">
            <v>0</v>
          </cell>
          <cell r="V5613">
            <v>0</v>
          </cell>
          <cell r="W5613">
            <v>0</v>
          </cell>
          <cell r="X5613">
            <v>0</v>
          </cell>
          <cell r="Y5613">
            <v>0</v>
          </cell>
          <cell r="Z5613">
            <v>0</v>
          </cell>
          <cell r="AA5613">
            <v>0</v>
          </cell>
          <cell r="AB5613">
            <v>0</v>
          </cell>
          <cell r="AC5613">
            <v>0</v>
          </cell>
          <cell r="AD5613">
            <v>0</v>
          </cell>
          <cell r="AE5613">
            <v>0</v>
          </cell>
        </row>
        <row r="5614">
          <cell r="C5614" t="str">
            <v>S060300610</v>
          </cell>
          <cell r="D5614" t="str">
            <v>JOB017/0818 หัวเข็ม 9.22-9.23MM</v>
          </cell>
          <cell r="F5614" t="str">
            <v>JV0401024</v>
          </cell>
          <cell r="G5614">
            <v>38017</v>
          </cell>
          <cell r="H5614">
            <v>50</v>
          </cell>
          <cell r="I5614">
            <v>3329.75</v>
          </cell>
          <cell r="J5614">
            <v>558.48</v>
          </cell>
          <cell r="K5614">
            <v>38017</v>
          </cell>
          <cell r="N5614">
            <v>56.41</v>
          </cell>
          <cell r="O5614">
            <v>2771.27</v>
          </cell>
          <cell r="P5614">
            <v>2605.6799999999998</v>
          </cell>
          <cell r="Q5614">
            <v>2662.09</v>
          </cell>
          <cell r="R5614">
            <v>2714.86</v>
          </cell>
          <cell r="S5614">
            <v>2771.27</v>
          </cell>
          <cell r="T5614">
            <v>0</v>
          </cell>
          <cell r="U5614">
            <v>0</v>
          </cell>
          <cell r="V5614">
            <v>0</v>
          </cell>
          <cell r="W5614">
            <v>0</v>
          </cell>
          <cell r="X5614">
            <v>0</v>
          </cell>
          <cell r="Y5614">
            <v>0</v>
          </cell>
          <cell r="Z5614">
            <v>0</v>
          </cell>
          <cell r="AA5614">
            <v>0</v>
          </cell>
          <cell r="AB5614">
            <v>0</v>
          </cell>
          <cell r="AC5614">
            <v>0</v>
          </cell>
          <cell r="AD5614">
            <v>0</v>
          </cell>
          <cell r="AE5614">
            <v>0</v>
          </cell>
        </row>
        <row r="5615">
          <cell r="C5615" t="str">
            <v>S060300611</v>
          </cell>
          <cell r="D5615" t="str">
            <v>JOB017/0818 หัวเข็ม 9.32 -9.35MM</v>
          </cell>
          <cell r="F5615" t="str">
            <v>JV0401024</v>
          </cell>
          <cell r="G5615">
            <v>38017</v>
          </cell>
          <cell r="H5615">
            <v>50</v>
          </cell>
          <cell r="I5615">
            <v>2847.75</v>
          </cell>
          <cell r="J5615">
            <v>477.85</v>
          </cell>
          <cell r="K5615">
            <v>38017</v>
          </cell>
          <cell r="N5615">
            <v>48.24</v>
          </cell>
          <cell r="O5615">
            <v>2369.9</v>
          </cell>
          <cell r="P5615">
            <v>2228.29</v>
          </cell>
          <cell r="Q5615">
            <v>2276.5300000000002</v>
          </cell>
          <cell r="R5615">
            <v>2321.66</v>
          </cell>
          <cell r="S5615">
            <v>2369.9</v>
          </cell>
          <cell r="T5615">
            <v>0</v>
          </cell>
          <cell r="U5615">
            <v>0</v>
          </cell>
          <cell r="V5615">
            <v>0</v>
          </cell>
          <cell r="W5615">
            <v>0</v>
          </cell>
          <cell r="X5615">
            <v>0</v>
          </cell>
          <cell r="Y5615">
            <v>0</v>
          </cell>
          <cell r="Z5615">
            <v>0</v>
          </cell>
          <cell r="AA5615">
            <v>0</v>
          </cell>
          <cell r="AB5615">
            <v>0</v>
          </cell>
          <cell r="AC5615">
            <v>0</v>
          </cell>
          <cell r="AD5615">
            <v>0</v>
          </cell>
          <cell r="AE5615">
            <v>0</v>
          </cell>
        </row>
        <row r="5616">
          <cell r="C5616" t="str">
            <v>S060400778</v>
          </cell>
          <cell r="D5616" t="str">
            <v>JOB017/0825 ทำ JIG เชื่อมแต่งปลาย IN-OUT EX-1029</v>
          </cell>
          <cell r="F5616" t="str">
            <v>JV0401024</v>
          </cell>
          <cell r="G5616">
            <v>38017</v>
          </cell>
          <cell r="H5616">
            <v>1</v>
          </cell>
          <cell r="I5616">
            <v>11522.98</v>
          </cell>
          <cell r="J5616">
            <v>1933.15</v>
          </cell>
          <cell r="K5616">
            <v>38017</v>
          </cell>
          <cell r="N5616">
            <v>195.2</v>
          </cell>
          <cell r="O5616">
            <v>9589.83</v>
          </cell>
          <cell r="P5616">
            <v>9016.83</v>
          </cell>
          <cell r="Q5616">
            <v>9212.0300000000007</v>
          </cell>
          <cell r="R5616">
            <v>9394.6299999999992</v>
          </cell>
          <cell r="S5616">
            <v>9589.83</v>
          </cell>
          <cell r="T5616">
            <v>0</v>
          </cell>
          <cell r="U5616">
            <v>0</v>
          </cell>
          <cell r="V5616">
            <v>0</v>
          </cell>
          <cell r="W5616">
            <v>0</v>
          </cell>
          <cell r="X5616">
            <v>0</v>
          </cell>
          <cell r="Y5616">
            <v>0</v>
          </cell>
          <cell r="Z5616">
            <v>0</v>
          </cell>
          <cell r="AA5616">
            <v>0</v>
          </cell>
          <cell r="AB5616">
            <v>0</v>
          </cell>
          <cell r="AC5616">
            <v>0</v>
          </cell>
          <cell r="AD5616">
            <v>0</v>
          </cell>
          <cell r="AE5616">
            <v>0</v>
          </cell>
        </row>
        <row r="5617">
          <cell r="C5617" t="str">
            <v>S060400779</v>
          </cell>
          <cell r="D5617" t="str">
            <v>JOB017/0847 ทำหัวเทสรุ่น ECA-118</v>
          </cell>
          <cell r="F5617" t="str">
            <v>JV0401024</v>
          </cell>
          <cell r="G5617">
            <v>38017</v>
          </cell>
          <cell r="H5617">
            <v>5</v>
          </cell>
          <cell r="I5617">
            <v>3498.2</v>
          </cell>
          <cell r="J5617">
            <v>586.92999999999995</v>
          </cell>
          <cell r="K5617">
            <v>38017</v>
          </cell>
          <cell r="N5617">
            <v>59.26</v>
          </cell>
          <cell r="O5617">
            <v>2911.27</v>
          </cell>
          <cell r="P5617">
            <v>2737.31</v>
          </cell>
          <cell r="Q5617">
            <v>2796.57</v>
          </cell>
          <cell r="R5617">
            <v>2852.01</v>
          </cell>
          <cell r="S5617">
            <v>2911.27</v>
          </cell>
          <cell r="T5617">
            <v>0</v>
          </cell>
          <cell r="U5617">
            <v>0</v>
          </cell>
          <cell r="V5617">
            <v>0</v>
          </cell>
          <cell r="W5617">
            <v>0</v>
          </cell>
          <cell r="X5617">
            <v>0</v>
          </cell>
          <cell r="Y5617">
            <v>0</v>
          </cell>
          <cell r="Z5617">
            <v>0</v>
          </cell>
          <cell r="AA5617">
            <v>0</v>
          </cell>
          <cell r="AB5617">
            <v>0</v>
          </cell>
          <cell r="AC5617">
            <v>0</v>
          </cell>
          <cell r="AD5617">
            <v>0</v>
          </cell>
          <cell r="AE5617">
            <v>0</v>
          </cell>
        </row>
        <row r="5618">
          <cell r="C5618" t="str">
            <v>S049900479</v>
          </cell>
          <cell r="D5618" t="str">
            <v>มอเตอร์มิตซูบิชิ 7.5 HP 4P</v>
          </cell>
          <cell r="F5618" t="str">
            <v>RR0402277</v>
          </cell>
          <cell r="G5618">
            <v>38040</v>
          </cell>
          <cell r="H5618">
            <v>1</v>
          </cell>
          <cell r="I5618">
            <v>6800</v>
          </cell>
          <cell r="J5618">
            <v>1226.17</v>
          </cell>
          <cell r="K5618">
            <v>38040</v>
          </cell>
          <cell r="N5618">
            <v>115.19</v>
          </cell>
          <cell r="O5618">
            <v>5573.83</v>
          </cell>
          <cell r="P5618">
            <v>5235.6899999999996</v>
          </cell>
          <cell r="Q5618">
            <v>5350.88</v>
          </cell>
          <cell r="R5618">
            <v>5458.64</v>
          </cell>
          <cell r="S5618">
            <v>5573.83</v>
          </cell>
          <cell r="T5618">
            <v>0</v>
          </cell>
          <cell r="U5618">
            <v>0</v>
          </cell>
          <cell r="V5618">
            <v>0</v>
          </cell>
          <cell r="W5618">
            <v>0</v>
          </cell>
          <cell r="X5618">
            <v>0</v>
          </cell>
          <cell r="Y5618">
            <v>0</v>
          </cell>
          <cell r="Z5618">
            <v>0</v>
          </cell>
          <cell r="AA5618">
            <v>0</v>
          </cell>
          <cell r="AB5618">
            <v>0</v>
          </cell>
          <cell r="AC5618">
            <v>0</v>
          </cell>
          <cell r="AD5618">
            <v>0</v>
          </cell>
          <cell r="AE5618">
            <v>0</v>
          </cell>
        </row>
        <row r="5619">
          <cell r="C5619" t="str">
            <v>H047000428</v>
          </cell>
          <cell r="D5619" t="str">
            <v>PROJECTOR BEND MODEL PB6100 เครื่องฉายสไลด์</v>
          </cell>
          <cell r="F5619" t="str">
            <v>RR0402351</v>
          </cell>
          <cell r="G5619">
            <v>38043</v>
          </cell>
          <cell r="H5619">
            <v>1</v>
          </cell>
          <cell r="I5619">
            <v>53177.57</v>
          </cell>
          <cell r="J5619">
            <v>9676.7000000000007</v>
          </cell>
          <cell r="K5619">
            <v>38043</v>
          </cell>
          <cell r="N5619">
            <v>900.82</v>
          </cell>
          <cell r="O5619">
            <v>43500.87</v>
          </cell>
          <cell r="P5619">
            <v>40856.53</v>
          </cell>
          <cell r="Q5619">
            <v>41757.35</v>
          </cell>
          <cell r="R5619">
            <v>42600.05</v>
          </cell>
          <cell r="S5619">
            <v>43500.87</v>
          </cell>
          <cell r="T5619">
            <v>0</v>
          </cell>
          <cell r="U5619">
            <v>0</v>
          </cell>
          <cell r="V5619">
            <v>0</v>
          </cell>
          <cell r="W5619">
            <v>0</v>
          </cell>
          <cell r="X5619">
            <v>0</v>
          </cell>
          <cell r="Y5619">
            <v>0</v>
          </cell>
          <cell r="Z5619">
            <v>0</v>
          </cell>
          <cell r="AA5619">
            <v>0</v>
          </cell>
          <cell r="AB5619">
            <v>0</v>
          </cell>
          <cell r="AC5619">
            <v>0</v>
          </cell>
          <cell r="AD5619">
            <v>0</v>
          </cell>
          <cell r="AE5619">
            <v>0</v>
          </cell>
        </row>
        <row r="5620">
          <cell r="C5620" t="str">
            <v>H047000427</v>
          </cell>
          <cell r="D5620" t="str">
            <v>CD-RW หัวหมาก</v>
          </cell>
          <cell r="F5620" t="str">
            <v>RC47016/4</v>
          </cell>
          <cell r="G5620">
            <v>38018</v>
          </cell>
          <cell r="H5620">
            <v>1</v>
          </cell>
          <cell r="I5620">
            <v>1495.33</v>
          </cell>
          <cell r="J5620">
            <v>251.71</v>
          </cell>
          <cell r="K5620">
            <v>38018</v>
          </cell>
          <cell r="N5620">
            <v>25.33</v>
          </cell>
          <cell r="O5620">
            <v>1243.6199999999999</v>
          </cell>
          <cell r="P5620">
            <v>1169.26</v>
          </cell>
          <cell r="Q5620">
            <v>1194.5899999999999</v>
          </cell>
          <cell r="R5620">
            <v>1218.29</v>
          </cell>
          <cell r="S5620">
            <v>1243.6199999999999</v>
          </cell>
          <cell r="T5620">
            <v>0</v>
          </cell>
          <cell r="U5620">
            <v>0</v>
          </cell>
          <cell r="V5620">
            <v>0</v>
          </cell>
          <cell r="W5620">
            <v>0</v>
          </cell>
          <cell r="X5620">
            <v>0</v>
          </cell>
          <cell r="Y5620">
            <v>0</v>
          </cell>
          <cell r="Z5620">
            <v>0</v>
          </cell>
          <cell r="AA5620">
            <v>0</v>
          </cell>
          <cell r="AB5620">
            <v>0</v>
          </cell>
          <cell r="AC5620">
            <v>0</v>
          </cell>
          <cell r="AD5620">
            <v>0</v>
          </cell>
          <cell r="AE5620">
            <v>0</v>
          </cell>
        </row>
        <row r="5621">
          <cell r="C5621" t="str">
            <v>S070201249</v>
          </cell>
          <cell r="D5621" t="str">
            <v>JOB MW-017-0850 สร้างพิมพ์ SLOT 10X20 MM</v>
          </cell>
          <cell r="F5621" t="str">
            <v>JV0402026</v>
          </cell>
          <cell r="G5621">
            <v>38046</v>
          </cell>
          <cell r="H5621">
            <v>56</v>
          </cell>
          <cell r="I5621">
            <v>36479.11</v>
          </cell>
          <cell r="J5621">
            <v>6697.73</v>
          </cell>
          <cell r="K5621">
            <v>38046</v>
          </cell>
          <cell r="N5621">
            <v>617.95000000000005</v>
          </cell>
          <cell r="O5621">
            <v>29781.38</v>
          </cell>
          <cell r="P5621">
            <v>27967.4</v>
          </cell>
          <cell r="Q5621">
            <v>28585.35</v>
          </cell>
          <cell r="R5621">
            <v>29163.43</v>
          </cell>
          <cell r="S5621">
            <v>29781.38</v>
          </cell>
          <cell r="T5621">
            <v>0</v>
          </cell>
          <cell r="U5621">
            <v>0</v>
          </cell>
          <cell r="V5621">
            <v>0</v>
          </cell>
          <cell r="W5621">
            <v>0</v>
          </cell>
          <cell r="X5621">
            <v>0</v>
          </cell>
          <cell r="Y5621">
            <v>0</v>
          </cell>
          <cell r="Z5621">
            <v>0</v>
          </cell>
          <cell r="AA5621">
            <v>0</v>
          </cell>
          <cell r="AB5621">
            <v>0</v>
          </cell>
          <cell r="AC5621">
            <v>0</v>
          </cell>
          <cell r="AD5621">
            <v>0</v>
          </cell>
          <cell r="AE5621">
            <v>0</v>
          </cell>
        </row>
        <row r="5622">
          <cell r="C5622" t="str">
            <v>S060300615</v>
          </cell>
          <cell r="D5622" t="str">
            <v>JOB TUBE-018-0851 สร้างตัวล็อกม้วนท่อ</v>
          </cell>
          <cell r="F5622" t="str">
            <v>JV0402026</v>
          </cell>
          <cell r="G5622">
            <v>38046</v>
          </cell>
          <cell r="H5622">
            <v>3</v>
          </cell>
          <cell r="I5622">
            <v>5126.75</v>
          </cell>
          <cell r="J5622">
            <v>941.29</v>
          </cell>
          <cell r="K5622">
            <v>38046</v>
          </cell>
          <cell r="N5622">
            <v>86.85</v>
          </cell>
          <cell r="O5622">
            <v>4185.46</v>
          </cell>
          <cell r="P5622">
            <v>3930.52</v>
          </cell>
          <cell r="Q5622">
            <v>4017.37</v>
          </cell>
          <cell r="R5622">
            <v>4098.6099999999997</v>
          </cell>
          <cell r="S5622">
            <v>4185.46</v>
          </cell>
          <cell r="T5622">
            <v>0</v>
          </cell>
          <cell r="U5622">
            <v>0</v>
          </cell>
          <cell r="V5622">
            <v>0</v>
          </cell>
          <cell r="W5622">
            <v>0</v>
          </cell>
          <cell r="X5622">
            <v>0</v>
          </cell>
          <cell r="Y5622">
            <v>0</v>
          </cell>
          <cell r="Z5622">
            <v>0</v>
          </cell>
          <cell r="AA5622">
            <v>0</v>
          </cell>
          <cell r="AB5622">
            <v>0</v>
          </cell>
          <cell r="AC5622">
            <v>0</v>
          </cell>
          <cell r="AD5622">
            <v>0</v>
          </cell>
          <cell r="AE5622">
            <v>0</v>
          </cell>
        </row>
        <row r="5623">
          <cell r="C5623" t="str">
            <v>S060300613</v>
          </cell>
          <cell r="D5623" t="str">
            <v>JOB TUBE-04-02-005 ซ่อมเครื่องดัดท่อ NO.5 SEMIAUTO</v>
          </cell>
          <cell r="F5623" t="str">
            <v>JV0402026</v>
          </cell>
          <cell r="G5623">
            <v>38046</v>
          </cell>
          <cell r="H5623">
            <v>2</v>
          </cell>
          <cell r="I5623">
            <v>843.5</v>
          </cell>
          <cell r="J5623">
            <v>154.76</v>
          </cell>
          <cell r="K5623">
            <v>38046</v>
          </cell>
          <cell r="N5623">
            <v>14.29</v>
          </cell>
          <cell r="O5623">
            <v>688.74</v>
          </cell>
          <cell r="P5623">
            <v>646.79</v>
          </cell>
          <cell r="Q5623">
            <v>661.08</v>
          </cell>
          <cell r="R5623">
            <v>674.45</v>
          </cell>
          <cell r="S5623">
            <v>688.74</v>
          </cell>
          <cell r="T5623">
            <v>0</v>
          </cell>
          <cell r="U5623">
            <v>0</v>
          </cell>
          <cell r="V5623">
            <v>0</v>
          </cell>
          <cell r="W5623">
            <v>0</v>
          </cell>
          <cell r="X5623">
            <v>0</v>
          </cell>
          <cell r="Y5623">
            <v>0</v>
          </cell>
          <cell r="Z5623">
            <v>0</v>
          </cell>
          <cell r="AA5623">
            <v>0</v>
          </cell>
          <cell r="AB5623">
            <v>0</v>
          </cell>
          <cell r="AC5623">
            <v>0</v>
          </cell>
          <cell r="AD5623">
            <v>0</v>
          </cell>
          <cell r="AE5623">
            <v>0</v>
          </cell>
        </row>
        <row r="5624">
          <cell r="C5624" t="str">
            <v>S060300614</v>
          </cell>
          <cell r="D5624" t="str">
            <v>JOB TUBE-04-02-010 เปลี่ยนน็อตเครื่องดัดท่อ</v>
          </cell>
          <cell r="F5624" t="str">
            <v>JV0402026</v>
          </cell>
          <cell r="G5624">
            <v>38046</v>
          </cell>
          <cell r="H5624">
            <v>2</v>
          </cell>
          <cell r="I5624">
            <v>723</v>
          </cell>
          <cell r="J5624">
            <v>132.83000000000001</v>
          </cell>
          <cell r="K5624">
            <v>38046</v>
          </cell>
          <cell r="N5624">
            <v>12.25</v>
          </cell>
          <cell r="O5624">
            <v>590.16999999999996</v>
          </cell>
          <cell r="P5624">
            <v>554.21</v>
          </cell>
          <cell r="Q5624">
            <v>566.46</v>
          </cell>
          <cell r="R5624">
            <v>577.91999999999996</v>
          </cell>
          <cell r="S5624">
            <v>590.16999999999996</v>
          </cell>
          <cell r="T5624">
            <v>0</v>
          </cell>
          <cell r="U5624">
            <v>0</v>
          </cell>
          <cell r="V5624">
            <v>0</v>
          </cell>
          <cell r="W5624">
            <v>0</v>
          </cell>
          <cell r="X5624">
            <v>0</v>
          </cell>
          <cell r="Y5624">
            <v>0</v>
          </cell>
          <cell r="Z5624">
            <v>0</v>
          </cell>
          <cell r="AA5624">
            <v>0</v>
          </cell>
          <cell r="AB5624">
            <v>0</v>
          </cell>
          <cell r="AC5624">
            <v>0</v>
          </cell>
          <cell r="AD5624">
            <v>0</v>
          </cell>
          <cell r="AE5624">
            <v>0</v>
          </cell>
        </row>
        <row r="5625">
          <cell r="C5625" t="str">
            <v>S060400780</v>
          </cell>
          <cell r="D5625" t="str">
            <v>JOB IN-04-01-017 แก้ไขจิกดัดท่อ CU 5/16XR20</v>
          </cell>
          <cell r="F5625" t="str">
            <v>JV0402026</v>
          </cell>
          <cell r="G5625">
            <v>38046</v>
          </cell>
          <cell r="H5625">
            <v>2</v>
          </cell>
          <cell r="I5625">
            <v>4524.3999999999996</v>
          </cell>
          <cell r="J5625">
            <v>830.83</v>
          </cell>
          <cell r="K5625">
            <v>38046</v>
          </cell>
          <cell r="N5625">
            <v>76.64</v>
          </cell>
          <cell r="O5625">
            <v>3693.57</v>
          </cell>
          <cell r="P5625">
            <v>3468.59</v>
          </cell>
          <cell r="Q5625">
            <v>3545.23</v>
          </cell>
          <cell r="R5625">
            <v>3616.93</v>
          </cell>
          <cell r="S5625">
            <v>3693.57</v>
          </cell>
          <cell r="T5625">
            <v>0</v>
          </cell>
          <cell r="U5625">
            <v>0</v>
          </cell>
          <cell r="V5625">
            <v>0</v>
          </cell>
          <cell r="W5625">
            <v>0</v>
          </cell>
          <cell r="X5625">
            <v>0</v>
          </cell>
          <cell r="Y5625">
            <v>0</v>
          </cell>
          <cell r="Z5625">
            <v>0</v>
          </cell>
          <cell r="AA5625">
            <v>0</v>
          </cell>
          <cell r="AB5625">
            <v>0</v>
          </cell>
          <cell r="AC5625">
            <v>0</v>
          </cell>
          <cell r="AD5625">
            <v>0</v>
          </cell>
          <cell r="AE5625">
            <v>0</v>
          </cell>
        </row>
        <row r="5626">
          <cell r="C5626" t="str">
            <v>S060400781</v>
          </cell>
          <cell r="D5626" t="str">
            <v>JOB IN-04-02-007 กลึงเข็มปั้มถ้วย A 3/8</v>
          </cell>
          <cell r="F5626" t="str">
            <v>JV0402026</v>
          </cell>
          <cell r="G5626">
            <v>38046</v>
          </cell>
          <cell r="H5626">
            <v>1</v>
          </cell>
          <cell r="I5626">
            <v>1523.21</v>
          </cell>
          <cell r="J5626">
            <v>279.76</v>
          </cell>
          <cell r="K5626">
            <v>38046</v>
          </cell>
          <cell r="N5626">
            <v>25.8</v>
          </cell>
          <cell r="O5626">
            <v>1243.45</v>
          </cell>
          <cell r="P5626">
            <v>1167.71</v>
          </cell>
          <cell r="Q5626">
            <v>1193.51</v>
          </cell>
          <cell r="R5626">
            <v>1217.6500000000001</v>
          </cell>
          <cell r="S5626">
            <v>1243.45</v>
          </cell>
          <cell r="T5626">
            <v>0</v>
          </cell>
          <cell r="U5626">
            <v>0</v>
          </cell>
          <cell r="V5626">
            <v>0</v>
          </cell>
          <cell r="W5626">
            <v>0</v>
          </cell>
          <cell r="X5626">
            <v>0</v>
          </cell>
          <cell r="Y5626">
            <v>0</v>
          </cell>
          <cell r="Z5626">
            <v>0</v>
          </cell>
          <cell r="AA5626">
            <v>0</v>
          </cell>
          <cell r="AB5626">
            <v>0</v>
          </cell>
          <cell r="AC5626">
            <v>0</v>
          </cell>
          <cell r="AD5626">
            <v>0</v>
          </cell>
          <cell r="AE5626">
            <v>0</v>
          </cell>
        </row>
        <row r="5627">
          <cell r="C5627" t="str">
            <v>S060400782</v>
          </cell>
          <cell r="D5627" t="str">
            <v>JOB IN-017/0849 ทำ JIG ดัดท่อ 3/16 R20</v>
          </cell>
          <cell r="F5627" t="str">
            <v>JV0402026</v>
          </cell>
          <cell r="G5627">
            <v>38046</v>
          </cell>
          <cell r="H5627">
            <v>14</v>
          </cell>
          <cell r="I5627">
            <v>15662.25</v>
          </cell>
          <cell r="J5627">
            <v>2875.77</v>
          </cell>
          <cell r="K5627">
            <v>38046</v>
          </cell>
          <cell r="N5627">
            <v>265.32</v>
          </cell>
          <cell r="O5627">
            <v>12786.48</v>
          </cell>
          <cell r="P5627">
            <v>12007.64</v>
          </cell>
          <cell r="Q5627">
            <v>12272.96</v>
          </cell>
          <cell r="R5627">
            <v>12521.16</v>
          </cell>
          <cell r="S5627">
            <v>12786.48</v>
          </cell>
          <cell r="T5627">
            <v>0</v>
          </cell>
          <cell r="U5627">
            <v>0</v>
          </cell>
          <cell r="V5627">
            <v>0</v>
          </cell>
          <cell r="W5627">
            <v>0</v>
          </cell>
          <cell r="X5627">
            <v>0</v>
          </cell>
          <cell r="Y5627">
            <v>0</v>
          </cell>
          <cell r="Z5627">
            <v>0</v>
          </cell>
          <cell r="AA5627">
            <v>0</v>
          </cell>
          <cell r="AB5627">
            <v>0</v>
          </cell>
          <cell r="AC5627">
            <v>0</v>
          </cell>
          <cell r="AD5627">
            <v>0</v>
          </cell>
          <cell r="AE5627">
            <v>0</v>
          </cell>
        </row>
        <row r="5628">
          <cell r="C5628" t="str">
            <v>S060300616</v>
          </cell>
          <cell r="D5628" t="str">
            <v>JOB EX-018-0853 สร้างน็อตยึดประตูเครื่องอัดแน่น</v>
          </cell>
          <cell r="F5628" t="str">
            <v>JV0402026</v>
          </cell>
          <cell r="G5628">
            <v>38046</v>
          </cell>
          <cell r="H5628">
            <v>1</v>
          </cell>
          <cell r="I5628">
            <v>4059.9</v>
          </cell>
          <cell r="J5628">
            <v>745.47</v>
          </cell>
          <cell r="K5628">
            <v>38046</v>
          </cell>
          <cell r="N5628">
            <v>68.77</v>
          </cell>
          <cell r="O5628">
            <v>3314.43</v>
          </cell>
          <cell r="P5628">
            <v>3112.55</v>
          </cell>
          <cell r="Q5628">
            <v>3181.32</v>
          </cell>
          <cell r="R5628">
            <v>3245.66</v>
          </cell>
          <cell r="S5628">
            <v>3314.43</v>
          </cell>
          <cell r="T5628">
            <v>0</v>
          </cell>
          <cell r="U5628">
            <v>0</v>
          </cell>
          <cell r="V5628">
            <v>0</v>
          </cell>
          <cell r="W5628">
            <v>0</v>
          </cell>
          <cell r="X5628">
            <v>0</v>
          </cell>
          <cell r="Y5628">
            <v>0</v>
          </cell>
          <cell r="Z5628">
            <v>0</v>
          </cell>
          <cell r="AA5628">
            <v>0</v>
          </cell>
          <cell r="AB5628">
            <v>0</v>
          </cell>
          <cell r="AC5628">
            <v>0</v>
          </cell>
          <cell r="AD5628">
            <v>0</v>
          </cell>
          <cell r="AE5628">
            <v>0</v>
          </cell>
        </row>
        <row r="5629">
          <cell r="C5629" t="str">
            <v>S060500396</v>
          </cell>
          <cell r="D5629" t="str">
            <v>JOB ASB-04-02-001 แก้ไขตัวตัดกระดาษ</v>
          </cell>
          <cell r="F5629" t="str">
            <v>JV0402026</v>
          </cell>
          <cell r="G5629">
            <v>38046</v>
          </cell>
          <cell r="H5629">
            <v>4</v>
          </cell>
          <cell r="I5629">
            <v>2466</v>
          </cell>
          <cell r="J5629">
            <v>452.73</v>
          </cell>
          <cell r="K5629">
            <v>38046</v>
          </cell>
          <cell r="N5629">
            <v>41.77</v>
          </cell>
          <cell r="O5629">
            <v>2013.27</v>
          </cell>
          <cell r="P5629">
            <v>1890.65</v>
          </cell>
          <cell r="Q5629">
            <v>1932.42</v>
          </cell>
          <cell r="R5629">
            <v>1971.5</v>
          </cell>
          <cell r="S5629">
            <v>2013.27</v>
          </cell>
          <cell r="T5629">
            <v>0</v>
          </cell>
          <cell r="U5629">
            <v>0</v>
          </cell>
          <cell r="V5629">
            <v>0</v>
          </cell>
          <cell r="W5629">
            <v>0</v>
          </cell>
          <cell r="X5629">
            <v>0</v>
          </cell>
          <cell r="Y5629">
            <v>0</v>
          </cell>
          <cell r="Z5629">
            <v>0</v>
          </cell>
          <cell r="AA5629">
            <v>0</v>
          </cell>
          <cell r="AB5629">
            <v>0</v>
          </cell>
          <cell r="AC5629">
            <v>0</v>
          </cell>
          <cell r="AD5629">
            <v>0</v>
          </cell>
          <cell r="AE5629">
            <v>0</v>
          </cell>
        </row>
        <row r="5630">
          <cell r="C5630" t="str">
            <v>S060800332</v>
          </cell>
          <cell r="D5630" t="str">
            <v>JOB MT-04-02-001 กลึงแกนเข็มเครื่องอัด COIL</v>
          </cell>
          <cell r="F5630" t="str">
            <v>JV0402026</v>
          </cell>
          <cell r="G5630">
            <v>38046</v>
          </cell>
          <cell r="H5630">
            <v>1</v>
          </cell>
          <cell r="I5630">
            <v>248.92</v>
          </cell>
          <cell r="J5630">
            <v>45.67</v>
          </cell>
          <cell r="K5630">
            <v>38046</v>
          </cell>
          <cell r="N5630">
            <v>4.22</v>
          </cell>
          <cell r="O5630">
            <v>203.25</v>
          </cell>
          <cell r="P5630">
            <v>190.87</v>
          </cell>
          <cell r="Q5630">
            <v>195.09</v>
          </cell>
          <cell r="R5630">
            <v>199.03</v>
          </cell>
          <cell r="S5630">
            <v>203.25</v>
          </cell>
          <cell r="T5630">
            <v>0</v>
          </cell>
          <cell r="U5630">
            <v>0</v>
          </cell>
          <cell r="V5630">
            <v>0</v>
          </cell>
          <cell r="W5630">
            <v>0</v>
          </cell>
          <cell r="X5630">
            <v>0</v>
          </cell>
          <cell r="Y5630">
            <v>0</v>
          </cell>
          <cell r="Z5630">
            <v>0</v>
          </cell>
          <cell r="AA5630">
            <v>0</v>
          </cell>
          <cell r="AB5630">
            <v>0</v>
          </cell>
          <cell r="AC5630">
            <v>0</v>
          </cell>
          <cell r="AD5630">
            <v>0</v>
          </cell>
          <cell r="AE5630">
            <v>0</v>
          </cell>
        </row>
        <row r="5631">
          <cell r="C5631" t="str">
            <v>S060400783</v>
          </cell>
          <cell r="D5631" t="str">
            <v>JOBIN-018-0854 ทำ JIG เจาะ OUTLET DXC-237</v>
          </cell>
          <cell r="F5631" t="str">
            <v>JV0402026</v>
          </cell>
          <cell r="G5631">
            <v>38046</v>
          </cell>
          <cell r="H5631">
            <v>3</v>
          </cell>
          <cell r="I5631">
            <v>11758.51</v>
          </cell>
          <cell r="J5631">
            <v>2159.04</v>
          </cell>
          <cell r="K5631">
            <v>38046</v>
          </cell>
          <cell r="N5631">
            <v>199.19</v>
          </cell>
          <cell r="O5631">
            <v>9599.4699999999993</v>
          </cell>
          <cell r="P5631">
            <v>9014.75</v>
          </cell>
          <cell r="Q5631">
            <v>9213.94</v>
          </cell>
          <cell r="R5631">
            <v>9400.2800000000007</v>
          </cell>
          <cell r="S5631">
            <v>9599.4699999999993</v>
          </cell>
          <cell r="T5631">
            <v>0</v>
          </cell>
          <cell r="U5631">
            <v>0</v>
          </cell>
          <cell r="V5631">
            <v>0</v>
          </cell>
          <cell r="W5631">
            <v>0</v>
          </cell>
          <cell r="X5631">
            <v>0</v>
          </cell>
          <cell r="Y5631">
            <v>0</v>
          </cell>
          <cell r="Z5631">
            <v>0</v>
          </cell>
          <cell r="AA5631">
            <v>0</v>
          </cell>
          <cell r="AB5631">
            <v>0</v>
          </cell>
          <cell r="AC5631">
            <v>0</v>
          </cell>
          <cell r="AD5631">
            <v>0</v>
          </cell>
          <cell r="AE5631">
            <v>0</v>
          </cell>
        </row>
        <row r="5632">
          <cell r="C5632" t="str">
            <v>S049900480</v>
          </cell>
          <cell r="D5632" t="str">
            <v>CPU INTEL ASUS P4S8X-X GB7200 RPM</v>
          </cell>
          <cell r="F5632" t="str">
            <v>RR0403182</v>
          </cell>
          <cell r="G5632">
            <v>38058</v>
          </cell>
          <cell r="H5632">
            <v>1</v>
          </cell>
          <cell r="I5632">
            <v>17000</v>
          </cell>
          <cell r="J5632">
            <v>3232.77</v>
          </cell>
          <cell r="K5632">
            <v>38058</v>
          </cell>
          <cell r="N5632">
            <v>287.98</v>
          </cell>
          <cell r="O5632">
            <v>13767.23</v>
          </cell>
          <cell r="P5632">
            <v>12921.87</v>
          </cell>
          <cell r="Q5632">
            <v>13209.85</v>
          </cell>
          <cell r="R5632">
            <v>13479.25</v>
          </cell>
          <cell r="S5632">
            <v>13767.23</v>
          </cell>
          <cell r="T5632">
            <v>0</v>
          </cell>
          <cell r="U5632">
            <v>0</v>
          </cell>
          <cell r="V5632">
            <v>0</v>
          </cell>
          <cell r="W5632">
            <v>0</v>
          </cell>
          <cell r="X5632">
            <v>0</v>
          </cell>
          <cell r="Y5632">
            <v>0</v>
          </cell>
          <cell r="Z5632">
            <v>0</v>
          </cell>
          <cell r="AA5632">
            <v>0</v>
          </cell>
          <cell r="AB5632">
            <v>0</v>
          </cell>
          <cell r="AC5632">
            <v>0</v>
          </cell>
          <cell r="AD5632">
            <v>0</v>
          </cell>
          <cell r="AE5632">
            <v>0</v>
          </cell>
        </row>
        <row r="5633">
          <cell r="C5633" t="str">
            <v>S049900481</v>
          </cell>
          <cell r="D5633" t="str">
            <v>SD-RAM -256MB 133MHZ</v>
          </cell>
          <cell r="F5633" t="str">
            <v>RR0403183</v>
          </cell>
          <cell r="G5633">
            <v>38058</v>
          </cell>
          <cell r="H5633">
            <v>1</v>
          </cell>
          <cell r="I5633">
            <v>2970</v>
          </cell>
          <cell r="J5633">
            <v>564.79</v>
          </cell>
          <cell r="K5633">
            <v>38058</v>
          </cell>
          <cell r="N5633">
            <v>50.31</v>
          </cell>
          <cell r="O5633">
            <v>2405.21</v>
          </cell>
          <cell r="P5633">
            <v>2257.52</v>
          </cell>
          <cell r="Q5633">
            <v>2307.83</v>
          </cell>
          <cell r="R5633">
            <v>2354.9</v>
          </cell>
          <cell r="S5633">
            <v>2405.21</v>
          </cell>
          <cell r="T5633">
            <v>0</v>
          </cell>
          <cell r="U5633">
            <v>0</v>
          </cell>
          <cell r="V5633">
            <v>0</v>
          </cell>
          <cell r="W5633">
            <v>0</v>
          </cell>
          <cell r="X5633">
            <v>0</v>
          </cell>
          <cell r="Y5633">
            <v>0</v>
          </cell>
          <cell r="Z5633">
            <v>0</v>
          </cell>
          <cell r="AA5633">
            <v>0</v>
          </cell>
          <cell r="AB5633">
            <v>0</v>
          </cell>
          <cell r="AC5633">
            <v>0</v>
          </cell>
          <cell r="AD5633">
            <v>0</v>
          </cell>
          <cell r="AE5633">
            <v>0</v>
          </cell>
        </row>
        <row r="5634">
          <cell r="C5634" t="str">
            <v>S049900482</v>
          </cell>
          <cell r="D5634" t="str">
            <v>CPU INTEL ASUS P4SX-MX SOUND</v>
          </cell>
          <cell r="F5634" t="str">
            <v>RR0403309</v>
          </cell>
          <cell r="G5634">
            <v>38072</v>
          </cell>
          <cell r="H5634">
            <v>1</v>
          </cell>
          <cell r="I5634">
            <v>10660</v>
          </cell>
          <cell r="J5634">
            <v>2108.84</v>
          </cell>
          <cell r="K5634">
            <v>38072</v>
          </cell>
          <cell r="N5634">
            <v>180.58</v>
          </cell>
          <cell r="O5634">
            <v>8551.16</v>
          </cell>
          <cell r="P5634">
            <v>8021.07</v>
          </cell>
          <cell r="Q5634">
            <v>8201.65</v>
          </cell>
          <cell r="R5634">
            <v>8370.58</v>
          </cell>
          <cell r="S5634">
            <v>8551.16</v>
          </cell>
          <cell r="T5634">
            <v>0</v>
          </cell>
          <cell r="U5634">
            <v>0</v>
          </cell>
          <cell r="V5634">
            <v>0</v>
          </cell>
          <cell r="W5634">
            <v>0</v>
          </cell>
          <cell r="X5634">
            <v>0</v>
          </cell>
          <cell r="Y5634">
            <v>0</v>
          </cell>
          <cell r="Z5634">
            <v>0</v>
          </cell>
          <cell r="AA5634">
            <v>0</v>
          </cell>
          <cell r="AB5634">
            <v>0</v>
          </cell>
          <cell r="AC5634">
            <v>0</v>
          </cell>
          <cell r="AD5634">
            <v>0</v>
          </cell>
          <cell r="AE5634">
            <v>0</v>
          </cell>
        </row>
        <row r="5635">
          <cell r="C5635" t="str">
            <v>S049900483</v>
          </cell>
          <cell r="D5635" t="str">
            <v>HARD DISK SEAG ATE 4DGD 7200 RPM</v>
          </cell>
          <cell r="F5635" t="str">
            <v>RR0304309</v>
          </cell>
          <cell r="G5635">
            <v>38072</v>
          </cell>
          <cell r="H5635">
            <v>1</v>
          </cell>
          <cell r="I5635">
            <v>2430</v>
          </cell>
          <cell r="J5635">
            <v>480.58</v>
          </cell>
          <cell r="K5635">
            <v>38072</v>
          </cell>
          <cell r="N5635">
            <v>41.16</v>
          </cell>
          <cell r="O5635">
            <v>1949.42</v>
          </cell>
          <cell r="P5635">
            <v>1828.59</v>
          </cell>
          <cell r="Q5635">
            <v>1869.75</v>
          </cell>
          <cell r="R5635">
            <v>1908.26</v>
          </cell>
          <cell r="S5635">
            <v>1949.42</v>
          </cell>
          <cell r="T5635">
            <v>0</v>
          </cell>
          <cell r="U5635">
            <v>0</v>
          </cell>
          <cell r="V5635">
            <v>0</v>
          </cell>
          <cell r="W5635">
            <v>0</v>
          </cell>
          <cell r="X5635">
            <v>0</v>
          </cell>
          <cell r="Y5635">
            <v>0</v>
          </cell>
          <cell r="Z5635">
            <v>0</v>
          </cell>
          <cell r="AA5635">
            <v>0</v>
          </cell>
          <cell r="AB5635">
            <v>0</v>
          </cell>
          <cell r="AC5635">
            <v>0</v>
          </cell>
          <cell r="AD5635">
            <v>0</v>
          </cell>
          <cell r="AE5635">
            <v>0</v>
          </cell>
        </row>
        <row r="5636">
          <cell r="C5636" t="str">
            <v>S049900484</v>
          </cell>
          <cell r="D5636" t="str">
            <v>MOUSE PS/2</v>
          </cell>
          <cell r="F5636" t="str">
            <v>RR0403309</v>
          </cell>
          <cell r="G5636">
            <v>38072</v>
          </cell>
          <cell r="H5636">
            <v>3</v>
          </cell>
          <cell r="I5636">
            <v>600</v>
          </cell>
          <cell r="J5636">
            <v>118.76</v>
          </cell>
          <cell r="K5636">
            <v>38072</v>
          </cell>
          <cell r="N5636">
            <v>10.16</v>
          </cell>
          <cell r="O5636">
            <v>481.24</v>
          </cell>
          <cell r="P5636">
            <v>451.41</v>
          </cell>
          <cell r="Q5636">
            <v>461.57</v>
          </cell>
          <cell r="R5636">
            <v>471.08</v>
          </cell>
          <cell r="S5636">
            <v>481.24</v>
          </cell>
          <cell r="T5636">
            <v>0</v>
          </cell>
          <cell r="U5636">
            <v>0</v>
          </cell>
          <cell r="V5636">
            <v>0</v>
          </cell>
          <cell r="W5636">
            <v>0</v>
          </cell>
          <cell r="X5636">
            <v>0</v>
          </cell>
          <cell r="Y5636">
            <v>0</v>
          </cell>
          <cell r="Z5636">
            <v>0</v>
          </cell>
          <cell r="AA5636">
            <v>0</v>
          </cell>
          <cell r="AB5636">
            <v>0</v>
          </cell>
          <cell r="AC5636">
            <v>0</v>
          </cell>
          <cell r="AD5636">
            <v>0</v>
          </cell>
          <cell r="AE5636">
            <v>0</v>
          </cell>
        </row>
        <row r="5637">
          <cell r="C5637" t="str">
            <v>S060200321</v>
          </cell>
          <cell r="D5637" t="str">
            <v>JOB MW-018-0858 กลึงหัว SPOT ใหม่</v>
          </cell>
          <cell r="F5637" t="str">
            <v>JV0403122</v>
          </cell>
          <cell r="G5637">
            <v>38077</v>
          </cell>
          <cell r="H5637">
            <v>30</v>
          </cell>
          <cell r="I5637">
            <v>9399</v>
          </cell>
          <cell r="J5637">
            <v>1885.09</v>
          </cell>
          <cell r="K5637">
            <v>38077</v>
          </cell>
          <cell r="N5637">
            <v>159.22</v>
          </cell>
          <cell r="O5637">
            <v>7513.91</v>
          </cell>
          <cell r="P5637">
            <v>7046.52</v>
          </cell>
          <cell r="Q5637">
            <v>7205.74</v>
          </cell>
          <cell r="R5637">
            <v>7354.69</v>
          </cell>
          <cell r="S5637">
            <v>7513.91</v>
          </cell>
          <cell r="T5637">
            <v>0</v>
          </cell>
          <cell r="U5637">
            <v>0</v>
          </cell>
          <cell r="V5637">
            <v>0</v>
          </cell>
          <cell r="W5637">
            <v>0</v>
          </cell>
          <cell r="X5637">
            <v>0</v>
          </cell>
          <cell r="Y5637">
            <v>0</v>
          </cell>
          <cell r="Z5637">
            <v>0</v>
          </cell>
          <cell r="AA5637">
            <v>0</v>
          </cell>
          <cell r="AB5637">
            <v>0</v>
          </cell>
          <cell r="AC5637">
            <v>0</v>
          </cell>
          <cell r="AD5637">
            <v>0</v>
          </cell>
          <cell r="AE5637">
            <v>0</v>
          </cell>
        </row>
        <row r="5638">
          <cell r="C5638" t="str">
            <v>S060400784</v>
          </cell>
          <cell r="D5638" t="str">
            <v>JOBIN-017-0838 ทำหัวมนท่อปลายท่อ 1/2</v>
          </cell>
          <cell r="F5638" t="str">
            <v>JV0403122</v>
          </cell>
          <cell r="G5638">
            <v>38077</v>
          </cell>
          <cell r="H5638">
            <v>1</v>
          </cell>
          <cell r="I5638">
            <v>2369.0300000000002</v>
          </cell>
          <cell r="J5638">
            <v>475.15</v>
          </cell>
          <cell r="K5638">
            <v>38077</v>
          </cell>
          <cell r="N5638">
            <v>40.130000000000003</v>
          </cell>
          <cell r="O5638">
            <v>1893.88</v>
          </cell>
          <cell r="P5638">
            <v>1776.08</v>
          </cell>
          <cell r="Q5638">
            <v>1816.21</v>
          </cell>
          <cell r="R5638">
            <v>1853.75</v>
          </cell>
          <cell r="S5638">
            <v>1893.88</v>
          </cell>
          <cell r="T5638">
            <v>0</v>
          </cell>
          <cell r="U5638">
            <v>0</v>
          </cell>
          <cell r="V5638">
            <v>0</v>
          </cell>
          <cell r="W5638">
            <v>0</v>
          </cell>
          <cell r="X5638">
            <v>0</v>
          </cell>
          <cell r="Y5638">
            <v>0</v>
          </cell>
          <cell r="Z5638">
            <v>0</v>
          </cell>
          <cell r="AA5638">
            <v>0</v>
          </cell>
          <cell r="AB5638">
            <v>0</v>
          </cell>
          <cell r="AC5638">
            <v>0</v>
          </cell>
          <cell r="AD5638">
            <v>0</v>
          </cell>
          <cell r="AE5638">
            <v>0</v>
          </cell>
        </row>
        <row r="5639">
          <cell r="C5639" t="str">
            <v>S060400785</v>
          </cell>
          <cell r="D5639" t="str">
            <v>JOBIN-017-0838 ทำหัวมนปลายท่อ 1/4</v>
          </cell>
          <cell r="F5639" t="str">
            <v>JV0403122</v>
          </cell>
          <cell r="G5639">
            <v>38077</v>
          </cell>
          <cell r="H5639">
            <v>1</v>
          </cell>
          <cell r="I5639">
            <v>2248.5300000000002</v>
          </cell>
          <cell r="J5639">
            <v>451.05</v>
          </cell>
          <cell r="K5639">
            <v>38077</v>
          </cell>
          <cell r="N5639">
            <v>38.090000000000003</v>
          </cell>
          <cell r="O5639">
            <v>1797.48</v>
          </cell>
          <cell r="P5639">
            <v>1685.67</v>
          </cell>
          <cell r="Q5639">
            <v>1723.76</v>
          </cell>
          <cell r="R5639">
            <v>1759.39</v>
          </cell>
          <cell r="S5639">
            <v>1797.48</v>
          </cell>
          <cell r="T5639">
            <v>0</v>
          </cell>
          <cell r="U5639">
            <v>0</v>
          </cell>
          <cell r="V5639">
            <v>0</v>
          </cell>
          <cell r="W5639">
            <v>0</v>
          </cell>
          <cell r="X5639">
            <v>0</v>
          </cell>
          <cell r="Y5639">
            <v>0</v>
          </cell>
          <cell r="Z5639">
            <v>0</v>
          </cell>
          <cell r="AA5639">
            <v>0</v>
          </cell>
          <cell r="AB5639">
            <v>0</v>
          </cell>
          <cell r="AC5639">
            <v>0</v>
          </cell>
          <cell r="AD5639">
            <v>0</v>
          </cell>
          <cell r="AE5639">
            <v>0</v>
          </cell>
        </row>
        <row r="5640">
          <cell r="C5640" t="str">
            <v>S060400786</v>
          </cell>
          <cell r="D5640" t="str">
            <v>JOBIN-017-0838 ทำหัวมนปลายท่อ 3/16</v>
          </cell>
          <cell r="F5640" t="str">
            <v>JV0403122</v>
          </cell>
          <cell r="G5640">
            <v>38077</v>
          </cell>
          <cell r="H5640">
            <v>1</v>
          </cell>
          <cell r="I5640">
            <v>1687</v>
          </cell>
          <cell r="J5640">
            <v>338.24</v>
          </cell>
          <cell r="K5640">
            <v>38077</v>
          </cell>
          <cell r="N5640">
            <v>28.58</v>
          </cell>
          <cell r="O5640">
            <v>1348.76</v>
          </cell>
          <cell r="P5640">
            <v>1264.8699999999999</v>
          </cell>
          <cell r="Q5640">
            <v>1293.45</v>
          </cell>
          <cell r="R5640">
            <v>1320.18</v>
          </cell>
          <cell r="S5640">
            <v>1348.76</v>
          </cell>
          <cell r="T5640">
            <v>0</v>
          </cell>
          <cell r="U5640">
            <v>0</v>
          </cell>
          <cell r="V5640">
            <v>0</v>
          </cell>
          <cell r="W5640">
            <v>0</v>
          </cell>
          <cell r="X5640">
            <v>0</v>
          </cell>
          <cell r="Y5640">
            <v>0</v>
          </cell>
          <cell r="Z5640">
            <v>0</v>
          </cell>
          <cell r="AA5640">
            <v>0</v>
          </cell>
          <cell r="AB5640">
            <v>0</v>
          </cell>
          <cell r="AC5640">
            <v>0</v>
          </cell>
          <cell r="AD5640">
            <v>0</v>
          </cell>
          <cell r="AE5640">
            <v>0</v>
          </cell>
        </row>
        <row r="5641">
          <cell r="C5641" t="str">
            <v>S060400787</v>
          </cell>
          <cell r="D5641" t="str">
            <v>JOBIN-017-0838 ทำหัวมนปลายท่อ 5/16</v>
          </cell>
          <cell r="F5641" t="str">
            <v>JV0403122</v>
          </cell>
          <cell r="G5641">
            <v>38077</v>
          </cell>
          <cell r="H5641">
            <v>1</v>
          </cell>
          <cell r="I5641">
            <v>2371.44</v>
          </cell>
          <cell r="J5641">
            <v>475.67</v>
          </cell>
          <cell r="K5641">
            <v>38077</v>
          </cell>
          <cell r="N5641">
            <v>40.17</v>
          </cell>
          <cell r="O5641">
            <v>1895.77</v>
          </cell>
          <cell r="P5641">
            <v>1777.85</v>
          </cell>
          <cell r="Q5641">
            <v>1818.02</v>
          </cell>
          <cell r="R5641">
            <v>1855.6</v>
          </cell>
          <cell r="S5641">
            <v>1895.77</v>
          </cell>
          <cell r="T5641">
            <v>0</v>
          </cell>
          <cell r="U5641">
            <v>0</v>
          </cell>
          <cell r="V5641">
            <v>0</v>
          </cell>
          <cell r="W5641">
            <v>0</v>
          </cell>
          <cell r="X5641">
            <v>0</v>
          </cell>
          <cell r="Y5641">
            <v>0</v>
          </cell>
          <cell r="Z5641">
            <v>0</v>
          </cell>
          <cell r="AA5641">
            <v>0</v>
          </cell>
          <cell r="AB5641">
            <v>0</v>
          </cell>
          <cell r="AC5641">
            <v>0</v>
          </cell>
          <cell r="AD5641">
            <v>0</v>
          </cell>
          <cell r="AE5641">
            <v>0</v>
          </cell>
        </row>
        <row r="5642">
          <cell r="C5642" t="str">
            <v>S060900031</v>
          </cell>
          <cell r="D5642" t="str">
            <v>JOB R&amp;D-018-0854 ทำ JIG เจาะ OUTLET</v>
          </cell>
          <cell r="F5642" t="str">
            <v>JV0403122</v>
          </cell>
          <cell r="G5642">
            <v>38077</v>
          </cell>
          <cell r="H5642">
            <v>1</v>
          </cell>
          <cell r="I5642">
            <v>1084.5</v>
          </cell>
          <cell r="J5642">
            <v>217.49</v>
          </cell>
          <cell r="K5642">
            <v>38077</v>
          </cell>
          <cell r="N5642">
            <v>18.37</v>
          </cell>
          <cell r="O5642">
            <v>867.01</v>
          </cell>
          <cell r="P5642">
            <v>813.08</v>
          </cell>
          <cell r="Q5642">
            <v>831.45</v>
          </cell>
          <cell r="R5642">
            <v>848.64</v>
          </cell>
          <cell r="S5642">
            <v>867.01</v>
          </cell>
          <cell r="T5642">
            <v>0</v>
          </cell>
          <cell r="U5642">
            <v>0</v>
          </cell>
          <cell r="V5642">
            <v>0</v>
          </cell>
          <cell r="W5642">
            <v>0</v>
          </cell>
          <cell r="X5642">
            <v>0</v>
          </cell>
          <cell r="Y5642">
            <v>0</v>
          </cell>
          <cell r="Z5642">
            <v>0</v>
          </cell>
          <cell r="AA5642">
            <v>0</v>
          </cell>
          <cell r="AB5642">
            <v>0</v>
          </cell>
          <cell r="AC5642">
            <v>0</v>
          </cell>
          <cell r="AD5642">
            <v>0</v>
          </cell>
          <cell r="AE5642">
            <v>0</v>
          </cell>
        </row>
        <row r="5643">
          <cell r="C5643" t="str">
            <v>S070201250</v>
          </cell>
          <cell r="D5643" t="str">
            <v>JOB-MW-04-03-004 พิมพ์ BLANK M/P CCX-612</v>
          </cell>
          <cell r="F5643" t="str">
            <v>JV0403122</v>
          </cell>
          <cell r="G5643">
            <v>38077</v>
          </cell>
          <cell r="H5643">
            <v>2</v>
          </cell>
          <cell r="I5643">
            <v>9007.7099999999991</v>
          </cell>
          <cell r="J5643">
            <v>1806.44</v>
          </cell>
          <cell r="K5643">
            <v>38077</v>
          </cell>
          <cell r="N5643">
            <v>152.59</v>
          </cell>
          <cell r="O5643">
            <v>7201.27</v>
          </cell>
          <cell r="P5643">
            <v>6753.34</v>
          </cell>
          <cell r="Q5643">
            <v>6905.93</v>
          </cell>
          <cell r="R5643">
            <v>7048.68</v>
          </cell>
          <cell r="S5643">
            <v>7201.27</v>
          </cell>
          <cell r="T5643">
            <v>0</v>
          </cell>
          <cell r="U5643">
            <v>0</v>
          </cell>
          <cell r="V5643">
            <v>0</v>
          </cell>
          <cell r="W5643">
            <v>0</v>
          </cell>
          <cell r="X5643">
            <v>0</v>
          </cell>
          <cell r="Y5643">
            <v>0</v>
          </cell>
          <cell r="Z5643">
            <v>0</v>
          </cell>
          <cell r="AA5643">
            <v>0</v>
          </cell>
          <cell r="AB5643">
            <v>0</v>
          </cell>
          <cell r="AC5643">
            <v>0</v>
          </cell>
          <cell r="AD5643">
            <v>0</v>
          </cell>
          <cell r="AE5643">
            <v>0</v>
          </cell>
        </row>
        <row r="5644">
          <cell r="C5644" t="str">
            <v>S070201251</v>
          </cell>
          <cell r="D5644" t="str">
            <v>JOBMW-04-03-006 พิมพ์ขึ้นรูปตาข่าย เสริมฐาน</v>
          </cell>
          <cell r="F5644" t="str">
            <v>JV0403122</v>
          </cell>
          <cell r="G5644">
            <v>38077</v>
          </cell>
          <cell r="H5644">
            <v>4</v>
          </cell>
          <cell r="I5644">
            <v>1842</v>
          </cell>
          <cell r="J5644">
            <v>369.39</v>
          </cell>
          <cell r="K5644">
            <v>38077</v>
          </cell>
          <cell r="N5644">
            <v>31.2</v>
          </cell>
          <cell r="O5644">
            <v>1472.61</v>
          </cell>
          <cell r="P5644">
            <v>1381.02</v>
          </cell>
          <cell r="Q5644">
            <v>1412.22</v>
          </cell>
          <cell r="R5644">
            <v>1441.41</v>
          </cell>
          <cell r="S5644">
            <v>1472.61</v>
          </cell>
          <cell r="T5644">
            <v>0</v>
          </cell>
          <cell r="U5644">
            <v>0</v>
          </cell>
          <cell r="V5644">
            <v>0</v>
          </cell>
          <cell r="W5644">
            <v>0</v>
          </cell>
          <cell r="X5644">
            <v>0</v>
          </cell>
          <cell r="Y5644">
            <v>0</v>
          </cell>
          <cell r="Z5644">
            <v>0</v>
          </cell>
          <cell r="AA5644">
            <v>0</v>
          </cell>
          <cell r="AB5644">
            <v>0</v>
          </cell>
          <cell r="AC5644">
            <v>0</v>
          </cell>
          <cell r="AD5644">
            <v>0</v>
          </cell>
          <cell r="AE5644">
            <v>0</v>
          </cell>
        </row>
        <row r="5645">
          <cell r="C5645" t="str">
            <v>S070201252</v>
          </cell>
          <cell r="D5645" t="str">
            <v>JOBMW-04-03-007 พิมพ์ BLANK S/P LOWER CCX-590</v>
          </cell>
          <cell r="F5645" t="str">
            <v>JV0403122</v>
          </cell>
          <cell r="G5645">
            <v>38077</v>
          </cell>
          <cell r="H5645">
            <v>2</v>
          </cell>
          <cell r="I5645">
            <v>6092.7</v>
          </cell>
          <cell r="J5645">
            <v>1221.97</v>
          </cell>
          <cell r="K5645">
            <v>38077</v>
          </cell>
          <cell r="N5645">
            <v>103.21</v>
          </cell>
          <cell r="O5645">
            <v>4870.7299999999996</v>
          </cell>
          <cell r="P5645">
            <v>4567.76</v>
          </cell>
          <cell r="Q5645">
            <v>4670.97</v>
          </cell>
          <cell r="R5645">
            <v>4767.5200000000004</v>
          </cell>
          <cell r="S5645">
            <v>4870.7299999999996</v>
          </cell>
          <cell r="T5645">
            <v>0</v>
          </cell>
          <cell r="U5645">
            <v>0</v>
          </cell>
          <cell r="V5645">
            <v>0</v>
          </cell>
          <cell r="W5645">
            <v>0</v>
          </cell>
          <cell r="X5645">
            <v>0</v>
          </cell>
          <cell r="Y5645">
            <v>0</v>
          </cell>
          <cell r="Z5645">
            <v>0</v>
          </cell>
          <cell r="AA5645">
            <v>0</v>
          </cell>
          <cell r="AB5645">
            <v>0</v>
          </cell>
          <cell r="AC5645">
            <v>0</v>
          </cell>
          <cell r="AD5645">
            <v>0</v>
          </cell>
          <cell r="AE5645">
            <v>0</v>
          </cell>
        </row>
        <row r="5646">
          <cell r="C5646" t="str">
            <v>S070201253</v>
          </cell>
          <cell r="D5646" t="str">
            <v>JOBMW-04-03-008 พิมพ์ขึ้นรูป E/P CCA-200 ไม่ได้ฉาก</v>
          </cell>
          <cell r="F5646" t="str">
            <v>JV0403122</v>
          </cell>
          <cell r="G5646">
            <v>38077</v>
          </cell>
          <cell r="H5646">
            <v>1</v>
          </cell>
          <cell r="I5646">
            <v>1687</v>
          </cell>
          <cell r="J5646">
            <v>338.24</v>
          </cell>
          <cell r="K5646">
            <v>38077</v>
          </cell>
          <cell r="N5646">
            <v>28.58</v>
          </cell>
          <cell r="O5646">
            <v>1348.76</v>
          </cell>
          <cell r="P5646">
            <v>1264.8699999999999</v>
          </cell>
          <cell r="Q5646">
            <v>1293.45</v>
          </cell>
          <cell r="R5646">
            <v>1320.18</v>
          </cell>
          <cell r="S5646">
            <v>1348.76</v>
          </cell>
          <cell r="T5646">
            <v>0</v>
          </cell>
          <cell r="U5646">
            <v>0</v>
          </cell>
          <cell r="V5646">
            <v>0</v>
          </cell>
          <cell r="W5646">
            <v>0</v>
          </cell>
          <cell r="X5646">
            <v>0</v>
          </cell>
          <cell r="Y5646">
            <v>0</v>
          </cell>
          <cell r="Z5646">
            <v>0</v>
          </cell>
          <cell r="AA5646">
            <v>0</v>
          </cell>
          <cell r="AB5646">
            <v>0</v>
          </cell>
          <cell r="AC5646">
            <v>0</v>
          </cell>
          <cell r="AD5646">
            <v>0</v>
          </cell>
          <cell r="AE5646">
            <v>0</v>
          </cell>
        </row>
        <row r="5647">
          <cell r="C5647" t="str">
            <v>S070201254</v>
          </cell>
          <cell r="D5647" t="str">
            <v>JOBMW-04-03-009 พิมพ์เจาะรู 4 มิล มีครีบ</v>
          </cell>
          <cell r="F5647" t="str">
            <v>JV0403122</v>
          </cell>
          <cell r="G5647">
            <v>38077</v>
          </cell>
          <cell r="H5647">
            <v>1</v>
          </cell>
          <cell r="I5647">
            <v>1325.5</v>
          </cell>
          <cell r="J5647">
            <v>265.73</v>
          </cell>
          <cell r="K5647">
            <v>38077</v>
          </cell>
          <cell r="N5647">
            <v>22.45</v>
          </cell>
          <cell r="O5647">
            <v>1059.77</v>
          </cell>
          <cell r="P5647">
            <v>993.86</v>
          </cell>
          <cell r="Q5647">
            <v>1016.31</v>
          </cell>
          <cell r="R5647">
            <v>1037.32</v>
          </cell>
          <cell r="S5647">
            <v>1059.77</v>
          </cell>
          <cell r="T5647">
            <v>0</v>
          </cell>
          <cell r="U5647">
            <v>0</v>
          </cell>
          <cell r="V5647">
            <v>0</v>
          </cell>
          <cell r="W5647">
            <v>0</v>
          </cell>
          <cell r="X5647">
            <v>0</v>
          </cell>
          <cell r="Y5647">
            <v>0</v>
          </cell>
          <cell r="Z5647">
            <v>0</v>
          </cell>
          <cell r="AA5647">
            <v>0</v>
          </cell>
          <cell r="AB5647">
            <v>0</v>
          </cell>
          <cell r="AC5647">
            <v>0</v>
          </cell>
          <cell r="AD5647">
            <v>0</v>
          </cell>
          <cell r="AE5647">
            <v>0</v>
          </cell>
        </row>
        <row r="5648">
          <cell r="C5648" t="str">
            <v>S070201255</v>
          </cell>
          <cell r="D5648" t="str">
            <v>JOBMW-04-03-010 พิมพ์ BLANK SMA-397 พิมพ์แตก</v>
          </cell>
          <cell r="F5648" t="str">
            <v>JV0403122</v>
          </cell>
          <cell r="G5648">
            <v>38077</v>
          </cell>
          <cell r="H5648">
            <v>1</v>
          </cell>
          <cell r="I5648">
            <v>3976.5</v>
          </cell>
          <cell r="J5648">
            <v>797.36</v>
          </cell>
          <cell r="K5648">
            <v>38077</v>
          </cell>
          <cell r="N5648">
            <v>67.36</v>
          </cell>
          <cell r="O5648">
            <v>3179.14</v>
          </cell>
          <cell r="P5648">
            <v>2981.4</v>
          </cell>
          <cell r="Q5648">
            <v>3048.76</v>
          </cell>
          <cell r="R5648">
            <v>3111.78</v>
          </cell>
          <cell r="S5648">
            <v>3179.14</v>
          </cell>
          <cell r="T5648">
            <v>0</v>
          </cell>
          <cell r="U5648">
            <v>0</v>
          </cell>
          <cell r="V5648">
            <v>0</v>
          </cell>
          <cell r="W5648">
            <v>0</v>
          </cell>
          <cell r="X5648">
            <v>0</v>
          </cell>
          <cell r="Y5648">
            <v>0</v>
          </cell>
          <cell r="Z5648">
            <v>0</v>
          </cell>
          <cell r="AA5648">
            <v>0</v>
          </cell>
          <cell r="AB5648">
            <v>0</v>
          </cell>
          <cell r="AC5648">
            <v>0</v>
          </cell>
          <cell r="AD5648">
            <v>0</v>
          </cell>
          <cell r="AE5648">
            <v>0</v>
          </cell>
        </row>
        <row r="5649">
          <cell r="C5649" t="str">
            <v>S060200322</v>
          </cell>
          <cell r="D5649" t="str">
            <v>JOB MW-018/0863 สร้างน็อตล็อคแม่พิมพ์</v>
          </cell>
          <cell r="F5649" t="str">
            <v>JV0403122</v>
          </cell>
          <cell r="G5649">
            <v>38077</v>
          </cell>
          <cell r="H5649">
            <v>30</v>
          </cell>
          <cell r="I5649">
            <v>2941.34</v>
          </cell>
          <cell r="J5649">
            <v>589.9</v>
          </cell>
          <cell r="K5649">
            <v>38077</v>
          </cell>
          <cell r="N5649">
            <v>49.83</v>
          </cell>
          <cell r="O5649">
            <v>2351.44</v>
          </cell>
          <cell r="P5649">
            <v>2205.17</v>
          </cell>
          <cell r="Q5649">
            <v>2255</v>
          </cell>
          <cell r="R5649">
            <v>2301.61</v>
          </cell>
          <cell r="S5649">
            <v>2351.44</v>
          </cell>
          <cell r="T5649">
            <v>0</v>
          </cell>
          <cell r="U5649">
            <v>0</v>
          </cell>
          <cell r="V5649">
            <v>0</v>
          </cell>
          <cell r="W5649">
            <v>0</v>
          </cell>
          <cell r="X5649">
            <v>0</v>
          </cell>
          <cell r="Y5649">
            <v>0</v>
          </cell>
          <cell r="Z5649">
            <v>0</v>
          </cell>
          <cell r="AA5649">
            <v>0</v>
          </cell>
          <cell r="AB5649">
            <v>0</v>
          </cell>
          <cell r="AC5649">
            <v>0</v>
          </cell>
          <cell r="AD5649">
            <v>0</v>
          </cell>
          <cell r="AE5649">
            <v>0</v>
          </cell>
        </row>
        <row r="5650">
          <cell r="C5650" t="str">
            <v>S070300195</v>
          </cell>
          <cell r="D5650" t="str">
            <v>JOBFIN-04-03-007 แก้ไขพิมพ์ เปลี่ยนเพลาขา FEED</v>
          </cell>
          <cell r="F5650" t="str">
            <v>JV0403122</v>
          </cell>
          <cell r="G5650">
            <v>38077</v>
          </cell>
          <cell r="H5650">
            <v>1</v>
          </cell>
          <cell r="I5650">
            <v>3833.4</v>
          </cell>
          <cell r="J5650">
            <v>768.75</v>
          </cell>
          <cell r="K5650">
            <v>38077</v>
          </cell>
          <cell r="N5650">
            <v>64.94</v>
          </cell>
          <cell r="O5650">
            <v>3064.65</v>
          </cell>
          <cell r="P5650">
            <v>2874.02</v>
          </cell>
          <cell r="Q5650">
            <v>2938.96</v>
          </cell>
          <cell r="R5650">
            <v>2999.71</v>
          </cell>
          <cell r="S5650">
            <v>3064.65</v>
          </cell>
          <cell r="T5650">
            <v>0</v>
          </cell>
          <cell r="U5650">
            <v>0</v>
          </cell>
          <cell r="V5650">
            <v>0</v>
          </cell>
          <cell r="W5650">
            <v>0</v>
          </cell>
          <cell r="X5650">
            <v>0</v>
          </cell>
          <cell r="Y5650">
            <v>0</v>
          </cell>
          <cell r="Z5650">
            <v>0</v>
          </cell>
          <cell r="AA5650">
            <v>0</v>
          </cell>
          <cell r="AB5650">
            <v>0</v>
          </cell>
          <cell r="AC5650">
            <v>0</v>
          </cell>
          <cell r="AD5650">
            <v>0</v>
          </cell>
          <cell r="AE5650">
            <v>0</v>
          </cell>
        </row>
        <row r="5651">
          <cell r="C5651" t="str">
            <v>S060400788</v>
          </cell>
          <cell r="D5651" t="str">
            <v>JOBIN-OUT-018/0861 สร้าง JIG เชื่อม NUT INLET CCX-</v>
          </cell>
          <cell r="E5651" t="str">
            <v>738</v>
          </cell>
          <cell r="F5651" t="str">
            <v>JV0403122</v>
          </cell>
          <cell r="G5651">
            <v>38077</v>
          </cell>
          <cell r="H5651">
            <v>11</v>
          </cell>
          <cell r="I5651">
            <v>2805.78</v>
          </cell>
          <cell r="J5651">
            <v>562.70000000000005</v>
          </cell>
          <cell r="K5651">
            <v>38077</v>
          </cell>
          <cell r="N5651">
            <v>47.53</v>
          </cell>
          <cell r="O5651">
            <v>2243.08</v>
          </cell>
          <cell r="P5651">
            <v>2103.56</v>
          </cell>
          <cell r="Q5651">
            <v>2151.09</v>
          </cell>
          <cell r="R5651">
            <v>2195.5500000000002</v>
          </cell>
          <cell r="S5651">
            <v>2243.08</v>
          </cell>
          <cell r="T5651">
            <v>0</v>
          </cell>
          <cell r="U5651">
            <v>0</v>
          </cell>
          <cell r="V5651">
            <v>0</v>
          </cell>
          <cell r="W5651">
            <v>0</v>
          </cell>
          <cell r="X5651">
            <v>0</v>
          </cell>
          <cell r="Y5651">
            <v>0</v>
          </cell>
          <cell r="Z5651">
            <v>0</v>
          </cell>
          <cell r="AA5651">
            <v>0</v>
          </cell>
          <cell r="AB5651">
            <v>0</v>
          </cell>
          <cell r="AC5651">
            <v>0</v>
          </cell>
          <cell r="AD5651">
            <v>0</v>
          </cell>
          <cell r="AE5651">
            <v>0</v>
          </cell>
        </row>
        <row r="5652">
          <cell r="C5652" t="str">
            <v>S060400789</v>
          </cell>
          <cell r="D5652" t="str">
            <v>JOBIN/OUT-018/0861 สร้าง JIG เชื่อม NUT INLET</v>
          </cell>
          <cell r="F5652" t="str">
            <v>JV0403122</v>
          </cell>
          <cell r="G5652">
            <v>38077</v>
          </cell>
          <cell r="H5652">
            <v>11</v>
          </cell>
          <cell r="I5652">
            <v>2805.78</v>
          </cell>
          <cell r="J5652">
            <v>562.70000000000005</v>
          </cell>
          <cell r="K5652">
            <v>38077</v>
          </cell>
          <cell r="N5652">
            <v>47.53</v>
          </cell>
          <cell r="O5652">
            <v>2243.08</v>
          </cell>
          <cell r="P5652">
            <v>2103.56</v>
          </cell>
          <cell r="Q5652">
            <v>2151.09</v>
          </cell>
          <cell r="R5652">
            <v>2195.5500000000002</v>
          </cell>
          <cell r="S5652">
            <v>2243.08</v>
          </cell>
          <cell r="T5652">
            <v>0</v>
          </cell>
          <cell r="U5652">
            <v>0</v>
          </cell>
          <cell r="V5652">
            <v>0</v>
          </cell>
          <cell r="W5652">
            <v>0</v>
          </cell>
          <cell r="X5652">
            <v>0</v>
          </cell>
          <cell r="Y5652">
            <v>0</v>
          </cell>
          <cell r="Z5652">
            <v>0</v>
          </cell>
          <cell r="AA5652">
            <v>0</v>
          </cell>
          <cell r="AB5652">
            <v>0</v>
          </cell>
          <cell r="AC5652">
            <v>0</v>
          </cell>
          <cell r="AD5652">
            <v>0</v>
          </cell>
          <cell r="AE5652">
            <v>0</v>
          </cell>
        </row>
        <row r="5653">
          <cell r="C5653" t="str">
            <v>S060400790</v>
          </cell>
          <cell r="D5653" t="str">
            <v>JOBIN/OUT-018/0861 ทำ JIG เชื่อม OUTLET ECA-007</v>
          </cell>
          <cell r="F5653" t="str">
            <v>JV0403122</v>
          </cell>
          <cell r="G5653">
            <v>38077</v>
          </cell>
          <cell r="H5653">
            <v>11</v>
          </cell>
          <cell r="I5653">
            <v>2803.37</v>
          </cell>
          <cell r="J5653">
            <v>562.21</v>
          </cell>
          <cell r="K5653">
            <v>38077</v>
          </cell>
          <cell r="N5653">
            <v>47.49</v>
          </cell>
          <cell r="O5653">
            <v>2241.16</v>
          </cell>
          <cell r="P5653">
            <v>2101.7600000000002</v>
          </cell>
          <cell r="Q5653">
            <v>2149.25</v>
          </cell>
          <cell r="R5653">
            <v>2193.67</v>
          </cell>
          <cell r="S5653">
            <v>2241.16</v>
          </cell>
          <cell r="T5653">
            <v>0</v>
          </cell>
          <cell r="U5653">
            <v>0</v>
          </cell>
          <cell r="V5653">
            <v>0</v>
          </cell>
          <cell r="W5653">
            <v>0</v>
          </cell>
          <cell r="X5653">
            <v>0</v>
          </cell>
          <cell r="Y5653">
            <v>0</v>
          </cell>
          <cell r="Z5653">
            <v>0</v>
          </cell>
          <cell r="AA5653">
            <v>0</v>
          </cell>
          <cell r="AB5653">
            <v>0</v>
          </cell>
          <cell r="AC5653">
            <v>0</v>
          </cell>
          <cell r="AD5653">
            <v>0</v>
          </cell>
          <cell r="AE5653">
            <v>0</v>
          </cell>
        </row>
        <row r="5654">
          <cell r="C5654" t="str">
            <v>S060400791</v>
          </cell>
          <cell r="D5654" t="str">
            <v>JOBIN/OUT-018/0861 สร้าง JIG เชื่อม NUTOUTLET DXC-</v>
          </cell>
          <cell r="E5654" t="str">
            <v>726</v>
          </cell>
          <cell r="F5654" t="str">
            <v>JV0403122</v>
          </cell>
          <cell r="G5654">
            <v>38077</v>
          </cell>
          <cell r="H5654">
            <v>11</v>
          </cell>
          <cell r="I5654">
            <v>2803.37</v>
          </cell>
          <cell r="J5654">
            <v>562.21</v>
          </cell>
          <cell r="K5654">
            <v>38077</v>
          </cell>
          <cell r="N5654">
            <v>47.49</v>
          </cell>
          <cell r="O5654">
            <v>2241.16</v>
          </cell>
          <cell r="P5654">
            <v>2101.7600000000002</v>
          </cell>
          <cell r="Q5654">
            <v>2149.25</v>
          </cell>
          <cell r="R5654">
            <v>2193.67</v>
          </cell>
          <cell r="S5654">
            <v>2241.16</v>
          </cell>
          <cell r="T5654">
            <v>0</v>
          </cell>
          <cell r="U5654">
            <v>0</v>
          </cell>
          <cell r="V5654">
            <v>0</v>
          </cell>
          <cell r="W5654">
            <v>0</v>
          </cell>
          <cell r="X5654">
            <v>0</v>
          </cell>
          <cell r="Y5654">
            <v>0</v>
          </cell>
          <cell r="Z5654">
            <v>0</v>
          </cell>
          <cell r="AA5654">
            <v>0</v>
          </cell>
          <cell r="AB5654">
            <v>0</v>
          </cell>
          <cell r="AC5654">
            <v>0</v>
          </cell>
          <cell r="AD5654">
            <v>0</v>
          </cell>
          <cell r="AE5654">
            <v>0</v>
          </cell>
        </row>
        <row r="5655">
          <cell r="C5655" t="str">
            <v>S060400792</v>
          </cell>
          <cell r="D5655" t="str">
            <v>JOB IN/OUT-04-03-001 ทำอุปกรณ์เสริม JIG ดัดท่อ</v>
          </cell>
          <cell r="E5655" t="str">
            <v>INLET</v>
          </cell>
          <cell r="F5655" t="str">
            <v>JV0403122</v>
          </cell>
          <cell r="G5655">
            <v>38077</v>
          </cell>
          <cell r="H5655">
            <v>1</v>
          </cell>
          <cell r="I5655">
            <v>68.38</v>
          </cell>
          <cell r="J5655">
            <v>13.79</v>
          </cell>
          <cell r="K5655">
            <v>38077</v>
          </cell>
          <cell r="N5655">
            <v>1.1599999999999999</v>
          </cell>
          <cell r="O5655">
            <v>54.59</v>
          </cell>
          <cell r="P5655">
            <v>51.19</v>
          </cell>
          <cell r="Q5655">
            <v>52.35</v>
          </cell>
          <cell r="R5655">
            <v>53.43</v>
          </cell>
          <cell r="S5655">
            <v>54.59</v>
          </cell>
          <cell r="T5655">
            <v>0</v>
          </cell>
          <cell r="U5655">
            <v>0</v>
          </cell>
          <cell r="V5655">
            <v>0</v>
          </cell>
          <cell r="W5655">
            <v>0</v>
          </cell>
          <cell r="X5655">
            <v>0</v>
          </cell>
          <cell r="Y5655">
            <v>0</v>
          </cell>
          <cell r="Z5655">
            <v>0</v>
          </cell>
          <cell r="AA5655">
            <v>0</v>
          </cell>
          <cell r="AB5655">
            <v>0</v>
          </cell>
          <cell r="AC5655">
            <v>0</v>
          </cell>
          <cell r="AD5655">
            <v>0</v>
          </cell>
          <cell r="AE5655">
            <v>0</v>
          </cell>
        </row>
        <row r="5656">
          <cell r="C5656" t="str">
            <v>S060400793</v>
          </cell>
          <cell r="D5656" t="str">
            <v>JOB IN/OUT-04-03-002 ปรับแก้ไข JIG ประกอบ INLET</v>
          </cell>
          <cell r="F5656" t="str">
            <v>JV0403122</v>
          </cell>
          <cell r="G5656">
            <v>38077</v>
          </cell>
          <cell r="H5656">
            <v>7</v>
          </cell>
          <cell r="I5656">
            <v>142.25</v>
          </cell>
          <cell r="J5656">
            <v>28.45</v>
          </cell>
          <cell r="K5656">
            <v>38077</v>
          </cell>
          <cell r="N5656">
            <v>2.41</v>
          </cell>
          <cell r="O5656">
            <v>113.8</v>
          </cell>
          <cell r="P5656">
            <v>106.73</v>
          </cell>
          <cell r="Q5656">
            <v>109.14</v>
          </cell>
          <cell r="R5656">
            <v>111.39</v>
          </cell>
          <cell r="S5656">
            <v>113.8</v>
          </cell>
          <cell r="T5656">
            <v>0</v>
          </cell>
          <cell r="U5656">
            <v>0</v>
          </cell>
          <cell r="V5656">
            <v>0</v>
          </cell>
          <cell r="W5656">
            <v>0</v>
          </cell>
          <cell r="X5656">
            <v>0</v>
          </cell>
          <cell r="Y5656">
            <v>0</v>
          </cell>
          <cell r="Z5656">
            <v>0</v>
          </cell>
          <cell r="AA5656">
            <v>0</v>
          </cell>
          <cell r="AB5656">
            <v>0</v>
          </cell>
          <cell r="AC5656">
            <v>0</v>
          </cell>
          <cell r="AD5656">
            <v>0</v>
          </cell>
          <cell r="AE5656">
            <v>0</v>
          </cell>
        </row>
        <row r="5657">
          <cell r="C5657" t="str">
            <v>S060400794</v>
          </cell>
          <cell r="D5657" t="str">
            <v>JOB IN/OUT-018/0868 สร้าง JIG จับยึดตัวน็อต FU-103</v>
          </cell>
          <cell r="E5657" t="str">
            <v>203 303</v>
          </cell>
          <cell r="F5657" t="str">
            <v>JV0403122</v>
          </cell>
          <cell r="G5657">
            <v>38077</v>
          </cell>
          <cell r="H5657">
            <v>4</v>
          </cell>
          <cell r="I5657">
            <v>1799.48</v>
          </cell>
          <cell r="J5657">
            <v>360.83</v>
          </cell>
          <cell r="K5657">
            <v>38077</v>
          </cell>
          <cell r="N5657">
            <v>30.48</v>
          </cell>
          <cell r="O5657">
            <v>1438.65</v>
          </cell>
          <cell r="P5657">
            <v>1349.17</v>
          </cell>
          <cell r="Q5657">
            <v>1379.65</v>
          </cell>
          <cell r="R5657">
            <v>1408.17</v>
          </cell>
          <cell r="S5657">
            <v>1438.65</v>
          </cell>
          <cell r="T5657">
            <v>0</v>
          </cell>
          <cell r="U5657">
            <v>0</v>
          </cell>
          <cell r="V5657">
            <v>0</v>
          </cell>
          <cell r="W5657">
            <v>0</v>
          </cell>
          <cell r="X5657">
            <v>0</v>
          </cell>
          <cell r="Y5657">
            <v>0</v>
          </cell>
          <cell r="Z5657">
            <v>0</v>
          </cell>
          <cell r="AA5657">
            <v>0</v>
          </cell>
          <cell r="AB5657">
            <v>0</v>
          </cell>
          <cell r="AC5657">
            <v>0</v>
          </cell>
          <cell r="AD5657">
            <v>0</v>
          </cell>
          <cell r="AE5657">
            <v>0</v>
          </cell>
        </row>
        <row r="5658">
          <cell r="C5658" t="str">
            <v>S060800333</v>
          </cell>
          <cell r="D5658" t="str">
            <v>JOB MT/FT-018/0865 กลึงเกลียวข้อต่อทองเหลือง</v>
          </cell>
          <cell r="F5658" t="str">
            <v>JV0403122</v>
          </cell>
          <cell r="G5658">
            <v>38077</v>
          </cell>
          <cell r="H5658">
            <v>30</v>
          </cell>
          <cell r="I5658">
            <v>482</v>
          </cell>
          <cell r="J5658">
            <v>96.61</v>
          </cell>
          <cell r="K5658">
            <v>38077</v>
          </cell>
          <cell r="N5658">
            <v>8.17</v>
          </cell>
          <cell r="O5658">
            <v>385.39</v>
          </cell>
          <cell r="P5658">
            <v>361.41</v>
          </cell>
          <cell r="Q5658">
            <v>369.58</v>
          </cell>
          <cell r="R5658">
            <v>377.22</v>
          </cell>
          <cell r="S5658">
            <v>385.39</v>
          </cell>
          <cell r="T5658">
            <v>0</v>
          </cell>
          <cell r="U5658">
            <v>0</v>
          </cell>
          <cell r="V5658">
            <v>0</v>
          </cell>
          <cell r="W5658">
            <v>0</v>
          </cell>
          <cell r="X5658">
            <v>0</v>
          </cell>
          <cell r="Y5658">
            <v>0</v>
          </cell>
          <cell r="Z5658">
            <v>0</v>
          </cell>
          <cell r="AA5658">
            <v>0</v>
          </cell>
          <cell r="AB5658">
            <v>0</v>
          </cell>
          <cell r="AC5658">
            <v>0</v>
          </cell>
          <cell r="AD5658">
            <v>0</v>
          </cell>
          <cell r="AE5658">
            <v>0</v>
          </cell>
        </row>
        <row r="5659">
          <cell r="C5659" t="str">
            <v>S060800334</v>
          </cell>
          <cell r="D5659" t="str">
            <v>JOBMT/FT-018/0867 กลึงทองเหลืองเกลียวใน 1/4</v>
          </cell>
          <cell r="F5659" t="str">
            <v>JV0403122</v>
          </cell>
          <cell r="G5659">
            <v>38077</v>
          </cell>
          <cell r="H5659">
            <v>8</v>
          </cell>
          <cell r="I5659">
            <v>3735.5</v>
          </cell>
          <cell r="J5659">
            <v>749.12</v>
          </cell>
          <cell r="K5659">
            <v>38077</v>
          </cell>
          <cell r="N5659">
            <v>63.28</v>
          </cell>
          <cell r="O5659">
            <v>2986.38</v>
          </cell>
          <cell r="P5659">
            <v>2800.62</v>
          </cell>
          <cell r="Q5659">
            <v>2863.9</v>
          </cell>
          <cell r="R5659">
            <v>2923.1</v>
          </cell>
          <cell r="S5659">
            <v>2986.38</v>
          </cell>
          <cell r="T5659">
            <v>0</v>
          </cell>
          <cell r="U5659">
            <v>0</v>
          </cell>
          <cell r="V5659">
            <v>0</v>
          </cell>
          <cell r="W5659">
            <v>0</v>
          </cell>
          <cell r="X5659">
            <v>0</v>
          </cell>
          <cell r="Y5659">
            <v>0</v>
          </cell>
          <cell r="Z5659">
            <v>0</v>
          </cell>
          <cell r="AA5659">
            <v>0</v>
          </cell>
          <cell r="AB5659">
            <v>0</v>
          </cell>
          <cell r="AC5659">
            <v>0</v>
          </cell>
          <cell r="AD5659">
            <v>0</v>
          </cell>
          <cell r="AE5659">
            <v>0</v>
          </cell>
        </row>
        <row r="5660">
          <cell r="C5660" t="str">
            <v>S060800335</v>
          </cell>
          <cell r="D5660" t="str">
            <v>JOBMT/FT-018/0872 สร้างข้อติดตั้ง SHOCK OAK#9</v>
          </cell>
          <cell r="F5660" t="str">
            <v>JV0403122</v>
          </cell>
          <cell r="G5660">
            <v>38077</v>
          </cell>
          <cell r="H5660">
            <v>2</v>
          </cell>
          <cell r="I5660">
            <v>2854.2</v>
          </cell>
          <cell r="J5660">
            <v>572.42999999999995</v>
          </cell>
          <cell r="K5660">
            <v>38077</v>
          </cell>
          <cell r="N5660">
            <v>48.35</v>
          </cell>
          <cell r="O5660">
            <v>2281.77</v>
          </cell>
          <cell r="P5660">
            <v>2139.84</v>
          </cell>
          <cell r="Q5660">
            <v>2188.19</v>
          </cell>
          <cell r="R5660">
            <v>2233.42</v>
          </cell>
          <cell r="S5660">
            <v>2281.77</v>
          </cell>
          <cell r="T5660">
            <v>0</v>
          </cell>
          <cell r="U5660">
            <v>0</v>
          </cell>
          <cell r="V5660">
            <v>0</v>
          </cell>
          <cell r="W5660">
            <v>0</v>
          </cell>
          <cell r="X5660">
            <v>0</v>
          </cell>
          <cell r="Y5660">
            <v>0</v>
          </cell>
          <cell r="Z5660">
            <v>0</v>
          </cell>
          <cell r="AA5660">
            <v>0</v>
          </cell>
          <cell r="AB5660">
            <v>0</v>
          </cell>
          <cell r="AC5660">
            <v>0</v>
          </cell>
          <cell r="AD5660">
            <v>0</v>
          </cell>
          <cell r="AE5660">
            <v>0</v>
          </cell>
        </row>
        <row r="5661">
          <cell r="C5661" t="str">
            <v>S060800336</v>
          </cell>
          <cell r="D5661" t="str">
            <v>JOBMT/FT-04-03-03 กลึงเกลียวตัวปรับ SPRING OAK#12</v>
          </cell>
          <cell r="F5661" t="str">
            <v>JV0403122</v>
          </cell>
          <cell r="G5661">
            <v>38077</v>
          </cell>
          <cell r="H5661">
            <v>1</v>
          </cell>
          <cell r="I5661">
            <v>482</v>
          </cell>
          <cell r="J5661">
            <v>96.61</v>
          </cell>
          <cell r="K5661">
            <v>38077</v>
          </cell>
          <cell r="N5661">
            <v>8.17</v>
          </cell>
          <cell r="O5661">
            <v>385.39</v>
          </cell>
          <cell r="P5661">
            <v>361.41</v>
          </cell>
          <cell r="Q5661">
            <v>369.58</v>
          </cell>
          <cell r="R5661">
            <v>377.22</v>
          </cell>
          <cell r="S5661">
            <v>385.39</v>
          </cell>
          <cell r="T5661">
            <v>0</v>
          </cell>
          <cell r="U5661">
            <v>0</v>
          </cell>
          <cell r="V5661">
            <v>0</v>
          </cell>
          <cell r="W5661">
            <v>0</v>
          </cell>
          <cell r="X5661">
            <v>0</v>
          </cell>
          <cell r="Y5661">
            <v>0</v>
          </cell>
          <cell r="Z5661">
            <v>0</v>
          </cell>
          <cell r="AA5661">
            <v>0</v>
          </cell>
          <cell r="AB5661">
            <v>0</v>
          </cell>
          <cell r="AC5661">
            <v>0</v>
          </cell>
          <cell r="AD5661">
            <v>0</v>
          </cell>
          <cell r="AE5661">
            <v>0</v>
          </cell>
        </row>
        <row r="5662">
          <cell r="C5662" t="str">
            <v>S060300617</v>
          </cell>
          <cell r="D5662" t="str">
            <v>JOBEX-018/0857 สร้าง JIG อัดแน่น</v>
          </cell>
          <cell r="E5662" t="str">
            <v>J</v>
          </cell>
          <cell r="F5662" t="str">
            <v>JV0403122</v>
          </cell>
          <cell r="G5662">
            <v>38077</v>
          </cell>
          <cell r="H5662">
            <v>4</v>
          </cell>
          <cell r="I5662">
            <v>485.92</v>
          </cell>
          <cell r="J5662">
            <v>97.48</v>
          </cell>
          <cell r="K5662">
            <v>38077</v>
          </cell>
          <cell r="N5662">
            <v>8.23</v>
          </cell>
          <cell r="O5662">
            <v>388.44</v>
          </cell>
          <cell r="P5662">
            <v>364.28</v>
          </cell>
          <cell r="Q5662">
            <v>372.51</v>
          </cell>
          <cell r="R5662">
            <v>380.21</v>
          </cell>
          <cell r="S5662">
            <v>388.44</v>
          </cell>
          <cell r="T5662">
            <v>0</v>
          </cell>
          <cell r="U5662">
            <v>0</v>
          </cell>
          <cell r="V5662">
            <v>0</v>
          </cell>
          <cell r="W5662">
            <v>0</v>
          </cell>
          <cell r="X5662">
            <v>0</v>
          </cell>
          <cell r="Y5662">
            <v>0</v>
          </cell>
          <cell r="Z5662">
            <v>0</v>
          </cell>
          <cell r="AA5662">
            <v>0</v>
          </cell>
          <cell r="AB5662">
            <v>0</v>
          </cell>
          <cell r="AC5662">
            <v>0</v>
          </cell>
          <cell r="AD5662">
            <v>0</v>
          </cell>
          <cell r="AE5662">
            <v>0</v>
          </cell>
        </row>
        <row r="5663">
          <cell r="C5663" t="str">
            <v>S060300618</v>
          </cell>
          <cell r="D5663" t="str">
            <v>JOBEX-04-03-003 แก้ไขตัวล็อกคอเครื่องอัดแน่น NO.3</v>
          </cell>
          <cell r="F5663" t="str">
            <v>JV0403122</v>
          </cell>
          <cell r="G5663">
            <v>38077</v>
          </cell>
          <cell r="H5663">
            <v>1</v>
          </cell>
          <cell r="I5663">
            <v>5181.5</v>
          </cell>
          <cell r="J5663">
            <v>1039.2</v>
          </cell>
          <cell r="K5663">
            <v>38077</v>
          </cell>
          <cell r="N5663">
            <v>87.77</v>
          </cell>
          <cell r="O5663">
            <v>4142.3</v>
          </cell>
          <cell r="P5663">
            <v>3884.65</v>
          </cell>
          <cell r="Q5663">
            <v>3972.42</v>
          </cell>
          <cell r="R5663">
            <v>4054.53</v>
          </cell>
          <cell r="S5663">
            <v>4142.3</v>
          </cell>
          <cell r="T5663">
            <v>0</v>
          </cell>
          <cell r="U5663">
            <v>0</v>
          </cell>
          <cell r="V5663">
            <v>0</v>
          </cell>
          <cell r="W5663">
            <v>0</v>
          </cell>
          <cell r="X5663">
            <v>0</v>
          </cell>
          <cell r="Y5663">
            <v>0</v>
          </cell>
          <cell r="Z5663">
            <v>0</v>
          </cell>
          <cell r="AA5663">
            <v>0</v>
          </cell>
          <cell r="AB5663">
            <v>0</v>
          </cell>
          <cell r="AC5663">
            <v>0</v>
          </cell>
          <cell r="AD5663">
            <v>0</v>
          </cell>
          <cell r="AE5663">
            <v>0</v>
          </cell>
        </row>
        <row r="5664">
          <cell r="C5664" t="str">
            <v>S060400795</v>
          </cell>
          <cell r="D5664" t="str">
            <v>JOB-COIL-04-03-027 กลึงลูกยางขนาด 10X10-10X10</v>
          </cell>
          <cell r="F5664" t="str">
            <v>JV0403122</v>
          </cell>
          <cell r="G5664">
            <v>38077</v>
          </cell>
          <cell r="H5664">
            <v>1</v>
          </cell>
          <cell r="I5664">
            <v>309.39999999999998</v>
          </cell>
          <cell r="J5664">
            <v>61.92</v>
          </cell>
          <cell r="K5664">
            <v>38077</v>
          </cell>
          <cell r="N5664">
            <v>5.24</v>
          </cell>
          <cell r="O5664">
            <v>247.48</v>
          </cell>
          <cell r="P5664">
            <v>232.1</v>
          </cell>
          <cell r="Q5664">
            <v>237.34</v>
          </cell>
          <cell r="R5664">
            <v>242.24</v>
          </cell>
          <cell r="S5664">
            <v>247.48</v>
          </cell>
          <cell r="T5664">
            <v>0</v>
          </cell>
          <cell r="U5664">
            <v>0</v>
          </cell>
          <cell r="V5664">
            <v>0</v>
          </cell>
          <cell r="W5664">
            <v>0</v>
          </cell>
          <cell r="X5664">
            <v>0</v>
          </cell>
          <cell r="Y5664">
            <v>0</v>
          </cell>
          <cell r="Z5664">
            <v>0</v>
          </cell>
          <cell r="AA5664">
            <v>0</v>
          </cell>
          <cell r="AB5664">
            <v>0</v>
          </cell>
          <cell r="AC5664">
            <v>0</v>
          </cell>
          <cell r="AD5664">
            <v>0</v>
          </cell>
          <cell r="AE5664">
            <v>0</v>
          </cell>
        </row>
        <row r="5665">
          <cell r="C5665" t="str">
            <v>S060800337</v>
          </cell>
          <cell r="D5665" t="str">
            <v>JOBMT-04-03-001 กลึงเกลียว</v>
          </cell>
          <cell r="F5665" t="str">
            <v>JV0403112</v>
          </cell>
          <cell r="G5665">
            <v>38077</v>
          </cell>
          <cell r="H5665">
            <v>1</v>
          </cell>
          <cell r="I5665">
            <v>482</v>
          </cell>
          <cell r="J5665">
            <v>96.61</v>
          </cell>
          <cell r="K5665">
            <v>38077</v>
          </cell>
          <cell r="N5665">
            <v>8.17</v>
          </cell>
          <cell r="O5665">
            <v>385.39</v>
          </cell>
          <cell r="P5665">
            <v>361.41</v>
          </cell>
          <cell r="Q5665">
            <v>369.58</v>
          </cell>
          <cell r="R5665">
            <v>377.22</v>
          </cell>
          <cell r="S5665">
            <v>385.39</v>
          </cell>
          <cell r="T5665">
            <v>0</v>
          </cell>
          <cell r="U5665">
            <v>0</v>
          </cell>
          <cell r="V5665">
            <v>0</v>
          </cell>
          <cell r="W5665">
            <v>0</v>
          </cell>
          <cell r="X5665">
            <v>0</v>
          </cell>
          <cell r="Y5665">
            <v>0</v>
          </cell>
          <cell r="Z5665">
            <v>0</v>
          </cell>
          <cell r="AA5665">
            <v>0</v>
          </cell>
          <cell r="AB5665">
            <v>0</v>
          </cell>
          <cell r="AC5665">
            <v>0</v>
          </cell>
          <cell r="AD5665">
            <v>0</v>
          </cell>
          <cell r="AE5665">
            <v>0</v>
          </cell>
        </row>
        <row r="5666">
          <cell r="C5666" t="str">
            <v>S060200323</v>
          </cell>
          <cell r="D5666" t="str">
            <v>JOBMW-018/0863 ทำหัวน็อตกลึงเกลียว</v>
          </cell>
          <cell r="F5666" t="str">
            <v>JV0403122</v>
          </cell>
          <cell r="G5666">
            <v>38077</v>
          </cell>
          <cell r="H5666">
            <v>1</v>
          </cell>
          <cell r="I5666">
            <v>6266</v>
          </cell>
          <cell r="J5666">
            <v>1256.55</v>
          </cell>
          <cell r="K5666">
            <v>38077</v>
          </cell>
          <cell r="N5666">
            <v>106.15</v>
          </cell>
          <cell r="O5666">
            <v>5009.45</v>
          </cell>
          <cell r="P5666">
            <v>4697.8500000000004</v>
          </cell>
          <cell r="Q5666">
            <v>4804</v>
          </cell>
          <cell r="R5666">
            <v>4903.3</v>
          </cell>
          <cell r="S5666">
            <v>5009.45</v>
          </cell>
          <cell r="T5666">
            <v>0</v>
          </cell>
          <cell r="U5666">
            <v>0</v>
          </cell>
          <cell r="V5666">
            <v>0</v>
          </cell>
          <cell r="W5666">
            <v>0</v>
          </cell>
          <cell r="X5666">
            <v>0</v>
          </cell>
          <cell r="Y5666">
            <v>0</v>
          </cell>
          <cell r="Z5666">
            <v>0</v>
          </cell>
          <cell r="AA5666">
            <v>0</v>
          </cell>
          <cell r="AB5666">
            <v>0</v>
          </cell>
          <cell r="AC5666">
            <v>0</v>
          </cell>
          <cell r="AD5666">
            <v>0</v>
          </cell>
          <cell r="AE5666">
            <v>0</v>
          </cell>
        </row>
        <row r="5667">
          <cell r="C5667" t="str">
            <v>S060300619</v>
          </cell>
          <cell r="D5667" t="str">
            <v>JOBTUBE-018/0851 ต๊าปเกลียวประกอบ ทดลองดัดท่อ</v>
          </cell>
          <cell r="F5667" t="str">
            <v>JV0403122</v>
          </cell>
          <cell r="G5667">
            <v>38077</v>
          </cell>
          <cell r="H5667">
            <v>1</v>
          </cell>
          <cell r="I5667">
            <v>1446</v>
          </cell>
          <cell r="J5667">
            <v>290.01</v>
          </cell>
          <cell r="K5667">
            <v>38077</v>
          </cell>
          <cell r="N5667">
            <v>24.5</v>
          </cell>
          <cell r="O5667">
            <v>1155.99</v>
          </cell>
          <cell r="P5667">
            <v>1084.08</v>
          </cell>
          <cell r="Q5667">
            <v>1108.58</v>
          </cell>
          <cell r="R5667">
            <v>1131.49</v>
          </cell>
          <cell r="S5667">
            <v>1155.99</v>
          </cell>
          <cell r="T5667">
            <v>0</v>
          </cell>
          <cell r="U5667">
            <v>0</v>
          </cell>
          <cell r="V5667">
            <v>0</v>
          </cell>
          <cell r="W5667">
            <v>0</v>
          </cell>
          <cell r="X5667">
            <v>0</v>
          </cell>
          <cell r="Y5667">
            <v>0</v>
          </cell>
          <cell r="Z5667">
            <v>0</v>
          </cell>
          <cell r="AA5667">
            <v>0</v>
          </cell>
          <cell r="AB5667">
            <v>0</v>
          </cell>
          <cell r="AC5667">
            <v>0</v>
          </cell>
          <cell r="AD5667">
            <v>0</v>
          </cell>
          <cell r="AE5667">
            <v>0</v>
          </cell>
        </row>
        <row r="5668">
          <cell r="C5668" t="str">
            <v>S060900030</v>
          </cell>
          <cell r="D5668" t="str">
            <v>JOBRD-017/841 สร้าง JIG เจาะ IN/OUT CCX-778-779</v>
          </cell>
          <cell r="F5668" t="str">
            <v>JV0403122</v>
          </cell>
          <cell r="G5668">
            <v>38077</v>
          </cell>
          <cell r="H5668">
            <v>1</v>
          </cell>
          <cell r="I5668">
            <v>3133</v>
          </cell>
          <cell r="J5668">
            <v>628.30999999999995</v>
          </cell>
          <cell r="K5668">
            <v>38077</v>
          </cell>
          <cell r="N5668">
            <v>53.07</v>
          </cell>
          <cell r="O5668">
            <v>2504.69</v>
          </cell>
          <cell r="P5668">
            <v>2348.9</v>
          </cell>
          <cell r="Q5668">
            <v>2401.9699999999998</v>
          </cell>
          <cell r="R5668">
            <v>2451.62</v>
          </cell>
          <cell r="S5668">
            <v>2504.69</v>
          </cell>
          <cell r="T5668">
            <v>0</v>
          </cell>
          <cell r="U5668">
            <v>0</v>
          </cell>
          <cell r="V5668">
            <v>0</v>
          </cell>
          <cell r="W5668">
            <v>0</v>
          </cell>
          <cell r="X5668">
            <v>0</v>
          </cell>
          <cell r="Y5668">
            <v>0</v>
          </cell>
          <cell r="Z5668">
            <v>0</v>
          </cell>
          <cell r="AA5668">
            <v>0</v>
          </cell>
          <cell r="AB5668">
            <v>0</v>
          </cell>
          <cell r="AC5668">
            <v>0</v>
          </cell>
          <cell r="AD5668">
            <v>0</v>
          </cell>
          <cell r="AE5668">
            <v>0</v>
          </cell>
        </row>
        <row r="5669">
          <cell r="C5669" t="str">
            <v>S049900485</v>
          </cell>
          <cell r="D5669" t="str">
            <v>HARD DISK SEAGATE 40GB 7200RPM</v>
          </cell>
          <cell r="F5669" t="str">
            <v>RR0404136</v>
          </cell>
          <cell r="G5669">
            <v>38086</v>
          </cell>
          <cell r="H5669">
            <v>1</v>
          </cell>
          <cell r="I5669">
            <v>2430</v>
          </cell>
          <cell r="J5669">
            <v>499.17</v>
          </cell>
          <cell r="K5669">
            <v>38086</v>
          </cell>
          <cell r="N5669">
            <v>41.16</v>
          </cell>
          <cell r="O5669">
            <v>1930.83</v>
          </cell>
          <cell r="P5669">
            <v>1810</v>
          </cell>
          <cell r="Q5669">
            <v>1851.16</v>
          </cell>
          <cell r="R5669">
            <v>1889.67</v>
          </cell>
          <cell r="S5669">
            <v>1930.83</v>
          </cell>
          <cell r="T5669">
            <v>0</v>
          </cell>
          <cell r="U5669">
            <v>0</v>
          </cell>
          <cell r="V5669">
            <v>0</v>
          </cell>
          <cell r="W5669">
            <v>0</v>
          </cell>
          <cell r="X5669">
            <v>0</v>
          </cell>
          <cell r="Y5669">
            <v>0</v>
          </cell>
          <cell r="Z5669">
            <v>0</v>
          </cell>
          <cell r="AA5669">
            <v>0</v>
          </cell>
          <cell r="AB5669">
            <v>0</v>
          </cell>
          <cell r="AC5669">
            <v>0</v>
          </cell>
          <cell r="AD5669">
            <v>0</v>
          </cell>
          <cell r="AE5669">
            <v>0</v>
          </cell>
        </row>
        <row r="5670">
          <cell r="C5670" t="str">
            <v>S049900486</v>
          </cell>
          <cell r="D5670" t="str">
            <v>หน้าจอคอม 15" SOCOS CTR557AA</v>
          </cell>
          <cell r="F5670" t="str">
            <v>RR0404269</v>
          </cell>
          <cell r="G5670">
            <v>38104</v>
          </cell>
          <cell r="H5670">
            <v>1</v>
          </cell>
          <cell r="I5670">
            <v>3100</v>
          </cell>
          <cell r="J5670">
            <v>667.4</v>
          </cell>
          <cell r="K5670">
            <v>38104</v>
          </cell>
          <cell r="N5670">
            <v>52.51</v>
          </cell>
          <cell r="O5670">
            <v>2432.6</v>
          </cell>
          <cell r="P5670">
            <v>2278.4499999999998</v>
          </cell>
          <cell r="Q5670">
            <v>2330.96</v>
          </cell>
          <cell r="R5670">
            <v>2380.09</v>
          </cell>
          <cell r="S5670">
            <v>2432.6</v>
          </cell>
          <cell r="T5670">
            <v>0</v>
          </cell>
          <cell r="U5670">
            <v>0</v>
          </cell>
          <cell r="V5670">
            <v>0</v>
          </cell>
          <cell r="W5670">
            <v>0</v>
          </cell>
          <cell r="X5670">
            <v>0</v>
          </cell>
          <cell r="Y5670">
            <v>0</v>
          </cell>
          <cell r="Z5670">
            <v>0</v>
          </cell>
          <cell r="AA5670">
            <v>0</v>
          </cell>
          <cell r="AB5670">
            <v>0</v>
          </cell>
          <cell r="AC5670">
            <v>0</v>
          </cell>
          <cell r="AD5670">
            <v>0</v>
          </cell>
          <cell r="AE5670">
            <v>0</v>
          </cell>
        </row>
        <row r="5671">
          <cell r="C5671" t="str">
            <v>S060800338</v>
          </cell>
          <cell r="D5671" t="str">
            <v>JOB-0867 กลึงเกลียวแป๊ป ST</v>
          </cell>
          <cell r="F5671" t="str">
            <v>JV0404017</v>
          </cell>
          <cell r="G5671">
            <v>38107</v>
          </cell>
          <cell r="H5671">
            <v>10</v>
          </cell>
          <cell r="I5671">
            <v>1690.5</v>
          </cell>
          <cell r="J5671">
            <v>366.61</v>
          </cell>
          <cell r="K5671">
            <v>38107</v>
          </cell>
          <cell r="N5671">
            <v>28.64</v>
          </cell>
          <cell r="O5671">
            <v>1323.89</v>
          </cell>
          <cell r="P5671">
            <v>1239.82</v>
          </cell>
          <cell r="Q5671">
            <v>1268.46</v>
          </cell>
          <cell r="R5671">
            <v>1295.25</v>
          </cell>
          <cell r="S5671">
            <v>1323.89</v>
          </cell>
          <cell r="T5671">
            <v>0</v>
          </cell>
          <cell r="U5671">
            <v>0</v>
          </cell>
          <cell r="V5671">
            <v>0</v>
          </cell>
          <cell r="W5671">
            <v>0</v>
          </cell>
          <cell r="X5671">
            <v>0</v>
          </cell>
          <cell r="Y5671">
            <v>0</v>
          </cell>
          <cell r="Z5671">
            <v>0</v>
          </cell>
          <cell r="AA5671">
            <v>0</v>
          </cell>
          <cell r="AB5671">
            <v>0</v>
          </cell>
          <cell r="AC5671">
            <v>0</v>
          </cell>
          <cell r="AD5671">
            <v>0</v>
          </cell>
          <cell r="AE5671">
            <v>0</v>
          </cell>
        </row>
        <row r="5672">
          <cell r="C5672" t="str">
            <v>S060200324</v>
          </cell>
          <cell r="D5672" t="str">
            <v>JOB-018/0858 ทำหัว SPOT</v>
          </cell>
          <cell r="F5672" t="str">
            <v>JV0404017</v>
          </cell>
          <cell r="G5672">
            <v>38107</v>
          </cell>
          <cell r="H5672">
            <v>1</v>
          </cell>
          <cell r="I5672">
            <v>1932</v>
          </cell>
          <cell r="J5672">
            <v>419.06</v>
          </cell>
          <cell r="K5672">
            <v>38107</v>
          </cell>
          <cell r="N5672">
            <v>32.729999999999997</v>
          </cell>
          <cell r="O5672">
            <v>1512.94</v>
          </cell>
          <cell r="P5672">
            <v>1416.86</v>
          </cell>
          <cell r="Q5672">
            <v>1449.59</v>
          </cell>
          <cell r="R5672">
            <v>1480.21</v>
          </cell>
          <cell r="S5672">
            <v>1512.94</v>
          </cell>
          <cell r="T5672">
            <v>0</v>
          </cell>
          <cell r="U5672">
            <v>0</v>
          </cell>
          <cell r="V5672">
            <v>0</v>
          </cell>
          <cell r="W5672">
            <v>0</v>
          </cell>
          <cell r="X5672">
            <v>0</v>
          </cell>
          <cell r="Y5672">
            <v>0</v>
          </cell>
          <cell r="Z5672">
            <v>0</v>
          </cell>
          <cell r="AA5672">
            <v>0</v>
          </cell>
          <cell r="AB5672">
            <v>0</v>
          </cell>
          <cell r="AC5672">
            <v>0</v>
          </cell>
          <cell r="AD5672">
            <v>0</v>
          </cell>
          <cell r="AE5672">
            <v>0</v>
          </cell>
        </row>
        <row r="5673">
          <cell r="C5673" t="str">
            <v>S060200325</v>
          </cell>
          <cell r="D5673" t="str">
            <v>JOB-018/0875</v>
          </cell>
          <cell r="F5673" t="str">
            <v>JV0404017</v>
          </cell>
          <cell r="G5673">
            <v>38107</v>
          </cell>
          <cell r="H5673">
            <v>2</v>
          </cell>
          <cell r="I5673">
            <v>5233.5</v>
          </cell>
          <cell r="J5673">
            <v>1135.3499999999999</v>
          </cell>
          <cell r="K5673">
            <v>38107</v>
          </cell>
          <cell r="N5673">
            <v>88.65</v>
          </cell>
          <cell r="O5673">
            <v>4098.1499999999996</v>
          </cell>
          <cell r="P5673">
            <v>3837.91</v>
          </cell>
          <cell r="Q5673">
            <v>3926.56</v>
          </cell>
          <cell r="R5673">
            <v>4009.5</v>
          </cell>
          <cell r="S5673">
            <v>4098.1499999999996</v>
          </cell>
          <cell r="T5673">
            <v>0</v>
          </cell>
          <cell r="U5673">
            <v>0</v>
          </cell>
          <cell r="V5673">
            <v>0</v>
          </cell>
          <cell r="W5673">
            <v>0</v>
          </cell>
          <cell r="X5673">
            <v>0</v>
          </cell>
          <cell r="Y5673">
            <v>0</v>
          </cell>
          <cell r="Z5673">
            <v>0</v>
          </cell>
          <cell r="AA5673">
            <v>0</v>
          </cell>
          <cell r="AB5673">
            <v>0</v>
          </cell>
          <cell r="AC5673">
            <v>0</v>
          </cell>
          <cell r="AD5673">
            <v>0</v>
          </cell>
          <cell r="AE5673">
            <v>0</v>
          </cell>
        </row>
        <row r="5674">
          <cell r="C5674" t="str">
            <v>S060200326</v>
          </cell>
          <cell r="D5674" t="str">
            <v>JOB-018/0885 สร้างแท่นยึดเครื่อง SPOT</v>
          </cell>
          <cell r="F5674" t="str">
            <v>JV0404017</v>
          </cell>
          <cell r="G5674">
            <v>38107</v>
          </cell>
          <cell r="H5674">
            <v>2</v>
          </cell>
          <cell r="I5674">
            <v>2331</v>
          </cell>
          <cell r="J5674">
            <v>505.56</v>
          </cell>
          <cell r="K5674">
            <v>38107</v>
          </cell>
          <cell r="N5674">
            <v>39.49</v>
          </cell>
          <cell r="O5674">
            <v>1825.44</v>
          </cell>
          <cell r="P5674">
            <v>1709.52</v>
          </cell>
          <cell r="Q5674">
            <v>1749.01</v>
          </cell>
          <cell r="R5674">
            <v>1785.95</v>
          </cell>
          <cell r="S5674">
            <v>1825.44</v>
          </cell>
          <cell r="T5674">
            <v>0</v>
          </cell>
          <cell r="U5674">
            <v>0</v>
          </cell>
          <cell r="V5674">
            <v>0</v>
          </cell>
          <cell r="W5674">
            <v>0</v>
          </cell>
          <cell r="X5674">
            <v>0</v>
          </cell>
          <cell r="Y5674">
            <v>0</v>
          </cell>
          <cell r="Z5674">
            <v>0</v>
          </cell>
          <cell r="AA5674">
            <v>0</v>
          </cell>
          <cell r="AB5674">
            <v>0</v>
          </cell>
          <cell r="AC5674">
            <v>0</v>
          </cell>
          <cell r="AD5674">
            <v>0</v>
          </cell>
          <cell r="AE5674">
            <v>0</v>
          </cell>
        </row>
        <row r="5675">
          <cell r="C5675" t="str">
            <v>S060300620</v>
          </cell>
          <cell r="D5675" t="str">
            <v>JOB018/0882 กลึงแขนเข็มอุดรูน้ำมันเครื่องอัดแน่น</v>
          </cell>
          <cell r="F5675" t="str">
            <v>JV0404017</v>
          </cell>
          <cell r="G5675">
            <v>38107</v>
          </cell>
          <cell r="H5675">
            <v>6</v>
          </cell>
          <cell r="I5675">
            <v>11119.75</v>
          </cell>
          <cell r="J5675">
            <v>2412.41</v>
          </cell>
          <cell r="K5675">
            <v>38107</v>
          </cell>
          <cell r="N5675">
            <v>188.37</v>
          </cell>
          <cell r="O5675">
            <v>8707.34</v>
          </cell>
          <cell r="P5675">
            <v>8154.39</v>
          </cell>
          <cell r="Q5675">
            <v>8342.76</v>
          </cell>
          <cell r="R5675">
            <v>8518.9699999999993</v>
          </cell>
          <cell r="S5675">
            <v>8707.34</v>
          </cell>
          <cell r="T5675">
            <v>0</v>
          </cell>
          <cell r="U5675">
            <v>0</v>
          </cell>
          <cell r="V5675">
            <v>0</v>
          </cell>
          <cell r="W5675">
            <v>0</v>
          </cell>
          <cell r="X5675">
            <v>0</v>
          </cell>
          <cell r="Y5675">
            <v>0</v>
          </cell>
          <cell r="Z5675">
            <v>0</v>
          </cell>
          <cell r="AA5675">
            <v>0</v>
          </cell>
          <cell r="AB5675">
            <v>0</v>
          </cell>
          <cell r="AC5675">
            <v>0</v>
          </cell>
          <cell r="AD5675">
            <v>0</v>
          </cell>
          <cell r="AE5675">
            <v>0</v>
          </cell>
        </row>
        <row r="5676">
          <cell r="C5676" t="str">
            <v>S060800339</v>
          </cell>
          <cell r="D5676" t="str">
            <v>JOB04-03-001 กลึงน็อตล็อกล้อรถไฟฟ้า</v>
          </cell>
          <cell r="F5676" t="str">
            <v>JV0404017</v>
          </cell>
          <cell r="G5676">
            <v>38107</v>
          </cell>
          <cell r="H5676">
            <v>1</v>
          </cell>
          <cell r="I5676">
            <v>663.45</v>
          </cell>
          <cell r="J5676">
            <v>143.85</v>
          </cell>
          <cell r="K5676">
            <v>38107</v>
          </cell>
          <cell r="N5676">
            <v>11.24</v>
          </cell>
          <cell r="O5676">
            <v>519.6</v>
          </cell>
          <cell r="P5676">
            <v>486.61</v>
          </cell>
          <cell r="Q5676">
            <v>497.85</v>
          </cell>
          <cell r="R5676">
            <v>508.36</v>
          </cell>
          <cell r="S5676">
            <v>519.6</v>
          </cell>
          <cell r="T5676">
            <v>0</v>
          </cell>
          <cell r="U5676">
            <v>0</v>
          </cell>
          <cell r="V5676">
            <v>0</v>
          </cell>
          <cell r="W5676">
            <v>0</v>
          </cell>
          <cell r="X5676">
            <v>0</v>
          </cell>
          <cell r="Y5676">
            <v>0</v>
          </cell>
          <cell r="Z5676">
            <v>0</v>
          </cell>
          <cell r="AA5676">
            <v>0</v>
          </cell>
          <cell r="AB5676">
            <v>0</v>
          </cell>
          <cell r="AC5676">
            <v>0</v>
          </cell>
          <cell r="AD5676">
            <v>0</v>
          </cell>
          <cell r="AE5676">
            <v>0</v>
          </cell>
        </row>
        <row r="5677">
          <cell r="C5677" t="str">
            <v>S060800340</v>
          </cell>
          <cell r="D5677" t="str">
            <v>JOB-018/0869 กลึงน็อตยึดข้อต่อหัวบาน</v>
          </cell>
          <cell r="F5677" t="str">
            <v>JV0404017</v>
          </cell>
          <cell r="G5677">
            <v>38107</v>
          </cell>
          <cell r="H5677">
            <v>2</v>
          </cell>
          <cell r="I5677">
            <v>546.67999999999995</v>
          </cell>
          <cell r="J5677">
            <v>118.48</v>
          </cell>
          <cell r="K5677">
            <v>38107</v>
          </cell>
          <cell r="N5677">
            <v>9.26</v>
          </cell>
          <cell r="O5677">
            <v>428.2</v>
          </cell>
          <cell r="P5677">
            <v>401.02</v>
          </cell>
          <cell r="Q5677">
            <v>410.28</v>
          </cell>
          <cell r="R5677">
            <v>418.94</v>
          </cell>
          <cell r="S5677">
            <v>428.2</v>
          </cell>
          <cell r="T5677">
            <v>0</v>
          </cell>
          <cell r="U5677">
            <v>0</v>
          </cell>
          <cell r="V5677">
            <v>0</v>
          </cell>
          <cell r="W5677">
            <v>0</v>
          </cell>
          <cell r="X5677">
            <v>0</v>
          </cell>
          <cell r="Y5677">
            <v>0</v>
          </cell>
          <cell r="Z5677">
            <v>0</v>
          </cell>
          <cell r="AA5677">
            <v>0</v>
          </cell>
          <cell r="AB5677">
            <v>0</v>
          </cell>
          <cell r="AC5677">
            <v>0</v>
          </cell>
          <cell r="AD5677">
            <v>0</v>
          </cell>
          <cell r="AE5677">
            <v>0</v>
          </cell>
        </row>
        <row r="5678">
          <cell r="C5678" t="str">
            <v>S060800341</v>
          </cell>
          <cell r="D5678" t="str">
            <v>JOB018/0871 ทำตัวล็อกยึดหางปลาชุดหัวบานแฟร์</v>
          </cell>
          <cell r="F5678" t="str">
            <v>JV0404017</v>
          </cell>
          <cell r="G5678">
            <v>38107</v>
          </cell>
          <cell r="H5678">
            <v>1</v>
          </cell>
          <cell r="I5678">
            <v>724.5</v>
          </cell>
          <cell r="J5678">
            <v>157.1</v>
          </cell>
          <cell r="K5678">
            <v>38107</v>
          </cell>
          <cell r="N5678">
            <v>12.27</v>
          </cell>
          <cell r="O5678">
            <v>567.4</v>
          </cell>
          <cell r="P5678">
            <v>531.38</v>
          </cell>
          <cell r="Q5678">
            <v>543.65</v>
          </cell>
          <cell r="R5678">
            <v>555.13</v>
          </cell>
          <cell r="S5678">
            <v>567.4</v>
          </cell>
          <cell r="T5678">
            <v>0</v>
          </cell>
          <cell r="U5678">
            <v>0</v>
          </cell>
          <cell r="V5678">
            <v>0</v>
          </cell>
          <cell r="W5678">
            <v>0</v>
          </cell>
          <cell r="X5678">
            <v>0</v>
          </cell>
          <cell r="Y5678">
            <v>0</v>
          </cell>
          <cell r="Z5678">
            <v>0</v>
          </cell>
          <cell r="AA5678">
            <v>0</v>
          </cell>
          <cell r="AB5678">
            <v>0</v>
          </cell>
          <cell r="AC5678">
            <v>0</v>
          </cell>
          <cell r="AD5678">
            <v>0</v>
          </cell>
          <cell r="AE5678">
            <v>0</v>
          </cell>
        </row>
        <row r="5679">
          <cell r="C5679" t="str">
            <v>S060400796</v>
          </cell>
          <cell r="D5679" t="str">
            <v>JOB-018/0878</v>
          </cell>
          <cell r="F5679" t="str">
            <v>JV0404017</v>
          </cell>
          <cell r="G5679">
            <v>38107</v>
          </cell>
          <cell r="H5679">
            <v>5</v>
          </cell>
          <cell r="I5679">
            <v>116.33</v>
          </cell>
          <cell r="J5679">
            <v>25.2</v>
          </cell>
          <cell r="K5679">
            <v>38107</v>
          </cell>
          <cell r="N5679">
            <v>1.97</v>
          </cell>
          <cell r="O5679">
            <v>91.13</v>
          </cell>
          <cell r="P5679">
            <v>85.35</v>
          </cell>
          <cell r="Q5679">
            <v>87.32</v>
          </cell>
          <cell r="R5679">
            <v>89.16</v>
          </cell>
          <cell r="S5679">
            <v>91.13</v>
          </cell>
          <cell r="T5679">
            <v>0</v>
          </cell>
          <cell r="U5679">
            <v>0</v>
          </cell>
          <cell r="V5679">
            <v>0</v>
          </cell>
          <cell r="W5679">
            <v>0</v>
          </cell>
          <cell r="X5679">
            <v>0</v>
          </cell>
          <cell r="Y5679">
            <v>0</v>
          </cell>
          <cell r="Z5679">
            <v>0</v>
          </cell>
          <cell r="AA5679">
            <v>0</v>
          </cell>
          <cell r="AB5679">
            <v>0</v>
          </cell>
          <cell r="AC5679">
            <v>0</v>
          </cell>
          <cell r="AD5679">
            <v>0</v>
          </cell>
          <cell r="AE5679">
            <v>0</v>
          </cell>
        </row>
        <row r="5680">
          <cell r="C5680" t="str">
            <v>S060400798</v>
          </cell>
          <cell r="D5680" t="str">
            <v>JOB018/0876 สร้าง JIG เจาะงาน EX-1039</v>
          </cell>
          <cell r="F5680" t="str">
            <v>JV0404017</v>
          </cell>
          <cell r="G5680">
            <v>38107</v>
          </cell>
          <cell r="H5680">
            <v>12</v>
          </cell>
          <cell r="I5680">
            <v>5473.46</v>
          </cell>
          <cell r="J5680">
            <v>1187.54</v>
          </cell>
          <cell r="K5680">
            <v>38107</v>
          </cell>
          <cell r="N5680">
            <v>92.72</v>
          </cell>
          <cell r="O5680">
            <v>4285.92</v>
          </cell>
          <cell r="P5680">
            <v>4013.74</v>
          </cell>
          <cell r="Q5680">
            <v>4106.46</v>
          </cell>
          <cell r="R5680">
            <v>4193.2</v>
          </cell>
          <cell r="S5680">
            <v>4285.92</v>
          </cell>
          <cell r="T5680">
            <v>0</v>
          </cell>
          <cell r="U5680">
            <v>0</v>
          </cell>
          <cell r="V5680">
            <v>0</v>
          </cell>
          <cell r="W5680">
            <v>0</v>
          </cell>
          <cell r="X5680">
            <v>0</v>
          </cell>
          <cell r="Y5680">
            <v>0</v>
          </cell>
          <cell r="Z5680">
            <v>0</v>
          </cell>
          <cell r="AA5680">
            <v>0</v>
          </cell>
          <cell r="AB5680">
            <v>0</v>
          </cell>
          <cell r="AC5680">
            <v>0</v>
          </cell>
          <cell r="AD5680">
            <v>0</v>
          </cell>
          <cell r="AE5680">
            <v>0</v>
          </cell>
        </row>
        <row r="5681">
          <cell r="C5681" t="str">
            <v>S060400797</v>
          </cell>
          <cell r="D5681" t="str">
            <v>JOB018/0866 สร้าง JIG เชื่อมประกอบ INLET EX-1028</v>
          </cell>
          <cell r="F5681" t="str">
            <v>JV0404017</v>
          </cell>
          <cell r="G5681">
            <v>38107</v>
          </cell>
          <cell r="H5681">
            <v>23</v>
          </cell>
          <cell r="I5681">
            <v>379.57</v>
          </cell>
          <cell r="J5681">
            <v>82.3</v>
          </cell>
          <cell r="K5681">
            <v>38107</v>
          </cell>
          <cell r="N5681">
            <v>6.43</v>
          </cell>
          <cell r="O5681">
            <v>297.27</v>
          </cell>
          <cell r="P5681">
            <v>278.39</v>
          </cell>
          <cell r="Q5681">
            <v>284.82</v>
          </cell>
          <cell r="R5681">
            <v>290.83999999999997</v>
          </cell>
          <cell r="S5681">
            <v>297.27</v>
          </cell>
          <cell r="T5681">
            <v>0</v>
          </cell>
          <cell r="U5681">
            <v>0</v>
          </cell>
          <cell r="V5681">
            <v>0</v>
          </cell>
          <cell r="W5681">
            <v>0</v>
          </cell>
          <cell r="X5681">
            <v>0</v>
          </cell>
          <cell r="Y5681">
            <v>0</v>
          </cell>
          <cell r="Z5681">
            <v>0</v>
          </cell>
          <cell r="AA5681">
            <v>0</v>
          </cell>
          <cell r="AB5681">
            <v>0</v>
          </cell>
          <cell r="AC5681">
            <v>0</v>
          </cell>
          <cell r="AD5681">
            <v>0</v>
          </cell>
          <cell r="AE5681">
            <v>0</v>
          </cell>
        </row>
        <row r="5682">
          <cell r="C5682" t="str">
            <v>H047000429</v>
          </cell>
          <cell r="D5682" t="str">
            <v>MONITOR 15" PHILIPS  105S</v>
          </cell>
          <cell r="F5682" t="str">
            <v>RR0405321</v>
          </cell>
          <cell r="G5682">
            <v>38134</v>
          </cell>
          <cell r="H5682">
            <v>1</v>
          </cell>
          <cell r="I5682">
            <v>3200</v>
          </cell>
          <cell r="J5682">
            <v>741.36</v>
          </cell>
          <cell r="K5682">
            <v>38134</v>
          </cell>
          <cell r="N5682">
            <v>54.21</v>
          </cell>
          <cell r="O5682">
            <v>2458.64</v>
          </cell>
          <cell r="P5682">
            <v>2299.5100000000002</v>
          </cell>
          <cell r="Q5682">
            <v>2353.7199999999998</v>
          </cell>
          <cell r="R5682">
            <v>2404.4299999999998</v>
          </cell>
          <cell r="S5682">
            <v>2458.64</v>
          </cell>
          <cell r="T5682">
            <v>0</v>
          </cell>
          <cell r="U5682">
            <v>0</v>
          </cell>
          <cell r="V5682">
            <v>0</v>
          </cell>
          <cell r="W5682">
            <v>0</v>
          </cell>
          <cell r="X5682">
            <v>0</v>
          </cell>
          <cell r="Y5682">
            <v>0</v>
          </cell>
          <cell r="Z5682">
            <v>0</v>
          </cell>
          <cell r="AA5682">
            <v>0</v>
          </cell>
          <cell r="AB5682">
            <v>0</v>
          </cell>
          <cell r="AC5682">
            <v>0</v>
          </cell>
          <cell r="AD5682">
            <v>0</v>
          </cell>
          <cell r="AE5682">
            <v>0</v>
          </cell>
        </row>
        <row r="5683">
          <cell r="C5683" t="str">
            <v>S049900487</v>
          </cell>
          <cell r="D5683" t="str">
            <v>เครื่องปรับอากาศ 18000 BTU ติดผนัง</v>
          </cell>
          <cell r="F5683" t="str">
            <v>RR0405293</v>
          </cell>
          <cell r="G5683">
            <v>38108</v>
          </cell>
          <cell r="H5683">
            <v>4</v>
          </cell>
          <cell r="I5683">
            <v>42000</v>
          </cell>
          <cell r="J5683">
            <v>9134.6</v>
          </cell>
          <cell r="K5683">
            <v>38108</v>
          </cell>
          <cell r="N5683">
            <v>711.48</v>
          </cell>
          <cell r="O5683">
            <v>32865.4</v>
          </cell>
          <cell r="P5683">
            <v>30776.87</v>
          </cell>
          <cell r="Q5683">
            <v>31488.35</v>
          </cell>
          <cell r="R5683">
            <v>32153.919999999998</v>
          </cell>
          <cell r="S5683">
            <v>32865.4</v>
          </cell>
          <cell r="T5683">
            <v>0</v>
          </cell>
          <cell r="U5683">
            <v>0</v>
          </cell>
          <cell r="V5683">
            <v>0</v>
          </cell>
          <cell r="W5683">
            <v>0</v>
          </cell>
          <cell r="X5683">
            <v>0</v>
          </cell>
          <cell r="Y5683">
            <v>0</v>
          </cell>
          <cell r="Z5683">
            <v>0</v>
          </cell>
          <cell r="AA5683">
            <v>0</v>
          </cell>
          <cell r="AB5683">
            <v>0</v>
          </cell>
          <cell r="AC5683">
            <v>0</v>
          </cell>
          <cell r="AD5683">
            <v>0</v>
          </cell>
          <cell r="AE5683">
            <v>0</v>
          </cell>
        </row>
        <row r="5684">
          <cell r="C5684" t="str">
            <v>S060200328</v>
          </cell>
          <cell r="D5684" t="str">
            <v>JOB-MW-018/0895 สร้างหัว SPORT ตัวเล็ก</v>
          </cell>
          <cell r="F5684" t="str">
            <v>JV0405026</v>
          </cell>
          <cell r="G5684">
            <v>38138</v>
          </cell>
          <cell r="H5684">
            <v>1</v>
          </cell>
          <cell r="I5684">
            <v>3144</v>
          </cell>
          <cell r="J5684">
            <v>735.44</v>
          </cell>
          <cell r="K5684">
            <v>38138</v>
          </cell>
          <cell r="N5684">
            <v>53.26</v>
          </cell>
          <cell r="O5684">
            <v>2408.56</v>
          </cell>
          <cell r="P5684">
            <v>2252.2199999999998</v>
          </cell>
          <cell r="Q5684">
            <v>2305.48</v>
          </cell>
          <cell r="R5684">
            <v>2355.3000000000002</v>
          </cell>
          <cell r="S5684">
            <v>2408.56</v>
          </cell>
          <cell r="T5684">
            <v>0</v>
          </cell>
          <cell r="U5684">
            <v>0</v>
          </cell>
          <cell r="V5684">
            <v>0</v>
          </cell>
          <cell r="W5684">
            <v>0</v>
          </cell>
          <cell r="X5684">
            <v>0</v>
          </cell>
          <cell r="Y5684">
            <v>0</v>
          </cell>
          <cell r="Z5684">
            <v>0</v>
          </cell>
          <cell r="AA5684">
            <v>0</v>
          </cell>
          <cell r="AB5684">
            <v>0</v>
          </cell>
          <cell r="AC5684">
            <v>0</v>
          </cell>
          <cell r="AD5684">
            <v>0</v>
          </cell>
          <cell r="AE5684">
            <v>0</v>
          </cell>
        </row>
        <row r="5685">
          <cell r="C5685" t="str">
            <v>S070201256</v>
          </cell>
          <cell r="D5685" t="str">
            <v>JOB-MW-018/0888 สร้างพิมพ์ BLANK ตัดเจาะรู สไลด์</v>
          </cell>
          <cell r="F5685" t="str">
            <v>JV0405026</v>
          </cell>
          <cell r="G5685">
            <v>38138</v>
          </cell>
          <cell r="H5685">
            <v>51</v>
          </cell>
          <cell r="I5685">
            <v>61667.98</v>
          </cell>
          <cell r="J5685">
            <v>14423</v>
          </cell>
          <cell r="K5685">
            <v>38138</v>
          </cell>
          <cell r="N5685">
            <v>1044.6500000000001</v>
          </cell>
          <cell r="O5685">
            <v>47244.98</v>
          </cell>
          <cell r="P5685">
            <v>44178.43</v>
          </cell>
          <cell r="Q5685">
            <v>45223.08</v>
          </cell>
          <cell r="R5685">
            <v>46200.33</v>
          </cell>
          <cell r="S5685">
            <v>47244.98</v>
          </cell>
          <cell r="T5685">
            <v>0</v>
          </cell>
          <cell r="U5685">
            <v>0</v>
          </cell>
          <cell r="V5685">
            <v>0</v>
          </cell>
          <cell r="W5685">
            <v>0</v>
          </cell>
          <cell r="X5685">
            <v>0</v>
          </cell>
          <cell r="Y5685">
            <v>0</v>
          </cell>
          <cell r="Z5685">
            <v>0</v>
          </cell>
          <cell r="AA5685">
            <v>0</v>
          </cell>
          <cell r="AB5685">
            <v>0</v>
          </cell>
          <cell r="AC5685">
            <v>0</v>
          </cell>
          <cell r="AD5685">
            <v>0</v>
          </cell>
          <cell r="AE5685">
            <v>0</v>
          </cell>
        </row>
        <row r="5686">
          <cell r="C5686" t="str">
            <v>S060200329</v>
          </cell>
          <cell r="D5686" t="str">
            <v>JOB-MW-018/0885</v>
          </cell>
          <cell r="F5686" t="str">
            <v>JV0405026</v>
          </cell>
          <cell r="G5686">
            <v>38138</v>
          </cell>
          <cell r="H5686">
            <v>1</v>
          </cell>
          <cell r="I5686">
            <v>882</v>
          </cell>
          <cell r="J5686">
            <v>206.31</v>
          </cell>
          <cell r="K5686">
            <v>38138</v>
          </cell>
          <cell r="N5686">
            <v>14.94</v>
          </cell>
          <cell r="O5686">
            <v>675.69</v>
          </cell>
          <cell r="P5686">
            <v>631.83000000000004</v>
          </cell>
          <cell r="Q5686">
            <v>646.77</v>
          </cell>
          <cell r="R5686">
            <v>660.75</v>
          </cell>
          <cell r="S5686">
            <v>675.69</v>
          </cell>
          <cell r="T5686">
            <v>0</v>
          </cell>
          <cell r="U5686">
            <v>0</v>
          </cell>
          <cell r="V5686">
            <v>0</v>
          </cell>
          <cell r="W5686">
            <v>0</v>
          </cell>
          <cell r="X5686">
            <v>0</v>
          </cell>
          <cell r="Y5686">
            <v>0</v>
          </cell>
          <cell r="Z5686">
            <v>0</v>
          </cell>
          <cell r="AA5686">
            <v>0</v>
          </cell>
          <cell r="AB5686">
            <v>0</v>
          </cell>
          <cell r="AC5686">
            <v>0</v>
          </cell>
          <cell r="AD5686">
            <v>0</v>
          </cell>
          <cell r="AE5686">
            <v>0</v>
          </cell>
        </row>
        <row r="5687">
          <cell r="C5687" t="str">
            <v>S070201257</v>
          </cell>
          <cell r="D5687" t="str">
            <v>JOB-MW-018/0852 สร้างพิมพ์เจาะรู 7.2 MM PTTN 25.4X</v>
          </cell>
          <cell r="E5687" t="str">
            <v>22</v>
          </cell>
          <cell r="F5687" t="str">
            <v>JV0405026</v>
          </cell>
          <cell r="G5687">
            <v>38138</v>
          </cell>
          <cell r="H5687">
            <v>69</v>
          </cell>
          <cell r="I5687">
            <v>82466.649999999994</v>
          </cell>
          <cell r="J5687">
            <v>19287.41</v>
          </cell>
          <cell r="K5687">
            <v>38138</v>
          </cell>
          <cell r="N5687">
            <v>1396.98</v>
          </cell>
          <cell r="O5687">
            <v>63179.24</v>
          </cell>
          <cell r="P5687">
            <v>59078.43</v>
          </cell>
          <cell r="Q5687">
            <v>60475.41</v>
          </cell>
          <cell r="R5687">
            <v>61782.26</v>
          </cell>
          <cell r="S5687">
            <v>63179.24</v>
          </cell>
          <cell r="T5687">
            <v>0</v>
          </cell>
          <cell r="U5687">
            <v>0</v>
          </cell>
          <cell r="V5687">
            <v>0</v>
          </cell>
          <cell r="W5687">
            <v>0</v>
          </cell>
          <cell r="X5687">
            <v>0</v>
          </cell>
          <cell r="Y5687">
            <v>0</v>
          </cell>
          <cell r="Z5687">
            <v>0</v>
          </cell>
          <cell r="AA5687">
            <v>0</v>
          </cell>
          <cell r="AB5687">
            <v>0</v>
          </cell>
          <cell r="AC5687">
            <v>0</v>
          </cell>
          <cell r="AD5687">
            <v>0</v>
          </cell>
          <cell r="AE5687">
            <v>0</v>
          </cell>
        </row>
        <row r="5688">
          <cell r="C5688" t="str">
            <v>S060300621</v>
          </cell>
          <cell r="D5688" t="str">
            <v>JOB-FIN-018/0877 สร้างเสารับชิ้นงานของเครื่อง OAK</v>
          </cell>
          <cell r="F5688" t="str">
            <v>JV0405026</v>
          </cell>
          <cell r="G5688">
            <v>38138</v>
          </cell>
          <cell r="H5688">
            <v>22</v>
          </cell>
          <cell r="I5688">
            <v>32176.92</v>
          </cell>
          <cell r="J5688">
            <v>7525.49</v>
          </cell>
          <cell r="K5688">
            <v>38138</v>
          </cell>
          <cell r="N5688">
            <v>545.07000000000005</v>
          </cell>
          <cell r="O5688">
            <v>24651.43</v>
          </cell>
          <cell r="P5688">
            <v>23051.38</v>
          </cell>
          <cell r="Q5688">
            <v>23596.45</v>
          </cell>
          <cell r="R5688">
            <v>24106.36</v>
          </cell>
          <cell r="S5688">
            <v>24651.43</v>
          </cell>
          <cell r="T5688">
            <v>0</v>
          </cell>
          <cell r="U5688">
            <v>0</v>
          </cell>
          <cell r="V5688">
            <v>0</v>
          </cell>
          <cell r="W5688">
            <v>0</v>
          </cell>
          <cell r="X5688">
            <v>0</v>
          </cell>
          <cell r="Y5688">
            <v>0</v>
          </cell>
          <cell r="Z5688">
            <v>0</v>
          </cell>
          <cell r="AA5688">
            <v>0</v>
          </cell>
          <cell r="AB5688">
            <v>0</v>
          </cell>
          <cell r="AC5688">
            <v>0</v>
          </cell>
          <cell r="AD5688">
            <v>0</v>
          </cell>
          <cell r="AE5688">
            <v>0</v>
          </cell>
        </row>
        <row r="5689">
          <cell r="C5689" t="str">
            <v>S060300622</v>
          </cell>
          <cell r="D5689" t="str">
            <v>JOB-TUBE-018/0896 สร้างหัวเข็มรีดท่อโค้งครอบ AL 5/</v>
          </cell>
          <cell r="E5689" t="str">
            <v>16</v>
          </cell>
          <cell r="F5689" t="str">
            <v>JV0405026</v>
          </cell>
          <cell r="G5689">
            <v>38138</v>
          </cell>
          <cell r="H5689">
            <v>1</v>
          </cell>
          <cell r="I5689">
            <v>5966.25</v>
          </cell>
          <cell r="J5689">
            <v>1395.39</v>
          </cell>
          <cell r="K5689">
            <v>38138</v>
          </cell>
          <cell r="N5689">
            <v>101.07</v>
          </cell>
          <cell r="O5689">
            <v>4570.8599999999997</v>
          </cell>
          <cell r="P5689">
            <v>4274.17</v>
          </cell>
          <cell r="Q5689">
            <v>4375.24</v>
          </cell>
          <cell r="R5689">
            <v>4469.79</v>
          </cell>
          <cell r="S5689">
            <v>4570.8599999999997</v>
          </cell>
          <cell r="T5689">
            <v>0</v>
          </cell>
          <cell r="U5689">
            <v>0</v>
          </cell>
          <cell r="V5689">
            <v>0</v>
          </cell>
          <cell r="W5689">
            <v>0</v>
          </cell>
          <cell r="X5689">
            <v>0</v>
          </cell>
          <cell r="Y5689">
            <v>0</v>
          </cell>
          <cell r="Z5689">
            <v>0</v>
          </cell>
          <cell r="AA5689">
            <v>0</v>
          </cell>
          <cell r="AB5689">
            <v>0</v>
          </cell>
          <cell r="AC5689">
            <v>0</v>
          </cell>
          <cell r="AD5689">
            <v>0</v>
          </cell>
          <cell r="AE5689">
            <v>0</v>
          </cell>
        </row>
        <row r="5690">
          <cell r="C5690" t="str">
            <v>S060400799</v>
          </cell>
          <cell r="D5690" t="str">
            <v>JOB-IN/OUT-04-04-001 แก้ไข JIG เชื่อม INLET</v>
          </cell>
          <cell r="E5690" t="str">
            <v>CCA-049</v>
          </cell>
          <cell r="F5690" t="str">
            <v>JV0405026</v>
          </cell>
          <cell r="G5690">
            <v>38138</v>
          </cell>
          <cell r="H5690">
            <v>2</v>
          </cell>
          <cell r="I5690">
            <v>2070.37</v>
          </cell>
          <cell r="J5690">
            <v>484.25</v>
          </cell>
          <cell r="K5690">
            <v>38138</v>
          </cell>
          <cell r="N5690">
            <v>35.07</v>
          </cell>
          <cell r="O5690">
            <v>1586.12</v>
          </cell>
          <cell r="P5690">
            <v>1483.17</v>
          </cell>
          <cell r="Q5690">
            <v>1518.24</v>
          </cell>
          <cell r="R5690">
            <v>1551.05</v>
          </cell>
          <cell r="S5690">
            <v>1586.12</v>
          </cell>
          <cell r="T5690">
            <v>0</v>
          </cell>
          <cell r="U5690">
            <v>0</v>
          </cell>
          <cell r="V5690">
            <v>0</v>
          </cell>
          <cell r="W5690">
            <v>0</v>
          </cell>
          <cell r="X5690">
            <v>0</v>
          </cell>
          <cell r="Y5690">
            <v>0</v>
          </cell>
          <cell r="Z5690">
            <v>0</v>
          </cell>
          <cell r="AA5690">
            <v>0</v>
          </cell>
          <cell r="AB5690">
            <v>0</v>
          </cell>
          <cell r="AC5690">
            <v>0</v>
          </cell>
          <cell r="AD5690">
            <v>0</v>
          </cell>
          <cell r="AE5690">
            <v>0</v>
          </cell>
        </row>
        <row r="5691">
          <cell r="C5691" t="str">
            <v>S060400800</v>
          </cell>
          <cell r="D5691" t="str">
            <v>JOB-INOUT-04-04-003 แก้ไขตัวจับท่อรัดกลึงใหม่</v>
          </cell>
          <cell r="F5691" t="str">
            <v>JV0405026</v>
          </cell>
          <cell r="G5691">
            <v>38138</v>
          </cell>
          <cell r="H5691">
            <v>1</v>
          </cell>
          <cell r="I5691">
            <v>828.45</v>
          </cell>
          <cell r="J5691">
            <v>193.81</v>
          </cell>
          <cell r="K5691">
            <v>38138</v>
          </cell>
          <cell r="N5691">
            <v>14.03</v>
          </cell>
          <cell r="O5691">
            <v>634.64</v>
          </cell>
          <cell r="P5691">
            <v>593.45000000000005</v>
          </cell>
          <cell r="Q5691">
            <v>607.48</v>
          </cell>
          <cell r="R5691">
            <v>620.61</v>
          </cell>
          <cell r="S5691">
            <v>634.64</v>
          </cell>
          <cell r="T5691">
            <v>0</v>
          </cell>
          <cell r="U5691">
            <v>0</v>
          </cell>
          <cell r="V5691">
            <v>0</v>
          </cell>
          <cell r="W5691">
            <v>0</v>
          </cell>
          <cell r="X5691">
            <v>0</v>
          </cell>
          <cell r="Y5691">
            <v>0</v>
          </cell>
          <cell r="Z5691">
            <v>0</v>
          </cell>
          <cell r="AA5691">
            <v>0</v>
          </cell>
          <cell r="AB5691">
            <v>0</v>
          </cell>
          <cell r="AC5691">
            <v>0</v>
          </cell>
          <cell r="AD5691">
            <v>0</v>
          </cell>
          <cell r="AE5691">
            <v>0</v>
          </cell>
        </row>
        <row r="5692">
          <cell r="C5692" t="str">
            <v>S060400801</v>
          </cell>
          <cell r="D5692" t="str">
            <v>สร้าง JIG เจาะ OUTLET รุ่น CCX-781</v>
          </cell>
          <cell r="F5692" t="str">
            <v>JV0405026</v>
          </cell>
          <cell r="G5692">
            <v>38138</v>
          </cell>
          <cell r="H5692">
            <v>4</v>
          </cell>
          <cell r="I5692">
            <v>11238.62</v>
          </cell>
          <cell r="J5692">
            <v>2628.61</v>
          </cell>
          <cell r="K5692">
            <v>38138</v>
          </cell>
          <cell r="N5692">
            <v>190.38</v>
          </cell>
          <cell r="O5692">
            <v>8610.01</v>
          </cell>
          <cell r="P5692">
            <v>8051.15</v>
          </cell>
          <cell r="Q5692">
            <v>8241.5300000000007</v>
          </cell>
          <cell r="R5692">
            <v>8419.6299999999992</v>
          </cell>
          <cell r="S5692">
            <v>8610.01</v>
          </cell>
          <cell r="T5692">
            <v>0</v>
          </cell>
          <cell r="U5692">
            <v>0</v>
          </cell>
          <cell r="V5692">
            <v>0</v>
          </cell>
          <cell r="W5692">
            <v>0</v>
          </cell>
          <cell r="X5692">
            <v>0</v>
          </cell>
          <cell r="Y5692">
            <v>0</v>
          </cell>
          <cell r="Z5692">
            <v>0</v>
          </cell>
          <cell r="AA5692">
            <v>0</v>
          </cell>
          <cell r="AB5692">
            <v>0</v>
          </cell>
          <cell r="AC5692">
            <v>0</v>
          </cell>
          <cell r="AD5692">
            <v>0</v>
          </cell>
          <cell r="AE5692">
            <v>0</v>
          </cell>
        </row>
        <row r="5693">
          <cell r="C5693" t="str">
            <v>S060800342</v>
          </cell>
          <cell r="D5693" t="str">
            <v>JOB-MT-04-05-001 กลึงปลอกอัด BUSH ตัวปรับเครื่อง</v>
          </cell>
          <cell r="E5693" t="str">
            <v>OAK #9</v>
          </cell>
          <cell r="F5693" t="str">
            <v>JV0405026</v>
          </cell>
          <cell r="G5693">
            <v>38138</v>
          </cell>
          <cell r="H5693">
            <v>1</v>
          </cell>
          <cell r="I5693">
            <v>3131.47</v>
          </cell>
          <cell r="J5693">
            <v>732.37</v>
          </cell>
          <cell r="K5693">
            <v>38138</v>
          </cell>
          <cell r="N5693">
            <v>53.05</v>
          </cell>
          <cell r="O5693">
            <v>2399.1</v>
          </cell>
          <cell r="P5693">
            <v>2243.38</v>
          </cell>
          <cell r="Q5693">
            <v>2296.4299999999998</v>
          </cell>
          <cell r="R5693">
            <v>2346.0500000000002</v>
          </cell>
          <cell r="S5693">
            <v>2399.1</v>
          </cell>
          <cell r="T5693">
            <v>0</v>
          </cell>
          <cell r="U5693">
            <v>0</v>
          </cell>
          <cell r="V5693">
            <v>0</v>
          </cell>
          <cell r="W5693">
            <v>0</v>
          </cell>
          <cell r="X5693">
            <v>0</v>
          </cell>
          <cell r="Y5693">
            <v>0</v>
          </cell>
          <cell r="Z5693">
            <v>0</v>
          </cell>
          <cell r="AA5693">
            <v>0</v>
          </cell>
          <cell r="AB5693">
            <v>0</v>
          </cell>
          <cell r="AC5693">
            <v>0</v>
          </cell>
          <cell r="AD5693">
            <v>0</v>
          </cell>
          <cell r="AE5693">
            <v>0</v>
          </cell>
        </row>
        <row r="5694">
          <cell r="C5694" t="str">
            <v>S060800343</v>
          </cell>
          <cell r="D5694" t="str">
            <v>JOB-MT-04-05-003 กลึงเกลียว 3 ทาง 10 ชุด</v>
          </cell>
          <cell r="F5694" t="str">
            <v>JV0405026</v>
          </cell>
          <cell r="G5694">
            <v>38138</v>
          </cell>
          <cell r="H5694">
            <v>1</v>
          </cell>
          <cell r="I5694">
            <v>2149.14</v>
          </cell>
          <cell r="J5694">
            <v>502.53</v>
          </cell>
          <cell r="K5694">
            <v>38138</v>
          </cell>
          <cell r="N5694">
            <v>36.409999999999997</v>
          </cell>
          <cell r="O5694">
            <v>1646.61</v>
          </cell>
          <cell r="P5694">
            <v>1539.73</v>
          </cell>
          <cell r="Q5694">
            <v>1576.14</v>
          </cell>
          <cell r="R5694">
            <v>1610.2</v>
          </cell>
          <cell r="S5694">
            <v>1646.61</v>
          </cell>
          <cell r="T5694">
            <v>0</v>
          </cell>
          <cell r="U5694">
            <v>0</v>
          </cell>
          <cell r="V5694">
            <v>0</v>
          </cell>
          <cell r="W5694">
            <v>0</v>
          </cell>
          <cell r="X5694">
            <v>0</v>
          </cell>
          <cell r="Y5694">
            <v>0</v>
          </cell>
          <cell r="Z5694">
            <v>0</v>
          </cell>
          <cell r="AA5694">
            <v>0</v>
          </cell>
          <cell r="AB5694">
            <v>0</v>
          </cell>
          <cell r="AC5694">
            <v>0</v>
          </cell>
          <cell r="AD5694">
            <v>0</v>
          </cell>
          <cell r="AE5694">
            <v>0</v>
          </cell>
        </row>
        <row r="5695">
          <cell r="C5695" t="str">
            <v>S060200327</v>
          </cell>
          <cell r="D5695" t="str">
            <v>JOB-MW-018/0894 กลึงหัว SPORT เครื่องอาร์ค</v>
          </cell>
          <cell r="F5695" t="str">
            <v>JV0405026</v>
          </cell>
          <cell r="G5695">
            <v>38138</v>
          </cell>
          <cell r="H5695">
            <v>2</v>
          </cell>
          <cell r="I5695">
            <v>6176.25</v>
          </cell>
          <cell r="J5695">
            <v>1444.48</v>
          </cell>
          <cell r="K5695">
            <v>38138</v>
          </cell>
          <cell r="N5695">
            <v>104.63</v>
          </cell>
          <cell r="O5695">
            <v>4731.78</v>
          </cell>
          <cell r="P5695">
            <v>4424.6400000000003</v>
          </cell>
          <cell r="Q5695">
            <v>4529.2700000000004</v>
          </cell>
          <cell r="R5695">
            <v>4627.1499999999996</v>
          </cell>
          <cell r="S5695">
            <v>4731.78</v>
          </cell>
          <cell r="T5695">
            <v>0</v>
          </cell>
          <cell r="U5695">
            <v>0</v>
          </cell>
          <cell r="V5695">
            <v>0</v>
          </cell>
          <cell r="W5695">
            <v>0</v>
          </cell>
          <cell r="X5695">
            <v>0</v>
          </cell>
          <cell r="Y5695">
            <v>0</v>
          </cell>
          <cell r="Z5695">
            <v>0</v>
          </cell>
          <cell r="AA5695">
            <v>0</v>
          </cell>
          <cell r="AB5695">
            <v>0</v>
          </cell>
          <cell r="AC5695">
            <v>0</v>
          </cell>
          <cell r="AD5695">
            <v>0</v>
          </cell>
          <cell r="AE5695">
            <v>0</v>
          </cell>
        </row>
        <row r="5696">
          <cell r="C5696" t="str">
            <v>S060200330</v>
          </cell>
          <cell r="D5696" t="str">
            <v>JOB-018/0891 สร้าง JIG เจาะ งาน ASSY-1460</v>
          </cell>
          <cell r="F5696" t="str">
            <v>JV0405026</v>
          </cell>
          <cell r="G5696">
            <v>38138</v>
          </cell>
          <cell r="H5696">
            <v>1</v>
          </cell>
          <cell r="I5696">
            <v>1592.05</v>
          </cell>
          <cell r="J5696">
            <v>372.4</v>
          </cell>
          <cell r="K5696">
            <v>38138</v>
          </cell>
          <cell r="N5696">
            <v>26.97</v>
          </cell>
          <cell r="O5696">
            <v>1219.6500000000001</v>
          </cell>
          <cell r="P5696">
            <v>1140.48</v>
          </cell>
          <cell r="Q5696">
            <v>1167.45</v>
          </cell>
          <cell r="R5696">
            <v>1192.68</v>
          </cell>
          <cell r="S5696">
            <v>1219.6500000000001</v>
          </cell>
          <cell r="T5696">
            <v>0</v>
          </cell>
          <cell r="U5696">
            <v>0</v>
          </cell>
          <cell r="V5696">
            <v>0</v>
          </cell>
          <cell r="W5696">
            <v>0</v>
          </cell>
          <cell r="X5696">
            <v>0</v>
          </cell>
          <cell r="Y5696">
            <v>0</v>
          </cell>
          <cell r="Z5696">
            <v>0</v>
          </cell>
          <cell r="AA5696">
            <v>0</v>
          </cell>
          <cell r="AB5696">
            <v>0</v>
          </cell>
          <cell r="AC5696">
            <v>0</v>
          </cell>
          <cell r="AD5696">
            <v>0</v>
          </cell>
          <cell r="AE5696">
            <v>0</v>
          </cell>
        </row>
        <row r="5697">
          <cell r="C5697" t="str">
            <v>H047000431</v>
          </cell>
          <cell r="D5697" t="str">
            <v>เครื่องพริ้นเตอร์ EPSON-2090 NO.FT7Y000173 ACC.</v>
          </cell>
          <cell r="F5697" t="str">
            <v>JV0406009</v>
          </cell>
          <cell r="G5697">
            <v>38167</v>
          </cell>
          <cell r="H5697">
            <v>1</v>
          </cell>
          <cell r="I5697">
            <v>19626.169999999998</v>
          </cell>
          <cell r="J5697">
            <v>4901.1400000000003</v>
          </cell>
          <cell r="K5697">
            <v>38167</v>
          </cell>
          <cell r="N5697">
            <v>332.47</v>
          </cell>
          <cell r="O5697">
            <v>14725.03</v>
          </cell>
          <cell r="P5697">
            <v>13749.07</v>
          </cell>
          <cell r="Q5697">
            <v>14081.54</v>
          </cell>
          <cell r="R5697">
            <v>14392.56</v>
          </cell>
          <cell r="S5697">
            <v>14725.03</v>
          </cell>
          <cell r="T5697">
            <v>0</v>
          </cell>
          <cell r="U5697">
            <v>0</v>
          </cell>
          <cell r="V5697">
            <v>0</v>
          </cell>
          <cell r="W5697">
            <v>0</v>
          </cell>
          <cell r="X5697">
            <v>0</v>
          </cell>
          <cell r="Y5697">
            <v>0</v>
          </cell>
          <cell r="Z5697">
            <v>0</v>
          </cell>
          <cell r="AA5697">
            <v>0</v>
          </cell>
          <cell r="AB5697">
            <v>0</v>
          </cell>
          <cell r="AC5697">
            <v>0</v>
          </cell>
          <cell r="AD5697">
            <v>0</v>
          </cell>
          <cell r="AE5697">
            <v>0</v>
          </cell>
        </row>
        <row r="5698">
          <cell r="C5698" t="str">
            <v>H047000432</v>
          </cell>
          <cell r="D5698" t="str">
            <v>เครื่องพริ้นเตอร์ EOSIB STYLUS 45 บ/ชทั่วไป</v>
          </cell>
          <cell r="F5698" t="str">
            <v>JV0406009</v>
          </cell>
          <cell r="G5698">
            <v>38167</v>
          </cell>
          <cell r="H5698">
            <v>2</v>
          </cell>
          <cell r="I5698">
            <v>3981.31</v>
          </cell>
          <cell r="J5698">
            <v>994.17</v>
          </cell>
          <cell r="K5698">
            <v>38167</v>
          </cell>
          <cell r="N5698">
            <v>67.44</v>
          </cell>
          <cell r="O5698">
            <v>2987.14</v>
          </cell>
          <cell r="P5698">
            <v>2789.17</v>
          </cell>
          <cell r="Q5698">
            <v>2856.61</v>
          </cell>
          <cell r="R5698">
            <v>2919.7</v>
          </cell>
          <cell r="S5698">
            <v>2987.14</v>
          </cell>
          <cell r="T5698">
            <v>0</v>
          </cell>
          <cell r="U5698">
            <v>0</v>
          </cell>
          <cell r="V5698">
            <v>0</v>
          </cell>
          <cell r="W5698">
            <v>0</v>
          </cell>
          <cell r="X5698">
            <v>0</v>
          </cell>
          <cell r="Y5698">
            <v>0</v>
          </cell>
          <cell r="Z5698">
            <v>0</v>
          </cell>
          <cell r="AA5698">
            <v>0</v>
          </cell>
          <cell r="AB5698">
            <v>0</v>
          </cell>
          <cell r="AC5698">
            <v>0</v>
          </cell>
          <cell r="AD5698">
            <v>0</v>
          </cell>
          <cell r="AE5698">
            <v>0</v>
          </cell>
        </row>
        <row r="5699">
          <cell r="C5699" t="str">
            <v>S060400802</v>
          </cell>
          <cell r="D5699" t="str">
            <v>ปืนเป่าลมร้อน HG2000 METABO</v>
          </cell>
          <cell r="F5699" t="str">
            <v>RR0406091</v>
          </cell>
          <cell r="G5699">
            <v>38149</v>
          </cell>
          <cell r="H5699">
            <v>1</v>
          </cell>
          <cell r="I5699">
            <v>3550</v>
          </cell>
          <cell r="J5699">
            <v>851.55</v>
          </cell>
          <cell r="K5699">
            <v>38149</v>
          </cell>
          <cell r="N5699">
            <v>60.14</v>
          </cell>
          <cell r="O5699">
            <v>2698.45</v>
          </cell>
          <cell r="P5699">
            <v>2521.91</v>
          </cell>
          <cell r="Q5699">
            <v>2582.0500000000002</v>
          </cell>
          <cell r="R5699">
            <v>2638.31</v>
          </cell>
          <cell r="S5699">
            <v>2698.45</v>
          </cell>
          <cell r="T5699">
            <v>0</v>
          </cell>
          <cell r="U5699">
            <v>0</v>
          </cell>
          <cell r="V5699">
            <v>0</v>
          </cell>
          <cell r="W5699">
            <v>0</v>
          </cell>
          <cell r="X5699">
            <v>0</v>
          </cell>
          <cell r="Y5699">
            <v>0</v>
          </cell>
          <cell r="Z5699">
            <v>0</v>
          </cell>
          <cell r="AA5699">
            <v>0</v>
          </cell>
          <cell r="AB5699">
            <v>0</v>
          </cell>
          <cell r="AC5699">
            <v>0</v>
          </cell>
          <cell r="AD5699">
            <v>0</v>
          </cell>
          <cell r="AE5699">
            <v>0</v>
          </cell>
        </row>
        <row r="5700">
          <cell r="C5700" t="str">
            <v>S049900488</v>
          </cell>
          <cell r="D5700" t="str">
            <v>MONITOR 17" PHILIPS 107E</v>
          </cell>
          <cell r="F5700" t="str">
            <v>RR0406092</v>
          </cell>
          <cell r="G5700">
            <v>38148</v>
          </cell>
          <cell r="H5700">
            <v>1</v>
          </cell>
          <cell r="I5700">
            <v>4100</v>
          </cell>
          <cell r="J5700">
            <v>981.4</v>
          </cell>
          <cell r="K5700">
            <v>38148</v>
          </cell>
          <cell r="N5700">
            <v>69.45</v>
          </cell>
          <cell r="O5700">
            <v>3118.6</v>
          </cell>
          <cell r="P5700">
            <v>2914.73</v>
          </cell>
          <cell r="Q5700">
            <v>2984.18</v>
          </cell>
          <cell r="R5700">
            <v>3049.15</v>
          </cell>
          <cell r="S5700">
            <v>3118.6</v>
          </cell>
          <cell r="T5700">
            <v>0</v>
          </cell>
          <cell r="U5700">
            <v>0</v>
          </cell>
          <cell r="V5700">
            <v>0</v>
          </cell>
          <cell r="W5700">
            <v>0</v>
          </cell>
          <cell r="X5700">
            <v>0</v>
          </cell>
          <cell r="Y5700">
            <v>0</v>
          </cell>
          <cell r="Z5700">
            <v>0</v>
          </cell>
          <cell r="AA5700">
            <v>0</v>
          </cell>
          <cell r="AB5700">
            <v>0</v>
          </cell>
          <cell r="AC5700">
            <v>0</v>
          </cell>
          <cell r="AD5700">
            <v>0</v>
          </cell>
          <cell r="AE5700">
            <v>0</v>
          </cell>
        </row>
        <row r="5701">
          <cell r="C5701" t="str">
            <v>S069900147</v>
          </cell>
          <cell r="D5701" t="str">
            <v>เครื่องรัดกล่องกระดาษ SEMI-SUTO STRAPPING S-355A</v>
          </cell>
          <cell r="F5701" t="str">
            <v>RR0406166</v>
          </cell>
          <cell r="G5701">
            <v>38156</v>
          </cell>
          <cell r="H5701">
            <v>1</v>
          </cell>
          <cell r="I5701">
            <v>26400</v>
          </cell>
          <cell r="J5701">
            <v>6434.16</v>
          </cell>
          <cell r="K5701">
            <v>38156</v>
          </cell>
          <cell r="N5701">
            <v>447.21</v>
          </cell>
          <cell r="O5701">
            <v>19965.84</v>
          </cell>
          <cell r="P5701">
            <v>18653.060000000001</v>
          </cell>
          <cell r="Q5701">
            <v>19100.27</v>
          </cell>
          <cell r="R5701">
            <v>19518.63</v>
          </cell>
          <cell r="S5701">
            <v>19965.84</v>
          </cell>
          <cell r="T5701">
            <v>0</v>
          </cell>
          <cell r="U5701">
            <v>0</v>
          </cell>
          <cell r="V5701">
            <v>0</v>
          </cell>
          <cell r="W5701">
            <v>0</v>
          </cell>
          <cell r="X5701">
            <v>0</v>
          </cell>
          <cell r="Y5701">
            <v>0</v>
          </cell>
          <cell r="Z5701">
            <v>0</v>
          </cell>
          <cell r="AA5701">
            <v>0</v>
          </cell>
          <cell r="AB5701">
            <v>0</v>
          </cell>
          <cell r="AC5701">
            <v>0</v>
          </cell>
          <cell r="AD5701">
            <v>0</v>
          </cell>
          <cell r="AE5701">
            <v>0</v>
          </cell>
        </row>
        <row r="5702">
          <cell r="C5702" t="str">
            <v>S069900148</v>
          </cell>
          <cell r="D5702" t="str">
            <v>สว่านไฟฟ้า BOSCH รุ่น CBM6</v>
          </cell>
          <cell r="F5702" t="str">
            <v>RR0406221</v>
          </cell>
          <cell r="G5702">
            <v>38161</v>
          </cell>
          <cell r="H5702">
            <v>1</v>
          </cell>
          <cell r="I5702">
            <v>1480</v>
          </cell>
          <cell r="J5702">
            <v>364.73</v>
          </cell>
          <cell r="K5702">
            <v>38161</v>
          </cell>
          <cell r="N5702">
            <v>25.07</v>
          </cell>
          <cell r="O5702">
            <v>1115.27</v>
          </cell>
          <cell r="P5702">
            <v>1041.68</v>
          </cell>
          <cell r="Q5702">
            <v>1066.75</v>
          </cell>
          <cell r="R5702">
            <v>1090.2</v>
          </cell>
          <cell r="S5702">
            <v>1115.27</v>
          </cell>
          <cell r="T5702">
            <v>0</v>
          </cell>
          <cell r="U5702">
            <v>0</v>
          </cell>
          <cell r="V5702">
            <v>0</v>
          </cell>
          <cell r="W5702">
            <v>0</v>
          </cell>
          <cell r="X5702">
            <v>0</v>
          </cell>
          <cell r="Y5702">
            <v>0</v>
          </cell>
          <cell r="Z5702">
            <v>0</v>
          </cell>
          <cell r="AA5702">
            <v>0</v>
          </cell>
          <cell r="AB5702">
            <v>0</v>
          </cell>
          <cell r="AC5702">
            <v>0</v>
          </cell>
          <cell r="AD5702">
            <v>0</v>
          </cell>
          <cell r="AE5702">
            <v>0</v>
          </cell>
        </row>
        <row r="5703">
          <cell r="C5703" t="str">
            <v>S049900489</v>
          </cell>
          <cell r="D5703" t="str">
            <v>เครื่องดับเพลิง ชนิด CO2 10 ปอนด์</v>
          </cell>
          <cell r="F5703" t="str">
            <v>RR0406227</v>
          </cell>
          <cell r="G5703">
            <v>38162</v>
          </cell>
          <cell r="H5703">
            <v>1</v>
          </cell>
          <cell r="I5703">
            <v>2500</v>
          </cell>
          <cell r="J5703">
            <v>617.34</v>
          </cell>
          <cell r="K5703">
            <v>38162</v>
          </cell>
          <cell r="N5703">
            <v>42.35</v>
          </cell>
          <cell r="O5703">
            <v>1882.66</v>
          </cell>
          <cell r="P5703">
            <v>1758.34</v>
          </cell>
          <cell r="Q5703">
            <v>1800.69</v>
          </cell>
          <cell r="R5703">
            <v>1840.31</v>
          </cell>
          <cell r="S5703">
            <v>1882.66</v>
          </cell>
          <cell r="T5703">
            <v>0</v>
          </cell>
          <cell r="U5703">
            <v>0</v>
          </cell>
          <cell r="V5703">
            <v>0</v>
          </cell>
          <cell r="W5703">
            <v>0</v>
          </cell>
          <cell r="X5703">
            <v>0</v>
          </cell>
          <cell r="Y5703">
            <v>0</v>
          </cell>
          <cell r="Z5703">
            <v>0</v>
          </cell>
          <cell r="AA5703">
            <v>0</v>
          </cell>
          <cell r="AB5703">
            <v>0</v>
          </cell>
          <cell r="AC5703">
            <v>0</v>
          </cell>
          <cell r="AD5703">
            <v>0</v>
          </cell>
          <cell r="AE5703">
            <v>0</v>
          </cell>
        </row>
        <row r="5704">
          <cell r="C5704" t="str">
            <v>S049900490</v>
          </cell>
          <cell r="D5704" t="str">
            <v>ไมด์ลอยคู่ และไมด์ลอยเอกโฟน</v>
          </cell>
          <cell r="F5704" t="str">
            <v>PV65632799</v>
          </cell>
          <cell r="G5704">
            <v>38139</v>
          </cell>
          <cell r="H5704">
            <v>2</v>
          </cell>
          <cell r="I5704">
            <v>2590</v>
          </cell>
          <cell r="J5704">
            <v>607.22</v>
          </cell>
          <cell r="K5704">
            <v>38139</v>
          </cell>
          <cell r="N5704">
            <v>43.87</v>
          </cell>
          <cell r="O5704">
            <v>1982.78</v>
          </cell>
          <cell r="P5704">
            <v>1854</v>
          </cell>
          <cell r="Q5704">
            <v>1897.87</v>
          </cell>
          <cell r="R5704">
            <v>1938.91</v>
          </cell>
          <cell r="S5704">
            <v>1982.78</v>
          </cell>
          <cell r="T5704">
            <v>0</v>
          </cell>
          <cell r="U5704">
            <v>0</v>
          </cell>
          <cell r="V5704">
            <v>0</v>
          </cell>
          <cell r="W5704">
            <v>0</v>
          </cell>
          <cell r="X5704">
            <v>0</v>
          </cell>
          <cell r="Y5704">
            <v>0</v>
          </cell>
          <cell r="Z5704">
            <v>0</v>
          </cell>
          <cell r="AA5704">
            <v>0</v>
          </cell>
          <cell r="AB5704">
            <v>0</v>
          </cell>
          <cell r="AC5704">
            <v>0</v>
          </cell>
          <cell r="AD5704">
            <v>0</v>
          </cell>
          <cell r="AE5704">
            <v>0</v>
          </cell>
        </row>
        <row r="5705">
          <cell r="C5705" t="str">
            <v>H097200003</v>
          </cell>
          <cell r="D5705" t="str">
            <v>หลังคารถฟอรด์ ทะเบียน วอ 6896</v>
          </cell>
          <cell r="F5705" t="str">
            <v>PV65632800</v>
          </cell>
          <cell r="G5705">
            <v>38141</v>
          </cell>
          <cell r="H5705">
            <v>1</v>
          </cell>
          <cell r="I5705">
            <v>20865</v>
          </cell>
          <cell r="J5705">
            <v>4914.08</v>
          </cell>
          <cell r="K5705">
            <v>38141</v>
          </cell>
          <cell r="N5705">
            <v>353.45</v>
          </cell>
          <cell r="O5705">
            <v>15950.92</v>
          </cell>
          <cell r="P5705">
            <v>14913.37</v>
          </cell>
          <cell r="Q5705">
            <v>15266.82</v>
          </cell>
          <cell r="R5705">
            <v>15597.47</v>
          </cell>
          <cell r="S5705">
            <v>15950.92</v>
          </cell>
          <cell r="T5705">
            <v>0</v>
          </cell>
          <cell r="U5705">
            <v>0</v>
          </cell>
          <cell r="V5705">
            <v>0</v>
          </cell>
          <cell r="W5705">
            <v>0</v>
          </cell>
          <cell r="X5705">
            <v>0</v>
          </cell>
          <cell r="Y5705">
            <v>0</v>
          </cell>
          <cell r="Z5705">
            <v>0</v>
          </cell>
          <cell r="AA5705">
            <v>0</v>
          </cell>
          <cell r="AB5705">
            <v>0</v>
          </cell>
          <cell r="AC5705">
            <v>0</v>
          </cell>
          <cell r="AD5705">
            <v>0</v>
          </cell>
          <cell r="AE5705">
            <v>0</v>
          </cell>
        </row>
        <row r="5706">
          <cell r="C5706" t="str">
            <v>S060200331</v>
          </cell>
          <cell r="D5706" t="str">
            <v>JOB-MW019/0906 กลึงสร้างแท่งยึดหัว SPOT ตัวล่าง</v>
          </cell>
          <cell r="F5706" t="str">
            <v>JV0406234</v>
          </cell>
          <cell r="G5706">
            <v>38168</v>
          </cell>
          <cell r="H5706">
            <v>1</v>
          </cell>
          <cell r="I5706">
            <v>1041.25</v>
          </cell>
          <cell r="J5706">
            <v>260.47000000000003</v>
          </cell>
          <cell r="K5706">
            <v>38168</v>
          </cell>
          <cell r="N5706">
            <v>17.64</v>
          </cell>
          <cell r="O5706">
            <v>780.78</v>
          </cell>
          <cell r="P5706">
            <v>729</v>
          </cell>
          <cell r="Q5706">
            <v>746.64</v>
          </cell>
          <cell r="R5706">
            <v>763.14</v>
          </cell>
          <cell r="S5706">
            <v>780.78</v>
          </cell>
          <cell r="T5706">
            <v>0</v>
          </cell>
          <cell r="U5706">
            <v>0</v>
          </cell>
          <cell r="V5706">
            <v>0</v>
          </cell>
          <cell r="W5706">
            <v>0</v>
          </cell>
          <cell r="X5706">
            <v>0</v>
          </cell>
          <cell r="Y5706">
            <v>0</v>
          </cell>
          <cell r="Z5706">
            <v>0</v>
          </cell>
          <cell r="AA5706">
            <v>0</v>
          </cell>
          <cell r="AB5706">
            <v>0</v>
          </cell>
          <cell r="AC5706">
            <v>0</v>
          </cell>
          <cell r="AD5706">
            <v>0</v>
          </cell>
          <cell r="AE5706">
            <v>0</v>
          </cell>
        </row>
        <row r="5707">
          <cell r="C5707" t="str">
            <v>S060200332</v>
          </cell>
          <cell r="D5707" t="str">
            <v>JOB-MW-014/0657 สร้างหัว SPOT หัว NUT งาน CCX-275</v>
          </cell>
          <cell r="F5707" t="str">
            <v>JV0406234</v>
          </cell>
          <cell r="G5707">
            <v>38168</v>
          </cell>
          <cell r="H5707">
            <v>1</v>
          </cell>
          <cell r="I5707">
            <v>630</v>
          </cell>
          <cell r="J5707">
            <v>157.65</v>
          </cell>
          <cell r="K5707">
            <v>38168</v>
          </cell>
          <cell r="N5707">
            <v>10.67</v>
          </cell>
          <cell r="O5707">
            <v>472.35</v>
          </cell>
          <cell r="P5707">
            <v>441.03</v>
          </cell>
          <cell r="Q5707">
            <v>451.7</v>
          </cell>
          <cell r="R5707">
            <v>461.68</v>
          </cell>
          <cell r="S5707">
            <v>472.35</v>
          </cell>
          <cell r="T5707">
            <v>0</v>
          </cell>
          <cell r="U5707">
            <v>0</v>
          </cell>
          <cell r="V5707">
            <v>0</v>
          </cell>
          <cell r="W5707">
            <v>0</v>
          </cell>
          <cell r="X5707">
            <v>0</v>
          </cell>
          <cell r="Y5707">
            <v>0</v>
          </cell>
          <cell r="Z5707">
            <v>0</v>
          </cell>
          <cell r="AA5707">
            <v>0</v>
          </cell>
          <cell r="AB5707">
            <v>0</v>
          </cell>
          <cell r="AC5707">
            <v>0</v>
          </cell>
          <cell r="AD5707">
            <v>0</v>
          </cell>
          <cell r="AE5707">
            <v>0</v>
          </cell>
        </row>
        <row r="5708">
          <cell r="C5708" t="str">
            <v>S060300623</v>
          </cell>
          <cell r="D5708" t="str">
            <v>JOB-TUBE-04-06-032 ทำแกนเข็มกระทุ้งท่อเครื่องรีค</v>
          </cell>
          <cell r="E5708" t="str">
            <v>โค้งครอบ RB-OAK#1</v>
          </cell>
          <cell r="F5708" t="str">
            <v>JV0406234</v>
          </cell>
          <cell r="G5708">
            <v>38168</v>
          </cell>
          <cell r="H5708">
            <v>1</v>
          </cell>
          <cell r="I5708">
            <v>483</v>
          </cell>
          <cell r="J5708">
            <v>120.98</v>
          </cell>
          <cell r="K5708">
            <v>38168</v>
          </cell>
          <cell r="N5708">
            <v>8.18</v>
          </cell>
          <cell r="O5708">
            <v>362.02</v>
          </cell>
          <cell r="P5708">
            <v>338.01</v>
          </cell>
          <cell r="Q5708">
            <v>346.19</v>
          </cell>
          <cell r="R5708">
            <v>353.84</v>
          </cell>
          <cell r="S5708">
            <v>362.02</v>
          </cell>
          <cell r="T5708">
            <v>0</v>
          </cell>
          <cell r="U5708">
            <v>0</v>
          </cell>
          <cell r="V5708">
            <v>0</v>
          </cell>
          <cell r="W5708">
            <v>0</v>
          </cell>
          <cell r="X5708">
            <v>0</v>
          </cell>
          <cell r="Y5708">
            <v>0</v>
          </cell>
          <cell r="Z5708">
            <v>0</v>
          </cell>
          <cell r="AA5708">
            <v>0</v>
          </cell>
          <cell r="AB5708">
            <v>0</v>
          </cell>
          <cell r="AC5708">
            <v>0</v>
          </cell>
          <cell r="AD5708">
            <v>0</v>
          </cell>
          <cell r="AE5708">
            <v>0</v>
          </cell>
        </row>
        <row r="5709">
          <cell r="C5709" t="str">
            <v>S060800347</v>
          </cell>
          <cell r="D5709" t="str">
            <v>JOB-005/0203 กลึงชุดหน้าแปลน COMP</v>
          </cell>
          <cell r="F5709" t="str">
            <v>JV0406234</v>
          </cell>
          <cell r="G5709">
            <v>38168</v>
          </cell>
          <cell r="H5709">
            <v>1</v>
          </cell>
          <cell r="I5709">
            <v>1218.52</v>
          </cell>
          <cell r="J5709">
            <v>304.92</v>
          </cell>
          <cell r="K5709">
            <v>38168</v>
          </cell>
          <cell r="N5709">
            <v>20.64</v>
          </cell>
          <cell r="O5709">
            <v>913.6</v>
          </cell>
          <cell r="P5709">
            <v>853.01</v>
          </cell>
          <cell r="Q5709">
            <v>873.65</v>
          </cell>
          <cell r="R5709">
            <v>892.96</v>
          </cell>
          <cell r="S5709">
            <v>913.6</v>
          </cell>
          <cell r="T5709">
            <v>0</v>
          </cell>
          <cell r="U5709">
            <v>0</v>
          </cell>
          <cell r="V5709">
            <v>0</v>
          </cell>
          <cell r="W5709">
            <v>0</v>
          </cell>
          <cell r="X5709">
            <v>0</v>
          </cell>
          <cell r="Y5709">
            <v>0</v>
          </cell>
          <cell r="Z5709">
            <v>0</v>
          </cell>
          <cell r="AA5709">
            <v>0</v>
          </cell>
          <cell r="AB5709">
            <v>0</v>
          </cell>
          <cell r="AC5709">
            <v>0</v>
          </cell>
          <cell r="AD5709">
            <v>0</v>
          </cell>
          <cell r="AE5709">
            <v>0</v>
          </cell>
        </row>
        <row r="5710">
          <cell r="C5710" t="str">
            <v>S060500397</v>
          </cell>
          <cell r="D5710" t="str">
            <v>JOB-018/0900 กลึงข้อต่อทองเหลืองเกลียวนอกใน</v>
          </cell>
          <cell r="F5710" t="str">
            <v>JV0406234</v>
          </cell>
          <cell r="G5710">
            <v>38168</v>
          </cell>
          <cell r="H5710">
            <v>1</v>
          </cell>
          <cell r="I5710">
            <v>2173.5</v>
          </cell>
          <cell r="J5710">
            <v>543.94000000000005</v>
          </cell>
          <cell r="K5710">
            <v>38168</v>
          </cell>
          <cell r="N5710">
            <v>36.82</v>
          </cell>
          <cell r="O5710">
            <v>1629.56</v>
          </cell>
          <cell r="P5710">
            <v>1521.48</v>
          </cell>
          <cell r="Q5710">
            <v>1558.3</v>
          </cell>
          <cell r="R5710">
            <v>1592.74</v>
          </cell>
          <cell r="S5710">
            <v>1629.56</v>
          </cell>
          <cell r="T5710">
            <v>0</v>
          </cell>
          <cell r="U5710">
            <v>0</v>
          </cell>
          <cell r="V5710">
            <v>0</v>
          </cell>
          <cell r="W5710">
            <v>0</v>
          </cell>
          <cell r="X5710">
            <v>0</v>
          </cell>
          <cell r="Y5710">
            <v>0</v>
          </cell>
          <cell r="Z5710">
            <v>0</v>
          </cell>
          <cell r="AA5710">
            <v>0</v>
          </cell>
          <cell r="AB5710">
            <v>0</v>
          </cell>
          <cell r="AC5710">
            <v>0</v>
          </cell>
          <cell r="AD5710">
            <v>0</v>
          </cell>
          <cell r="AE5710">
            <v>0</v>
          </cell>
        </row>
        <row r="5711">
          <cell r="C5711" t="str">
            <v>S060800344</v>
          </cell>
          <cell r="D5711" t="str">
            <v>JOB-04-06-001 กลึงคว้านอะไหล่ยึด MOTO ชุด COUPLING</v>
          </cell>
          <cell r="F5711" t="str">
            <v>JV0406234</v>
          </cell>
          <cell r="G5711">
            <v>38168</v>
          </cell>
          <cell r="H5711">
            <v>1</v>
          </cell>
          <cell r="I5711">
            <v>1207.5</v>
          </cell>
          <cell r="J5711">
            <v>302.22000000000003</v>
          </cell>
          <cell r="K5711">
            <v>38168</v>
          </cell>
          <cell r="N5711">
            <v>20.45</v>
          </cell>
          <cell r="O5711">
            <v>905.28</v>
          </cell>
          <cell r="P5711">
            <v>845.24</v>
          </cell>
          <cell r="Q5711">
            <v>865.69</v>
          </cell>
          <cell r="R5711">
            <v>884.83</v>
          </cell>
          <cell r="S5711">
            <v>905.28</v>
          </cell>
          <cell r="T5711">
            <v>0</v>
          </cell>
          <cell r="U5711">
            <v>0</v>
          </cell>
          <cell r="V5711">
            <v>0</v>
          </cell>
          <cell r="W5711">
            <v>0</v>
          </cell>
          <cell r="X5711">
            <v>0</v>
          </cell>
          <cell r="Y5711">
            <v>0</v>
          </cell>
          <cell r="Z5711">
            <v>0</v>
          </cell>
          <cell r="AA5711">
            <v>0</v>
          </cell>
          <cell r="AB5711">
            <v>0</v>
          </cell>
          <cell r="AC5711">
            <v>0</v>
          </cell>
          <cell r="AD5711">
            <v>0</v>
          </cell>
          <cell r="AE5711">
            <v>0</v>
          </cell>
        </row>
        <row r="5712">
          <cell r="C5712" t="str">
            <v>S060800345</v>
          </cell>
          <cell r="D5712" t="str">
            <v>JOB-04-06-002 กลึงแกนเพลายึดกระบอกไฮโดรลิค</v>
          </cell>
          <cell r="F5712" t="str">
            <v>JV0406234</v>
          </cell>
          <cell r="G5712">
            <v>38168</v>
          </cell>
          <cell r="H5712">
            <v>1</v>
          </cell>
          <cell r="I5712">
            <v>748.95</v>
          </cell>
          <cell r="J5712">
            <v>187.48</v>
          </cell>
          <cell r="K5712">
            <v>38168</v>
          </cell>
          <cell r="N5712">
            <v>12.69</v>
          </cell>
          <cell r="O5712">
            <v>561.47</v>
          </cell>
          <cell r="P5712">
            <v>524.22</v>
          </cell>
          <cell r="Q5712">
            <v>536.91</v>
          </cell>
          <cell r="R5712">
            <v>548.78</v>
          </cell>
          <cell r="S5712">
            <v>561.47</v>
          </cell>
          <cell r="T5712">
            <v>0</v>
          </cell>
          <cell r="U5712">
            <v>0</v>
          </cell>
          <cell r="V5712">
            <v>0</v>
          </cell>
          <cell r="W5712">
            <v>0</v>
          </cell>
          <cell r="X5712">
            <v>0</v>
          </cell>
          <cell r="Y5712">
            <v>0</v>
          </cell>
          <cell r="Z5712">
            <v>0</v>
          </cell>
          <cell r="AA5712">
            <v>0</v>
          </cell>
          <cell r="AB5712">
            <v>0</v>
          </cell>
          <cell r="AC5712">
            <v>0</v>
          </cell>
          <cell r="AD5712">
            <v>0</v>
          </cell>
          <cell r="AE5712">
            <v>0</v>
          </cell>
        </row>
        <row r="5713">
          <cell r="C5713" t="str">
            <v>S060800346</v>
          </cell>
          <cell r="D5713" t="str">
            <v>JOB-04-06-003 กลึงข้อต่อทองเหลืองทำเกลียวนอกใน</v>
          </cell>
          <cell r="F5713" t="str">
            <v>JV0406234</v>
          </cell>
          <cell r="G5713">
            <v>38168</v>
          </cell>
          <cell r="H5713">
            <v>1</v>
          </cell>
          <cell r="I5713">
            <v>3018.75</v>
          </cell>
          <cell r="J5713">
            <v>755.47</v>
          </cell>
          <cell r="K5713">
            <v>38168</v>
          </cell>
          <cell r="N5713">
            <v>51.14</v>
          </cell>
          <cell r="O5713">
            <v>2263.2800000000002</v>
          </cell>
          <cell r="P5713">
            <v>2113.16</v>
          </cell>
          <cell r="Q5713">
            <v>2164.3000000000002</v>
          </cell>
          <cell r="R5713">
            <v>2212.14</v>
          </cell>
          <cell r="S5713">
            <v>2263.2800000000002</v>
          </cell>
          <cell r="T5713">
            <v>0</v>
          </cell>
          <cell r="U5713">
            <v>0</v>
          </cell>
          <cell r="V5713">
            <v>0</v>
          </cell>
          <cell r="W5713">
            <v>0</v>
          </cell>
          <cell r="X5713">
            <v>0</v>
          </cell>
          <cell r="Y5713">
            <v>0</v>
          </cell>
          <cell r="Z5713">
            <v>0</v>
          </cell>
          <cell r="AA5713">
            <v>0</v>
          </cell>
          <cell r="AB5713">
            <v>0</v>
          </cell>
          <cell r="AC5713">
            <v>0</v>
          </cell>
          <cell r="AD5713">
            <v>0</v>
          </cell>
          <cell r="AE5713">
            <v>0</v>
          </cell>
        </row>
        <row r="5714">
          <cell r="C5714" t="str">
            <v>S060300624</v>
          </cell>
          <cell r="D5714" t="str">
            <v>JOB-04-05-001 กลึงตัด RO ฟิน ฟาดเก็บระยะความยาวแนบ</v>
          </cell>
          <cell r="F5714" t="str">
            <v>JV0406234</v>
          </cell>
          <cell r="G5714">
            <v>38168</v>
          </cell>
          <cell r="H5714">
            <v>1</v>
          </cell>
          <cell r="I5714">
            <v>3381</v>
          </cell>
          <cell r="J5714">
            <v>846.19</v>
          </cell>
          <cell r="K5714">
            <v>38168</v>
          </cell>
          <cell r="N5714">
            <v>57.27</v>
          </cell>
          <cell r="O5714">
            <v>2534.81</v>
          </cell>
          <cell r="P5714">
            <v>2366.69</v>
          </cell>
          <cell r="Q5714">
            <v>2423.96</v>
          </cell>
          <cell r="R5714">
            <v>2477.54</v>
          </cell>
          <cell r="S5714">
            <v>2534.81</v>
          </cell>
          <cell r="T5714">
            <v>0</v>
          </cell>
          <cell r="U5714">
            <v>0</v>
          </cell>
          <cell r="V5714">
            <v>0</v>
          </cell>
          <cell r="W5714">
            <v>0</v>
          </cell>
          <cell r="X5714">
            <v>0</v>
          </cell>
          <cell r="Y5714">
            <v>0</v>
          </cell>
          <cell r="Z5714">
            <v>0</v>
          </cell>
          <cell r="AA5714">
            <v>0</v>
          </cell>
          <cell r="AB5714">
            <v>0</v>
          </cell>
          <cell r="AC5714">
            <v>0</v>
          </cell>
          <cell r="AD5714">
            <v>0</v>
          </cell>
          <cell r="AE5714">
            <v>0</v>
          </cell>
        </row>
        <row r="5715">
          <cell r="C5715" t="str">
            <v>S060400803</v>
          </cell>
          <cell r="D5715" t="str">
            <v>JOB04-05-050 ทำหัวเทสรั่ว ECA-238</v>
          </cell>
          <cell r="F5715" t="str">
            <v>JV0406234</v>
          </cell>
          <cell r="G5715">
            <v>38168</v>
          </cell>
          <cell r="H5715">
            <v>4</v>
          </cell>
          <cell r="I5715">
            <v>2472.4</v>
          </cell>
          <cell r="J5715">
            <v>618.77</v>
          </cell>
          <cell r="K5715">
            <v>38168</v>
          </cell>
          <cell r="N5715">
            <v>41.88</v>
          </cell>
          <cell r="O5715">
            <v>1853.63</v>
          </cell>
          <cell r="P5715">
            <v>1730.69</v>
          </cell>
          <cell r="Q5715">
            <v>1772.57</v>
          </cell>
          <cell r="R5715">
            <v>1811.75</v>
          </cell>
          <cell r="S5715">
            <v>1853.63</v>
          </cell>
          <cell r="T5715">
            <v>0</v>
          </cell>
          <cell r="U5715">
            <v>0</v>
          </cell>
          <cell r="V5715">
            <v>0</v>
          </cell>
          <cell r="W5715">
            <v>0</v>
          </cell>
          <cell r="X5715">
            <v>0</v>
          </cell>
          <cell r="Y5715">
            <v>0</v>
          </cell>
          <cell r="Z5715">
            <v>0</v>
          </cell>
          <cell r="AA5715">
            <v>0</v>
          </cell>
          <cell r="AB5715">
            <v>0</v>
          </cell>
          <cell r="AC5715">
            <v>0</v>
          </cell>
          <cell r="AD5715">
            <v>0</v>
          </cell>
          <cell r="AE5715">
            <v>0</v>
          </cell>
        </row>
        <row r="5716">
          <cell r="C5716" t="str">
            <v>H047000433</v>
          </cell>
          <cell r="D5716" t="str">
            <v>MONITOR 15" 557AA SOCOS CRT รับประกัน 3 ปี</v>
          </cell>
          <cell r="F5716" t="str">
            <v>RR0407089</v>
          </cell>
          <cell r="G5716">
            <v>38177</v>
          </cell>
          <cell r="H5716">
            <v>1</v>
          </cell>
          <cell r="I5716">
            <v>3250</v>
          </cell>
          <cell r="J5716">
            <v>829.38</v>
          </cell>
          <cell r="K5716">
            <v>38177</v>
          </cell>
          <cell r="N5716">
            <v>55.05</v>
          </cell>
          <cell r="O5716">
            <v>2420.62</v>
          </cell>
          <cell r="P5716">
            <v>2259.02</v>
          </cell>
          <cell r="Q5716">
            <v>2314.0700000000002</v>
          </cell>
          <cell r="R5716">
            <v>2365.5700000000002</v>
          </cell>
          <cell r="S5716">
            <v>2420.62</v>
          </cell>
          <cell r="T5716">
            <v>0</v>
          </cell>
          <cell r="U5716">
            <v>0</v>
          </cell>
          <cell r="V5716">
            <v>0</v>
          </cell>
          <cell r="W5716">
            <v>0</v>
          </cell>
          <cell r="X5716">
            <v>0</v>
          </cell>
          <cell r="Y5716">
            <v>0</v>
          </cell>
          <cell r="Z5716">
            <v>0</v>
          </cell>
          <cell r="AA5716">
            <v>0</v>
          </cell>
          <cell r="AB5716">
            <v>0</v>
          </cell>
          <cell r="AC5716">
            <v>0</v>
          </cell>
          <cell r="AD5716">
            <v>0</v>
          </cell>
          <cell r="AE5716">
            <v>0</v>
          </cell>
        </row>
        <row r="5717">
          <cell r="C5717" t="str">
            <v>S049900491</v>
          </cell>
          <cell r="D5717" t="str">
            <v>ตู้ทำน้ำเย็น STANDARD 2</v>
          </cell>
          <cell r="F5717" t="str">
            <v>RR0407009</v>
          </cell>
          <cell r="G5717">
            <v>38169</v>
          </cell>
          <cell r="H5717">
            <v>1</v>
          </cell>
          <cell r="I5717">
            <v>3200</v>
          </cell>
          <cell r="J5717">
            <v>802.56</v>
          </cell>
          <cell r="K5717">
            <v>38169</v>
          </cell>
          <cell r="N5717">
            <v>54.21</v>
          </cell>
          <cell r="O5717">
            <v>2397.44</v>
          </cell>
          <cell r="P5717">
            <v>2238.31</v>
          </cell>
          <cell r="Q5717">
            <v>2292.52</v>
          </cell>
          <cell r="R5717">
            <v>2343.23</v>
          </cell>
          <cell r="S5717">
            <v>2397.44</v>
          </cell>
          <cell r="T5717">
            <v>0</v>
          </cell>
          <cell r="U5717">
            <v>0</v>
          </cell>
          <cell r="V5717">
            <v>0</v>
          </cell>
          <cell r="W5717">
            <v>0</v>
          </cell>
          <cell r="X5717">
            <v>0</v>
          </cell>
          <cell r="Y5717">
            <v>0</v>
          </cell>
          <cell r="Z5717">
            <v>0</v>
          </cell>
          <cell r="AA5717">
            <v>0</v>
          </cell>
          <cell r="AB5717">
            <v>0</v>
          </cell>
          <cell r="AC5717">
            <v>0</v>
          </cell>
          <cell r="AD5717">
            <v>0</v>
          </cell>
          <cell r="AE5717">
            <v>0</v>
          </cell>
        </row>
        <row r="5718">
          <cell r="C5718" t="str">
            <v>S060800348</v>
          </cell>
          <cell r="D5718" t="str">
            <v>เครื่องมือบานแฟร์3/15-5/8</v>
          </cell>
          <cell r="F5718" t="str">
            <v>RR0407044</v>
          </cell>
          <cell r="G5718">
            <v>38173</v>
          </cell>
          <cell r="H5718">
            <v>1</v>
          </cell>
          <cell r="I5718">
            <v>1330</v>
          </cell>
          <cell r="J5718">
            <v>336.56</v>
          </cell>
          <cell r="K5718">
            <v>38173</v>
          </cell>
          <cell r="N5718">
            <v>22.53</v>
          </cell>
          <cell r="O5718">
            <v>993.44</v>
          </cell>
          <cell r="P5718">
            <v>927.3</v>
          </cell>
          <cell r="Q5718">
            <v>949.83</v>
          </cell>
          <cell r="R5718">
            <v>970.91</v>
          </cell>
          <cell r="S5718">
            <v>993.44</v>
          </cell>
          <cell r="T5718">
            <v>0</v>
          </cell>
          <cell r="U5718">
            <v>0</v>
          </cell>
          <cell r="V5718">
            <v>0</v>
          </cell>
          <cell r="W5718">
            <v>0</v>
          </cell>
          <cell r="X5718">
            <v>0</v>
          </cell>
          <cell r="Y5718">
            <v>0</v>
          </cell>
          <cell r="Z5718">
            <v>0</v>
          </cell>
          <cell r="AA5718">
            <v>0</v>
          </cell>
          <cell r="AB5718">
            <v>0</v>
          </cell>
          <cell r="AC5718">
            <v>0</v>
          </cell>
          <cell r="AD5718">
            <v>0</v>
          </cell>
          <cell r="AE5718">
            <v>0</v>
          </cell>
        </row>
        <row r="5719">
          <cell r="C5719" t="str">
            <v>S060600055</v>
          </cell>
          <cell r="D5719" t="str">
            <v>หินเจียรไฟฟ้า 4" BOSCH</v>
          </cell>
          <cell r="F5719" t="str">
            <v>RR0407186</v>
          </cell>
          <cell r="G5719">
            <v>38189</v>
          </cell>
          <cell r="H5719">
            <v>1</v>
          </cell>
          <cell r="I5719">
            <v>1750</v>
          </cell>
          <cell r="J5719">
            <v>457.97</v>
          </cell>
          <cell r="K5719">
            <v>38189</v>
          </cell>
          <cell r="N5719">
            <v>29.64</v>
          </cell>
          <cell r="O5719">
            <v>1292.03</v>
          </cell>
          <cell r="P5719">
            <v>1205.02</v>
          </cell>
          <cell r="Q5719">
            <v>1234.6600000000001</v>
          </cell>
          <cell r="R5719">
            <v>1262.3900000000001</v>
          </cell>
          <cell r="S5719">
            <v>1292.03</v>
          </cell>
          <cell r="T5719">
            <v>0</v>
          </cell>
          <cell r="U5719">
            <v>0</v>
          </cell>
          <cell r="V5719">
            <v>0</v>
          </cell>
          <cell r="W5719">
            <v>0</v>
          </cell>
          <cell r="X5719">
            <v>0</v>
          </cell>
          <cell r="Y5719">
            <v>0</v>
          </cell>
          <cell r="Z5719">
            <v>0</v>
          </cell>
          <cell r="AA5719">
            <v>0</v>
          </cell>
          <cell r="AB5719">
            <v>0</v>
          </cell>
          <cell r="AC5719">
            <v>0</v>
          </cell>
          <cell r="AD5719">
            <v>0</v>
          </cell>
          <cell r="AE5719">
            <v>0</v>
          </cell>
        </row>
        <row r="5720">
          <cell r="C5720" t="str">
            <v>H167200001</v>
          </cell>
          <cell r="D5720" t="str">
            <v>รถฟอร์ด วอ6896 แยกจาก H-09-72-0002และH-15-73-0001</v>
          </cell>
          <cell r="E5720" t="str">
            <v>และ H-15-72-0001</v>
          </cell>
          <cell r="F5720" t="str">
            <v>JV0406072</v>
          </cell>
          <cell r="G5720">
            <v>38168</v>
          </cell>
          <cell r="H5720">
            <v>1</v>
          </cell>
          <cell r="I5720">
            <v>275057.28000000003</v>
          </cell>
          <cell r="J5720">
            <v>1</v>
          </cell>
          <cell r="K5720">
            <v>38168</v>
          </cell>
          <cell r="N5720">
            <v>0</v>
          </cell>
          <cell r="O5720">
            <v>275056.28000000003</v>
          </cell>
          <cell r="P5720">
            <v>275056.28000000003</v>
          </cell>
          <cell r="Q5720">
            <v>275056.28000000003</v>
          </cell>
          <cell r="R5720">
            <v>275056.28000000003</v>
          </cell>
          <cell r="S5720">
            <v>275056.28000000003</v>
          </cell>
          <cell r="T5720">
            <v>0</v>
          </cell>
          <cell r="U5720">
            <v>0</v>
          </cell>
          <cell r="V5720">
            <v>0</v>
          </cell>
          <cell r="W5720">
            <v>0</v>
          </cell>
          <cell r="X5720">
            <v>0</v>
          </cell>
          <cell r="Y5720">
            <v>0</v>
          </cell>
          <cell r="Z5720">
            <v>0</v>
          </cell>
          <cell r="AA5720">
            <v>0</v>
          </cell>
          <cell r="AB5720">
            <v>0</v>
          </cell>
          <cell r="AC5720">
            <v>0</v>
          </cell>
          <cell r="AD5720">
            <v>0</v>
          </cell>
          <cell r="AE5720">
            <v>0</v>
          </cell>
        </row>
        <row r="5721">
          <cell r="C5721" t="str">
            <v>S060200333</v>
          </cell>
          <cell r="D5721" t="str">
            <v>JOBMW-019/0909 สร้างหัว SPOT ตัวบนล่าง 30 PCS</v>
          </cell>
          <cell r="F5721" t="str">
            <v>JV0407029</v>
          </cell>
          <cell r="G5721">
            <v>38199</v>
          </cell>
          <cell r="H5721">
            <v>2</v>
          </cell>
          <cell r="I5721">
            <v>5505</v>
          </cell>
          <cell r="J5721">
            <v>1471.06</v>
          </cell>
          <cell r="K5721">
            <v>38199</v>
          </cell>
          <cell r="N5721">
            <v>93.25</v>
          </cell>
          <cell r="O5721">
            <v>4033.94</v>
          </cell>
          <cell r="P5721">
            <v>3760.2</v>
          </cell>
          <cell r="Q5721">
            <v>3853.45</v>
          </cell>
          <cell r="R5721">
            <v>3940.69</v>
          </cell>
          <cell r="S5721">
            <v>4033.94</v>
          </cell>
          <cell r="T5721">
            <v>0</v>
          </cell>
          <cell r="U5721">
            <v>0</v>
          </cell>
          <cell r="V5721">
            <v>0</v>
          </cell>
          <cell r="W5721">
            <v>0</v>
          </cell>
          <cell r="X5721">
            <v>0</v>
          </cell>
          <cell r="Y5721">
            <v>0</v>
          </cell>
          <cell r="Z5721">
            <v>0</v>
          </cell>
          <cell r="AA5721">
            <v>0</v>
          </cell>
          <cell r="AB5721">
            <v>0</v>
          </cell>
          <cell r="AC5721">
            <v>0</v>
          </cell>
          <cell r="AD5721">
            <v>0</v>
          </cell>
          <cell r="AE5721">
            <v>0</v>
          </cell>
        </row>
        <row r="5722">
          <cell r="C5722" t="str">
            <v>S070201258</v>
          </cell>
          <cell r="D5722" t="str">
            <v>JOBMW-017/0848 สร้างแม่พิมพ์เจาะรู E/P 6.68MM</v>
          </cell>
          <cell r="F5722" t="str">
            <v>JV0407029</v>
          </cell>
          <cell r="G5722">
            <v>38199</v>
          </cell>
          <cell r="H5722">
            <v>72</v>
          </cell>
          <cell r="I5722">
            <v>140902.6</v>
          </cell>
          <cell r="J5722">
            <v>37651.31</v>
          </cell>
          <cell r="K5722">
            <v>38199</v>
          </cell>
          <cell r="N5722">
            <v>2386.87</v>
          </cell>
          <cell r="O5722">
            <v>103251.29</v>
          </cell>
          <cell r="P5722">
            <v>96244.67</v>
          </cell>
          <cell r="Q5722">
            <v>98631.54</v>
          </cell>
          <cell r="R5722">
            <v>100864.42</v>
          </cell>
          <cell r="S5722">
            <v>103251.29</v>
          </cell>
          <cell r="T5722">
            <v>0</v>
          </cell>
          <cell r="U5722">
            <v>0</v>
          </cell>
          <cell r="V5722">
            <v>0</v>
          </cell>
          <cell r="W5722">
            <v>0</v>
          </cell>
          <cell r="X5722">
            <v>0</v>
          </cell>
          <cell r="Y5722">
            <v>0</v>
          </cell>
          <cell r="Z5722">
            <v>0</v>
          </cell>
          <cell r="AA5722">
            <v>0</v>
          </cell>
          <cell r="AB5722">
            <v>0</v>
          </cell>
          <cell r="AC5722">
            <v>0</v>
          </cell>
          <cell r="AD5722">
            <v>0</v>
          </cell>
          <cell r="AE5722">
            <v>0</v>
          </cell>
        </row>
        <row r="5723">
          <cell r="C5723" t="str">
            <v>S070201259</v>
          </cell>
          <cell r="D5723" t="str">
            <v>JOBMW-019/0911 สร้างพิมพ์ปั้มCLIP LOCK NUT SMA-252</v>
          </cell>
          <cell r="F5723" t="str">
            <v>JV0407029</v>
          </cell>
          <cell r="G5723">
            <v>38199</v>
          </cell>
          <cell r="H5723">
            <v>16</v>
          </cell>
          <cell r="I5723">
            <v>27748.66</v>
          </cell>
          <cell r="J5723">
            <v>7414.82</v>
          </cell>
          <cell r="K5723">
            <v>38199</v>
          </cell>
          <cell r="N5723">
            <v>470.06</v>
          </cell>
          <cell r="O5723">
            <v>20333.84</v>
          </cell>
          <cell r="P5723">
            <v>18953.990000000002</v>
          </cell>
          <cell r="Q5723">
            <v>19424.05</v>
          </cell>
          <cell r="R5723">
            <v>19863.78</v>
          </cell>
          <cell r="S5723">
            <v>20333.84</v>
          </cell>
          <cell r="T5723">
            <v>0</v>
          </cell>
          <cell r="U5723">
            <v>0</v>
          </cell>
          <cell r="V5723">
            <v>0</v>
          </cell>
          <cell r="W5723">
            <v>0</v>
          </cell>
          <cell r="X5723">
            <v>0</v>
          </cell>
          <cell r="Y5723">
            <v>0</v>
          </cell>
          <cell r="Z5723">
            <v>0</v>
          </cell>
          <cell r="AA5723">
            <v>0</v>
          </cell>
          <cell r="AB5723">
            <v>0</v>
          </cell>
          <cell r="AC5723">
            <v>0</v>
          </cell>
          <cell r="AD5723">
            <v>0</v>
          </cell>
          <cell r="AE5723">
            <v>0</v>
          </cell>
        </row>
        <row r="5724">
          <cell r="C5724" t="str">
            <v>S060300625</v>
          </cell>
          <cell r="D5724" t="str">
            <v>JOBEXP-014/4719 กลึงหัวเข็มอัดแน่น ขนาด 9.45 4 PCX</v>
          </cell>
          <cell r="F5724" t="str">
            <v>JV0407029</v>
          </cell>
          <cell r="G5724">
            <v>38199</v>
          </cell>
          <cell r="H5724">
            <v>1</v>
          </cell>
          <cell r="I5724">
            <v>1516.5</v>
          </cell>
          <cell r="J5724">
            <v>405.2</v>
          </cell>
          <cell r="K5724">
            <v>38199</v>
          </cell>
          <cell r="N5724">
            <v>25.69</v>
          </cell>
          <cell r="O5724">
            <v>1111.3</v>
          </cell>
          <cell r="P5724">
            <v>1035.8900000000001</v>
          </cell>
          <cell r="Q5724">
            <v>1061.58</v>
          </cell>
          <cell r="R5724">
            <v>1085.6099999999999</v>
          </cell>
          <cell r="S5724">
            <v>1111.3</v>
          </cell>
          <cell r="T5724">
            <v>0</v>
          </cell>
          <cell r="U5724">
            <v>0</v>
          </cell>
          <cell r="V5724">
            <v>0</v>
          </cell>
          <cell r="W5724">
            <v>0</v>
          </cell>
          <cell r="X5724">
            <v>0</v>
          </cell>
          <cell r="Y5724">
            <v>0</v>
          </cell>
          <cell r="Z5724">
            <v>0</v>
          </cell>
          <cell r="AA5724">
            <v>0</v>
          </cell>
          <cell r="AB5724">
            <v>0</v>
          </cell>
          <cell r="AC5724">
            <v>0</v>
          </cell>
          <cell r="AD5724">
            <v>0</v>
          </cell>
          <cell r="AE5724">
            <v>0</v>
          </cell>
        </row>
        <row r="5725">
          <cell r="C5725" t="str">
            <v>S060300626</v>
          </cell>
          <cell r="D5725" t="str">
            <v>JOBEXP-019/0919 กลึงเหล็กกรองหลังแผ่นบังคับ COIL</v>
          </cell>
          <cell r="F5725" t="str">
            <v>JV0407029</v>
          </cell>
          <cell r="G5725">
            <v>38199</v>
          </cell>
          <cell r="H5725">
            <v>1</v>
          </cell>
          <cell r="I5725">
            <v>3453.92</v>
          </cell>
          <cell r="J5725">
            <v>922.89</v>
          </cell>
          <cell r="K5725">
            <v>38199</v>
          </cell>
          <cell r="N5725">
            <v>58.51</v>
          </cell>
          <cell r="O5725">
            <v>2531.0300000000002</v>
          </cell>
          <cell r="P5725">
            <v>2359.2800000000002</v>
          </cell>
          <cell r="Q5725">
            <v>2417.79</v>
          </cell>
          <cell r="R5725">
            <v>2472.52</v>
          </cell>
          <cell r="S5725">
            <v>2531.0300000000002</v>
          </cell>
          <cell r="T5725">
            <v>0</v>
          </cell>
          <cell r="U5725">
            <v>0</v>
          </cell>
          <cell r="V5725">
            <v>0</v>
          </cell>
          <cell r="W5725">
            <v>0</v>
          </cell>
          <cell r="X5725">
            <v>0</v>
          </cell>
          <cell r="Y5725">
            <v>0</v>
          </cell>
          <cell r="Z5725">
            <v>0</v>
          </cell>
          <cell r="AA5725">
            <v>0</v>
          </cell>
          <cell r="AB5725">
            <v>0</v>
          </cell>
          <cell r="AC5725">
            <v>0</v>
          </cell>
          <cell r="AD5725">
            <v>0</v>
          </cell>
          <cell r="AE5725">
            <v>0</v>
          </cell>
        </row>
        <row r="5726">
          <cell r="C5726" t="str">
            <v>S060400804</v>
          </cell>
          <cell r="D5726" t="str">
            <v>JOB-COIL-04-07-059 กลึงลูกยางเทสรั่ว 20 ชุด</v>
          </cell>
          <cell r="F5726" t="str">
            <v>JV0407029</v>
          </cell>
          <cell r="G5726">
            <v>38199</v>
          </cell>
          <cell r="H5726">
            <v>2</v>
          </cell>
          <cell r="I5726">
            <v>2757</v>
          </cell>
          <cell r="J5726">
            <v>736.75</v>
          </cell>
          <cell r="K5726">
            <v>38199</v>
          </cell>
          <cell r="N5726">
            <v>46.7</v>
          </cell>
          <cell r="O5726">
            <v>2020.25</v>
          </cell>
          <cell r="P5726">
            <v>1883.16</v>
          </cell>
          <cell r="Q5726">
            <v>1929.86</v>
          </cell>
          <cell r="R5726">
            <v>1973.55</v>
          </cell>
          <cell r="S5726">
            <v>2020.25</v>
          </cell>
          <cell r="T5726">
            <v>0</v>
          </cell>
          <cell r="U5726">
            <v>0</v>
          </cell>
          <cell r="V5726">
            <v>0</v>
          </cell>
          <cell r="W5726">
            <v>0</v>
          </cell>
          <cell r="X5726">
            <v>0</v>
          </cell>
          <cell r="Y5726">
            <v>0</v>
          </cell>
          <cell r="Z5726">
            <v>0</v>
          </cell>
          <cell r="AA5726">
            <v>0</v>
          </cell>
          <cell r="AB5726">
            <v>0</v>
          </cell>
          <cell r="AC5726">
            <v>0</v>
          </cell>
          <cell r="AD5726">
            <v>0</v>
          </cell>
          <cell r="AE5726">
            <v>0</v>
          </cell>
        </row>
        <row r="5727">
          <cell r="C5727" t="str">
            <v>S060400805</v>
          </cell>
          <cell r="D5727" t="str">
            <v>JOBCOIL-04-07-063 กลึงลูกยางเทสรั่ว 30 ชุด</v>
          </cell>
          <cell r="F5727" t="str">
            <v>JV0407029</v>
          </cell>
          <cell r="G5727">
            <v>38199</v>
          </cell>
          <cell r="H5727">
            <v>1</v>
          </cell>
          <cell r="I5727">
            <v>945.9</v>
          </cell>
          <cell r="J5727">
            <v>252.71</v>
          </cell>
          <cell r="K5727">
            <v>38199</v>
          </cell>
          <cell r="N5727">
            <v>16.02</v>
          </cell>
          <cell r="O5727">
            <v>693.19</v>
          </cell>
          <cell r="P5727">
            <v>646.16</v>
          </cell>
          <cell r="Q5727">
            <v>662.18</v>
          </cell>
          <cell r="R5727">
            <v>677.17</v>
          </cell>
          <cell r="S5727">
            <v>693.19</v>
          </cell>
          <cell r="T5727">
            <v>0</v>
          </cell>
          <cell r="U5727">
            <v>0</v>
          </cell>
          <cell r="V5727">
            <v>0</v>
          </cell>
          <cell r="W5727">
            <v>0</v>
          </cell>
          <cell r="X5727">
            <v>0</v>
          </cell>
          <cell r="Y5727">
            <v>0</v>
          </cell>
          <cell r="Z5727">
            <v>0</v>
          </cell>
          <cell r="AA5727">
            <v>0</v>
          </cell>
          <cell r="AB5727">
            <v>0</v>
          </cell>
          <cell r="AC5727">
            <v>0</v>
          </cell>
          <cell r="AD5727">
            <v>0</v>
          </cell>
          <cell r="AE5727">
            <v>0</v>
          </cell>
        </row>
        <row r="5728">
          <cell r="C5728" t="str">
            <v>S060400806</v>
          </cell>
          <cell r="D5728" t="str">
            <v>JOBCOIL-04-07-065 กลึงลูกยางเทสรั่ว 20 ชุด</v>
          </cell>
          <cell r="F5728" t="str">
            <v>JV0407029</v>
          </cell>
          <cell r="G5728">
            <v>38199</v>
          </cell>
          <cell r="H5728">
            <v>1</v>
          </cell>
          <cell r="I5728">
            <v>1132.25</v>
          </cell>
          <cell r="J5728">
            <v>302.64999999999998</v>
          </cell>
          <cell r="K5728">
            <v>38199</v>
          </cell>
          <cell r="N5728">
            <v>19.18</v>
          </cell>
          <cell r="O5728">
            <v>829.6</v>
          </cell>
          <cell r="P5728">
            <v>773.3</v>
          </cell>
          <cell r="Q5728">
            <v>792.48</v>
          </cell>
          <cell r="R5728">
            <v>810.42</v>
          </cell>
          <cell r="S5728">
            <v>829.6</v>
          </cell>
          <cell r="T5728">
            <v>0</v>
          </cell>
          <cell r="U5728">
            <v>0</v>
          </cell>
          <cell r="V5728">
            <v>0</v>
          </cell>
          <cell r="W5728">
            <v>0</v>
          </cell>
          <cell r="X5728">
            <v>0</v>
          </cell>
          <cell r="Y5728">
            <v>0</v>
          </cell>
          <cell r="Z5728">
            <v>0</v>
          </cell>
          <cell r="AA5728">
            <v>0</v>
          </cell>
          <cell r="AB5728">
            <v>0</v>
          </cell>
          <cell r="AC5728">
            <v>0</v>
          </cell>
          <cell r="AD5728">
            <v>0</v>
          </cell>
          <cell r="AE5728">
            <v>0</v>
          </cell>
        </row>
        <row r="5729">
          <cell r="C5729" t="str">
            <v>S060400807</v>
          </cell>
          <cell r="D5729" t="str">
            <v>JOBCOIL-019/0912 สร้างหน้าแปลนเทสรั่ว 7ชุด</v>
          </cell>
          <cell r="F5729" t="str">
            <v>JV0407029</v>
          </cell>
          <cell r="G5729">
            <v>38199</v>
          </cell>
          <cell r="H5729">
            <v>2</v>
          </cell>
          <cell r="I5729">
            <v>5782.86</v>
          </cell>
          <cell r="J5729">
            <v>1545.28</v>
          </cell>
          <cell r="K5729">
            <v>38199</v>
          </cell>
          <cell r="N5729">
            <v>97.96</v>
          </cell>
          <cell r="O5729">
            <v>4237.58</v>
          </cell>
          <cell r="P5729">
            <v>3950.02</v>
          </cell>
          <cell r="Q5729">
            <v>4047.98</v>
          </cell>
          <cell r="R5729">
            <v>4139.62</v>
          </cell>
          <cell r="S5729">
            <v>4237.58</v>
          </cell>
          <cell r="T5729">
            <v>0</v>
          </cell>
          <cell r="U5729">
            <v>0</v>
          </cell>
          <cell r="V5729">
            <v>0</v>
          </cell>
          <cell r="W5729">
            <v>0</v>
          </cell>
          <cell r="X5729">
            <v>0</v>
          </cell>
          <cell r="Y5729">
            <v>0</v>
          </cell>
          <cell r="Z5729">
            <v>0</v>
          </cell>
          <cell r="AA5729">
            <v>0</v>
          </cell>
          <cell r="AB5729">
            <v>0</v>
          </cell>
          <cell r="AC5729">
            <v>0</v>
          </cell>
          <cell r="AD5729">
            <v>0</v>
          </cell>
          <cell r="AE5729">
            <v>0</v>
          </cell>
        </row>
        <row r="5730">
          <cell r="C5730" t="str">
            <v>S060400808</v>
          </cell>
          <cell r="D5730" t="str">
            <v>JOBCOIL -019/0913 กลึงหัวจับเทสรั่วงานCOIL EX-1047</v>
          </cell>
          <cell r="F5730" t="str">
            <v>JV0407029</v>
          </cell>
          <cell r="G5730">
            <v>38199</v>
          </cell>
          <cell r="H5730">
            <v>2</v>
          </cell>
          <cell r="I5730">
            <v>3944.14</v>
          </cell>
          <cell r="J5730">
            <v>1053.82</v>
          </cell>
          <cell r="K5730">
            <v>38199</v>
          </cell>
          <cell r="N5730">
            <v>66.81</v>
          </cell>
          <cell r="O5730">
            <v>2890.32</v>
          </cell>
          <cell r="P5730">
            <v>2694.2</v>
          </cell>
          <cell r="Q5730">
            <v>2761.01</v>
          </cell>
          <cell r="R5730">
            <v>2823.51</v>
          </cell>
          <cell r="S5730">
            <v>2890.32</v>
          </cell>
          <cell r="T5730">
            <v>0</v>
          </cell>
          <cell r="U5730">
            <v>0</v>
          </cell>
          <cell r="V5730">
            <v>0</v>
          </cell>
          <cell r="W5730">
            <v>0</v>
          </cell>
          <cell r="X5730">
            <v>0</v>
          </cell>
          <cell r="Y5730">
            <v>0</v>
          </cell>
          <cell r="Z5730">
            <v>0</v>
          </cell>
          <cell r="AA5730">
            <v>0</v>
          </cell>
          <cell r="AB5730">
            <v>0</v>
          </cell>
          <cell r="AC5730">
            <v>0</v>
          </cell>
          <cell r="AD5730">
            <v>0</v>
          </cell>
          <cell r="AE5730">
            <v>0</v>
          </cell>
        </row>
        <row r="5731">
          <cell r="C5731" t="str">
            <v>S049900494</v>
          </cell>
          <cell r="D5731" t="str">
            <v>นาฬิกายาม รุ่น 600-109068</v>
          </cell>
          <cell r="E5731" t="str">
            <v>R</v>
          </cell>
          <cell r="F5731" t="str">
            <v>RR0408274</v>
          </cell>
          <cell r="G5731">
            <v>38227</v>
          </cell>
          <cell r="H5731">
            <v>1</v>
          </cell>
          <cell r="I5731">
            <v>16800</v>
          </cell>
          <cell r="J5731">
            <v>4746.32</v>
          </cell>
          <cell r="K5731">
            <v>38227</v>
          </cell>
          <cell r="N5731">
            <v>284.58999999999997</v>
          </cell>
          <cell r="O5731">
            <v>12053.68</v>
          </cell>
          <cell r="P5731">
            <v>11218.27</v>
          </cell>
          <cell r="Q5731">
            <v>11502.86</v>
          </cell>
          <cell r="R5731">
            <v>11769.09</v>
          </cell>
          <cell r="S5731">
            <v>12053.68</v>
          </cell>
          <cell r="T5731">
            <v>0</v>
          </cell>
          <cell r="U5731">
            <v>0</v>
          </cell>
          <cell r="V5731">
            <v>0</v>
          </cell>
          <cell r="W5731">
            <v>0</v>
          </cell>
          <cell r="X5731">
            <v>0</v>
          </cell>
          <cell r="Y5731">
            <v>0</v>
          </cell>
          <cell r="Z5731">
            <v>0</v>
          </cell>
          <cell r="AA5731">
            <v>0</v>
          </cell>
          <cell r="AB5731">
            <v>0</v>
          </cell>
          <cell r="AC5731">
            <v>0</v>
          </cell>
          <cell r="AD5731">
            <v>0</v>
          </cell>
          <cell r="AE5731">
            <v>0</v>
          </cell>
        </row>
        <row r="5732">
          <cell r="C5732" t="str">
            <v>S049900493</v>
          </cell>
          <cell r="D5732" t="str">
            <v>พัดลมติดผนัง ขนาด 15"</v>
          </cell>
          <cell r="F5732" t="str">
            <v>RR0408240</v>
          </cell>
          <cell r="G5732">
            <v>38223</v>
          </cell>
          <cell r="H5732">
            <v>2</v>
          </cell>
          <cell r="I5732">
            <v>2200</v>
          </cell>
          <cell r="J5732">
            <v>616.77</v>
          </cell>
          <cell r="K5732">
            <v>38223</v>
          </cell>
          <cell r="N5732">
            <v>37.270000000000003</v>
          </cell>
          <cell r="O5732">
            <v>1583.23</v>
          </cell>
          <cell r="P5732">
            <v>1473.83</v>
          </cell>
          <cell r="Q5732">
            <v>1511.1</v>
          </cell>
          <cell r="R5732">
            <v>1545.96</v>
          </cell>
          <cell r="S5732">
            <v>1583.23</v>
          </cell>
          <cell r="T5732">
            <v>0</v>
          </cell>
          <cell r="U5732">
            <v>0</v>
          </cell>
          <cell r="V5732">
            <v>0</v>
          </cell>
          <cell r="W5732">
            <v>0</v>
          </cell>
          <cell r="X5732">
            <v>0</v>
          </cell>
          <cell r="Y5732">
            <v>0</v>
          </cell>
          <cell r="Z5732">
            <v>0</v>
          </cell>
          <cell r="AA5732">
            <v>0</v>
          </cell>
          <cell r="AB5732">
            <v>0</v>
          </cell>
          <cell r="AC5732">
            <v>0</v>
          </cell>
          <cell r="AD5732">
            <v>0</v>
          </cell>
          <cell r="AE5732">
            <v>0</v>
          </cell>
        </row>
        <row r="5733">
          <cell r="C5733" t="str">
            <v>S060800349</v>
          </cell>
          <cell r="D5733" t="str">
            <v>เครื่องฉีดน้ำแรงสูง รุ่น MH02-1610GO</v>
          </cell>
          <cell r="F5733" t="str">
            <v>RR0408238</v>
          </cell>
          <cell r="G5733">
            <v>38223</v>
          </cell>
          <cell r="H5733">
            <v>1</v>
          </cell>
          <cell r="I5733">
            <v>2290</v>
          </cell>
          <cell r="J5733">
            <v>642</v>
          </cell>
          <cell r="K5733">
            <v>38223</v>
          </cell>
          <cell r="N5733">
            <v>38.79</v>
          </cell>
          <cell r="O5733">
            <v>1648</v>
          </cell>
          <cell r="P5733">
            <v>1534.13</v>
          </cell>
          <cell r="Q5733">
            <v>1572.92</v>
          </cell>
          <cell r="R5733">
            <v>1609.21</v>
          </cell>
          <cell r="S5733">
            <v>1648</v>
          </cell>
          <cell r="T5733">
            <v>0</v>
          </cell>
          <cell r="U5733">
            <v>0</v>
          </cell>
          <cell r="V5733">
            <v>0</v>
          </cell>
          <cell r="W5733">
            <v>0</v>
          </cell>
          <cell r="X5733">
            <v>0</v>
          </cell>
          <cell r="Y5733">
            <v>0</v>
          </cell>
          <cell r="Z5733">
            <v>0</v>
          </cell>
          <cell r="AA5733">
            <v>0</v>
          </cell>
          <cell r="AB5733">
            <v>0</v>
          </cell>
          <cell r="AC5733">
            <v>0</v>
          </cell>
          <cell r="AD5733">
            <v>0</v>
          </cell>
          <cell r="AE5733">
            <v>0</v>
          </cell>
        </row>
        <row r="5734">
          <cell r="C5734" t="str">
            <v>S049900492</v>
          </cell>
          <cell r="D5734" t="str">
            <v>ชั้นวางหนังสือแบบแผ่น 4 ชั้น ขนาด 90x30x120</v>
          </cell>
          <cell r="F5734" t="str">
            <v>RR0408131</v>
          </cell>
          <cell r="G5734">
            <v>38209</v>
          </cell>
          <cell r="H5734">
            <v>6</v>
          </cell>
          <cell r="I5734">
            <v>7200</v>
          </cell>
          <cell r="J5734">
            <v>1963.25</v>
          </cell>
          <cell r="K5734">
            <v>38209</v>
          </cell>
          <cell r="N5734">
            <v>121.97</v>
          </cell>
          <cell r="O5734">
            <v>5236.75</v>
          </cell>
          <cell r="P5734">
            <v>4878.71</v>
          </cell>
          <cell r="Q5734">
            <v>5000.68</v>
          </cell>
          <cell r="R5734">
            <v>5114.78</v>
          </cell>
          <cell r="S5734">
            <v>5236.75</v>
          </cell>
          <cell r="T5734">
            <v>0</v>
          </cell>
          <cell r="U5734">
            <v>0</v>
          </cell>
          <cell r="V5734">
            <v>0</v>
          </cell>
          <cell r="W5734">
            <v>0</v>
          </cell>
          <cell r="X5734">
            <v>0</v>
          </cell>
          <cell r="Y5734">
            <v>0</v>
          </cell>
          <cell r="Z5734">
            <v>0</v>
          </cell>
          <cell r="AA5734">
            <v>0</v>
          </cell>
          <cell r="AB5734">
            <v>0</v>
          </cell>
          <cell r="AC5734">
            <v>0</v>
          </cell>
          <cell r="AD5734">
            <v>0</v>
          </cell>
          <cell r="AE5734">
            <v>0</v>
          </cell>
        </row>
        <row r="5735">
          <cell r="C5735" t="str">
            <v>S060400809</v>
          </cell>
          <cell r="D5735" t="str">
            <v>JOB 017/0834 ทำ JIG เชื่อมประกอบ IN-OUT EX-1030</v>
          </cell>
          <cell r="F5735" t="str">
            <v>JV0408028</v>
          </cell>
          <cell r="G5735">
            <v>38230</v>
          </cell>
          <cell r="H5735">
            <v>1</v>
          </cell>
          <cell r="I5735">
            <v>9660</v>
          </cell>
          <cell r="J5735">
            <v>2744.94</v>
          </cell>
          <cell r="K5735">
            <v>38230</v>
          </cell>
          <cell r="N5735">
            <v>163.63999999999999</v>
          </cell>
          <cell r="O5735">
            <v>6915.06</v>
          </cell>
          <cell r="P5735">
            <v>6434.7</v>
          </cell>
          <cell r="Q5735">
            <v>6598.34</v>
          </cell>
          <cell r="R5735">
            <v>6751.42</v>
          </cell>
          <cell r="S5735">
            <v>6915.06</v>
          </cell>
          <cell r="T5735">
            <v>0</v>
          </cell>
          <cell r="U5735">
            <v>0</v>
          </cell>
          <cell r="V5735">
            <v>0</v>
          </cell>
          <cell r="W5735">
            <v>0</v>
          </cell>
          <cell r="X5735">
            <v>0</v>
          </cell>
          <cell r="Y5735">
            <v>0</v>
          </cell>
          <cell r="Z5735">
            <v>0</v>
          </cell>
          <cell r="AA5735">
            <v>0</v>
          </cell>
          <cell r="AB5735">
            <v>0</v>
          </cell>
          <cell r="AC5735">
            <v>0</v>
          </cell>
          <cell r="AD5735">
            <v>0</v>
          </cell>
          <cell r="AE5735">
            <v>0</v>
          </cell>
        </row>
        <row r="5736">
          <cell r="C5736" t="str">
            <v>S060400810</v>
          </cell>
          <cell r="D5736" t="str">
            <v>JOB 017/0843 ทำ JIG เชื่อมประกอบ IN-OUT ECA-254</v>
          </cell>
          <cell r="F5736" t="str">
            <v>JV0408028</v>
          </cell>
          <cell r="G5736">
            <v>38230</v>
          </cell>
          <cell r="H5736">
            <v>1</v>
          </cell>
          <cell r="I5736">
            <v>13524</v>
          </cell>
          <cell r="J5736">
            <v>3842.99</v>
          </cell>
          <cell r="K5736">
            <v>38230</v>
          </cell>
          <cell r="N5736">
            <v>229.1</v>
          </cell>
          <cell r="O5736">
            <v>9681.01</v>
          </cell>
          <cell r="P5736">
            <v>9008.5</v>
          </cell>
          <cell r="Q5736">
            <v>9237.6</v>
          </cell>
          <cell r="R5736">
            <v>9451.91</v>
          </cell>
          <cell r="S5736">
            <v>9681.01</v>
          </cell>
          <cell r="T5736">
            <v>0</v>
          </cell>
          <cell r="U5736">
            <v>0</v>
          </cell>
          <cell r="V5736">
            <v>0</v>
          </cell>
          <cell r="W5736">
            <v>0</v>
          </cell>
          <cell r="X5736">
            <v>0</v>
          </cell>
          <cell r="Y5736">
            <v>0</v>
          </cell>
          <cell r="Z5736">
            <v>0</v>
          </cell>
          <cell r="AA5736">
            <v>0</v>
          </cell>
          <cell r="AB5736">
            <v>0</v>
          </cell>
          <cell r="AC5736">
            <v>0</v>
          </cell>
          <cell r="AD5736">
            <v>0</v>
          </cell>
          <cell r="AE5736">
            <v>0</v>
          </cell>
        </row>
        <row r="5737">
          <cell r="C5737" t="str">
            <v>S070300196</v>
          </cell>
          <cell r="D5737" t="str">
            <v>JOB-016-0780 เจียร PUNCH S#8  SPARE PART</v>
          </cell>
          <cell r="F5737" t="str">
            <v>JV0408028</v>
          </cell>
          <cell r="G5737">
            <v>38230</v>
          </cell>
          <cell r="H5737">
            <v>1</v>
          </cell>
          <cell r="I5737">
            <v>83438.25</v>
          </cell>
          <cell r="J5737">
            <v>23709.279999999999</v>
          </cell>
          <cell r="K5737">
            <v>38230</v>
          </cell>
          <cell r="N5737">
            <v>1413.43</v>
          </cell>
          <cell r="O5737">
            <v>59728.97</v>
          </cell>
          <cell r="P5737">
            <v>55579.86</v>
          </cell>
          <cell r="Q5737">
            <v>56993.29</v>
          </cell>
          <cell r="R5737">
            <v>58315.54</v>
          </cell>
          <cell r="S5737">
            <v>59728.97</v>
          </cell>
          <cell r="T5737">
            <v>0</v>
          </cell>
          <cell r="U5737">
            <v>0</v>
          </cell>
          <cell r="V5737">
            <v>0</v>
          </cell>
          <cell r="W5737">
            <v>0</v>
          </cell>
          <cell r="X5737">
            <v>0</v>
          </cell>
          <cell r="Y5737">
            <v>0</v>
          </cell>
          <cell r="Z5737">
            <v>0</v>
          </cell>
          <cell r="AA5737">
            <v>0</v>
          </cell>
          <cell r="AB5737">
            <v>0</v>
          </cell>
          <cell r="AC5737">
            <v>0</v>
          </cell>
          <cell r="AD5737">
            <v>0</v>
          </cell>
          <cell r="AE5737">
            <v>0</v>
          </cell>
        </row>
        <row r="5738">
          <cell r="C5738" t="str">
            <v>S070201260</v>
          </cell>
          <cell r="D5738" t="str">
            <v>JOB-04-08-002 พิมพ์เจาะรู 7.2มม เสริมเส้นฉาก</v>
          </cell>
          <cell r="F5738" t="str">
            <v>JV0408028</v>
          </cell>
          <cell r="G5738">
            <v>38230</v>
          </cell>
          <cell r="H5738">
            <v>1</v>
          </cell>
          <cell r="I5738">
            <v>9445.58</v>
          </cell>
          <cell r="J5738">
            <v>2683.89</v>
          </cell>
          <cell r="K5738">
            <v>38230</v>
          </cell>
          <cell r="N5738">
            <v>160.01</v>
          </cell>
          <cell r="O5738">
            <v>6761.69</v>
          </cell>
          <cell r="P5738">
            <v>6291.99</v>
          </cell>
          <cell r="Q5738">
            <v>6452</v>
          </cell>
          <cell r="R5738">
            <v>6601.68</v>
          </cell>
          <cell r="S5738">
            <v>6761.69</v>
          </cell>
          <cell r="T5738">
            <v>0</v>
          </cell>
          <cell r="U5738">
            <v>0</v>
          </cell>
          <cell r="V5738">
            <v>0</v>
          </cell>
          <cell r="W5738">
            <v>0</v>
          </cell>
          <cell r="X5738">
            <v>0</v>
          </cell>
          <cell r="Y5738">
            <v>0</v>
          </cell>
          <cell r="Z5738">
            <v>0</v>
          </cell>
          <cell r="AA5738">
            <v>0</v>
          </cell>
          <cell r="AB5738">
            <v>0</v>
          </cell>
          <cell r="AC5738">
            <v>0</v>
          </cell>
          <cell r="AD5738">
            <v>0</v>
          </cell>
          <cell r="AE5738">
            <v>0</v>
          </cell>
        </row>
        <row r="5739">
          <cell r="C5739" t="str">
            <v>S070201261</v>
          </cell>
          <cell r="D5739" t="str">
            <v>JOB-04-08-005 พิมพ์ปั้ม ล ทำ PUNCH</v>
          </cell>
          <cell r="F5739" t="str">
            <v>JV0408028</v>
          </cell>
          <cell r="G5739">
            <v>38230</v>
          </cell>
          <cell r="H5739">
            <v>6</v>
          </cell>
          <cell r="I5739">
            <v>22789.040000000001</v>
          </cell>
          <cell r="J5739">
            <v>6475.71</v>
          </cell>
          <cell r="K5739">
            <v>38230</v>
          </cell>
          <cell r="N5739">
            <v>386.04</v>
          </cell>
          <cell r="O5739">
            <v>16313.33</v>
          </cell>
          <cell r="P5739">
            <v>15180.11</v>
          </cell>
          <cell r="Q5739">
            <v>15566.15</v>
          </cell>
          <cell r="R5739">
            <v>15927.29</v>
          </cell>
          <cell r="S5739">
            <v>16313.33</v>
          </cell>
          <cell r="T5739">
            <v>0</v>
          </cell>
          <cell r="U5739">
            <v>0</v>
          </cell>
          <cell r="V5739">
            <v>0</v>
          </cell>
          <cell r="W5739">
            <v>0</v>
          </cell>
          <cell r="X5739">
            <v>0</v>
          </cell>
          <cell r="Y5739">
            <v>0</v>
          </cell>
          <cell r="Z5739">
            <v>0</v>
          </cell>
          <cell r="AA5739">
            <v>0</v>
          </cell>
          <cell r="AB5739">
            <v>0</v>
          </cell>
          <cell r="AC5739">
            <v>0</v>
          </cell>
          <cell r="AD5739">
            <v>0</v>
          </cell>
          <cell r="AE5739">
            <v>0</v>
          </cell>
        </row>
        <row r="5740">
          <cell r="C5740" t="str">
            <v>S070201262</v>
          </cell>
          <cell r="D5740" t="str">
            <v>พิมพ์เจาะรู 5.5 มม เสริมเหล็กฉาก</v>
          </cell>
          <cell r="F5740" t="str">
            <v>JV0408028</v>
          </cell>
          <cell r="G5740">
            <v>38230</v>
          </cell>
          <cell r="H5740">
            <v>9</v>
          </cell>
          <cell r="I5740">
            <v>6848.83</v>
          </cell>
          <cell r="J5740">
            <v>1946.08</v>
          </cell>
          <cell r="K5740">
            <v>38230</v>
          </cell>
          <cell r="N5740">
            <v>116.02</v>
          </cell>
          <cell r="O5740">
            <v>4902.75</v>
          </cell>
          <cell r="P5740">
            <v>4562.18</v>
          </cell>
          <cell r="Q5740">
            <v>4678.2</v>
          </cell>
          <cell r="R5740">
            <v>4786.7299999999996</v>
          </cell>
          <cell r="S5740">
            <v>4902.75</v>
          </cell>
          <cell r="T5740">
            <v>0</v>
          </cell>
          <cell r="U5740">
            <v>0</v>
          </cell>
          <cell r="V5740">
            <v>0</v>
          </cell>
          <cell r="W5740">
            <v>0</v>
          </cell>
          <cell r="X5740">
            <v>0</v>
          </cell>
          <cell r="Y5740">
            <v>0</v>
          </cell>
          <cell r="Z5740">
            <v>0</v>
          </cell>
          <cell r="AA5740">
            <v>0</v>
          </cell>
          <cell r="AB5740">
            <v>0</v>
          </cell>
          <cell r="AC5740">
            <v>0</v>
          </cell>
          <cell r="AD5740">
            <v>0</v>
          </cell>
          <cell r="AE5740">
            <v>0</v>
          </cell>
        </row>
        <row r="5741">
          <cell r="C5741" t="str">
            <v>S070201263</v>
          </cell>
          <cell r="D5741" t="str">
            <v>JOB-019/0922 สร้างแม่พิมพ์ผลิตงาน NUT SIDE M8</v>
          </cell>
          <cell r="F5741" t="str">
            <v>JV0408028</v>
          </cell>
          <cell r="G5741">
            <v>38230</v>
          </cell>
          <cell r="H5741">
            <v>56</v>
          </cell>
          <cell r="I5741">
            <v>92917</v>
          </cell>
          <cell r="J5741">
            <v>26402.74</v>
          </cell>
          <cell r="K5741">
            <v>38230</v>
          </cell>
          <cell r="N5741">
            <v>1574</v>
          </cell>
          <cell r="O5741">
            <v>66514.259999999995</v>
          </cell>
          <cell r="P5741">
            <v>61893.8</v>
          </cell>
          <cell r="Q5741">
            <v>63467.8</v>
          </cell>
          <cell r="R5741">
            <v>64940.26</v>
          </cell>
          <cell r="S5741">
            <v>66514.259999999995</v>
          </cell>
          <cell r="T5741">
            <v>0</v>
          </cell>
          <cell r="U5741">
            <v>0</v>
          </cell>
          <cell r="V5741">
            <v>0</v>
          </cell>
          <cell r="W5741">
            <v>0</v>
          </cell>
          <cell r="X5741">
            <v>0</v>
          </cell>
          <cell r="Y5741">
            <v>0</v>
          </cell>
          <cell r="Z5741">
            <v>0</v>
          </cell>
          <cell r="AA5741">
            <v>0</v>
          </cell>
          <cell r="AB5741">
            <v>0</v>
          </cell>
          <cell r="AC5741">
            <v>0</v>
          </cell>
          <cell r="AD5741">
            <v>0</v>
          </cell>
          <cell r="AE5741">
            <v>0</v>
          </cell>
        </row>
        <row r="5742">
          <cell r="C5742" t="str">
            <v>S060300627</v>
          </cell>
          <cell r="D5742" t="str">
            <v>JOB-04-08-016 สร้างชุดหัวกระโหลก FEED S#6</v>
          </cell>
          <cell r="F5742" t="str">
            <v>JV0408028</v>
          </cell>
          <cell r="G5742">
            <v>38230</v>
          </cell>
          <cell r="H5742">
            <v>10</v>
          </cell>
          <cell r="I5742">
            <v>18400.93</v>
          </cell>
          <cell r="J5742">
            <v>5228.79</v>
          </cell>
          <cell r="K5742">
            <v>38230</v>
          </cell>
          <cell r="N5742">
            <v>311.70999999999998</v>
          </cell>
          <cell r="O5742">
            <v>13172.14</v>
          </cell>
          <cell r="P5742">
            <v>12257.12</v>
          </cell>
          <cell r="Q5742">
            <v>12568.83</v>
          </cell>
          <cell r="R5742">
            <v>12860.43</v>
          </cell>
          <cell r="S5742">
            <v>13172.14</v>
          </cell>
          <cell r="T5742">
            <v>0</v>
          </cell>
          <cell r="U5742">
            <v>0</v>
          </cell>
          <cell r="V5742">
            <v>0</v>
          </cell>
          <cell r="W5742">
            <v>0</v>
          </cell>
          <cell r="X5742">
            <v>0</v>
          </cell>
          <cell r="Y5742">
            <v>0</v>
          </cell>
          <cell r="Z5742">
            <v>0</v>
          </cell>
          <cell r="AA5742">
            <v>0</v>
          </cell>
          <cell r="AB5742">
            <v>0</v>
          </cell>
          <cell r="AC5742">
            <v>0</v>
          </cell>
          <cell r="AD5742">
            <v>0</v>
          </cell>
          <cell r="AE5742">
            <v>0</v>
          </cell>
        </row>
        <row r="5743">
          <cell r="C5743" t="str">
            <v>S060300628</v>
          </cell>
          <cell r="D5743" t="str">
            <v>JOB-04-07-027 ทำ JIG ทดแทน แก้ไขหัวเข็ม เครื่อง RB</v>
          </cell>
          <cell r="E5743" t="str">
            <v>OAK#1</v>
          </cell>
          <cell r="F5743" t="str">
            <v>JV0408028</v>
          </cell>
          <cell r="G5743">
            <v>38230</v>
          </cell>
          <cell r="H5743">
            <v>2</v>
          </cell>
          <cell r="I5743">
            <v>8552.99</v>
          </cell>
          <cell r="J5743">
            <v>2430.41</v>
          </cell>
          <cell r="K5743">
            <v>38230</v>
          </cell>
          <cell r="N5743">
            <v>144.88999999999999</v>
          </cell>
          <cell r="O5743">
            <v>6122.58</v>
          </cell>
          <cell r="P5743">
            <v>5697.26</v>
          </cell>
          <cell r="Q5743">
            <v>5842.15</v>
          </cell>
          <cell r="R5743">
            <v>5977.69</v>
          </cell>
          <cell r="S5743">
            <v>6122.58</v>
          </cell>
          <cell r="T5743">
            <v>0</v>
          </cell>
          <cell r="U5743">
            <v>0</v>
          </cell>
          <cell r="V5743">
            <v>0</v>
          </cell>
          <cell r="W5743">
            <v>0</v>
          </cell>
          <cell r="X5743">
            <v>0</v>
          </cell>
          <cell r="Y5743">
            <v>0</v>
          </cell>
          <cell r="Z5743">
            <v>0</v>
          </cell>
          <cell r="AA5743">
            <v>0</v>
          </cell>
          <cell r="AB5743">
            <v>0</v>
          </cell>
          <cell r="AC5743">
            <v>0</v>
          </cell>
          <cell r="AD5743">
            <v>0</v>
          </cell>
          <cell r="AE5743">
            <v>0</v>
          </cell>
        </row>
        <row r="5744">
          <cell r="C5744" t="str">
            <v>S060300629</v>
          </cell>
          <cell r="D5744" t="str">
            <v>JOB-04-08-008 ทำตัวล็อคแกนเข็มกระทุงท่อทำทดแทน</v>
          </cell>
          <cell r="F5744" t="str">
            <v>JV0408028</v>
          </cell>
          <cell r="G5744">
            <v>38230</v>
          </cell>
          <cell r="H5744">
            <v>1</v>
          </cell>
          <cell r="I5744">
            <v>10786.75</v>
          </cell>
          <cell r="J5744">
            <v>3064.97</v>
          </cell>
          <cell r="K5744">
            <v>38230</v>
          </cell>
          <cell r="N5744">
            <v>182.73</v>
          </cell>
          <cell r="O5744">
            <v>7721.78</v>
          </cell>
          <cell r="P5744">
            <v>7185.38</v>
          </cell>
          <cell r="Q5744">
            <v>7368.11</v>
          </cell>
          <cell r="R5744">
            <v>7539.05</v>
          </cell>
          <cell r="S5744">
            <v>7721.78</v>
          </cell>
          <cell r="T5744">
            <v>0</v>
          </cell>
          <cell r="U5744">
            <v>0</v>
          </cell>
          <cell r="V5744">
            <v>0</v>
          </cell>
          <cell r="W5744">
            <v>0</v>
          </cell>
          <cell r="X5744">
            <v>0</v>
          </cell>
          <cell r="Y5744">
            <v>0</v>
          </cell>
          <cell r="Z5744">
            <v>0</v>
          </cell>
          <cell r="AA5744">
            <v>0</v>
          </cell>
          <cell r="AB5744">
            <v>0</v>
          </cell>
          <cell r="AC5744">
            <v>0</v>
          </cell>
          <cell r="AD5744">
            <v>0</v>
          </cell>
          <cell r="AE5744">
            <v>0</v>
          </cell>
        </row>
        <row r="5745">
          <cell r="C5745" t="str">
            <v>S060300630</v>
          </cell>
          <cell r="D5745" t="str">
            <v>JOB-04-08-016 สร้างแกนยิงหัวเข็มใหม่ทำเกลียวท้าย S</v>
          </cell>
          <cell r="E5745" t="str">
            <v>#4</v>
          </cell>
          <cell r="F5745" t="str">
            <v>JV0408028</v>
          </cell>
          <cell r="G5745">
            <v>38230</v>
          </cell>
          <cell r="H5745">
            <v>9</v>
          </cell>
          <cell r="I5745">
            <v>7987.95</v>
          </cell>
          <cell r="J5745">
            <v>2269.71</v>
          </cell>
          <cell r="K5745">
            <v>38230</v>
          </cell>
          <cell r="N5745">
            <v>135.32</v>
          </cell>
          <cell r="O5745">
            <v>5718.25</v>
          </cell>
          <cell r="P5745">
            <v>5321.02</v>
          </cell>
          <cell r="Q5745">
            <v>5456.34</v>
          </cell>
          <cell r="R5745">
            <v>5582.93</v>
          </cell>
          <cell r="S5745">
            <v>5718.25</v>
          </cell>
          <cell r="T5745">
            <v>0</v>
          </cell>
          <cell r="U5745">
            <v>0</v>
          </cell>
          <cell r="V5745">
            <v>0</v>
          </cell>
          <cell r="W5745">
            <v>0</v>
          </cell>
          <cell r="X5745">
            <v>0</v>
          </cell>
          <cell r="Y5745">
            <v>0</v>
          </cell>
          <cell r="Z5745">
            <v>0</v>
          </cell>
          <cell r="AA5745">
            <v>0</v>
          </cell>
          <cell r="AB5745">
            <v>0</v>
          </cell>
          <cell r="AC5745">
            <v>0</v>
          </cell>
          <cell r="AD5745">
            <v>0</v>
          </cell>
          <cell r="AE5745">
            <v>0</v>
          </cell>
        </row>
        <row r="5746">
          <cell r="C5746" t="str">
            <v>S060300631</v>
          </cell>
          <cell r="D5746" t="str">
            <v>JOB-019/0918 สร้างหัวเข็มตัดท่อ AL จำนวน</v>
          </cell>
          <cell r="F5746" t="str">
            <v>JV0408028</v>
          </cell>
          <cell r="G5746">
            <v>38230</v>
          </cell>
          <cell r="H5746">
            <v>1</v>
          </cell>
          <cell r="I5746">
            <v>2008</v>
          </cell>
          <cell r="J5746">
            <v>570.5</v>
          </cell>
          <cell r="K5746">
            <v>38230</v>
          </cell>
          <cell r="N5746">
            <v>34.020000000000003</v>
          </cell>
          <cell r="O5746">
            <v>1437.5</v>
          </cell>
          <cell r="P5746">
            <v>1337.64</v>
          </cell>
          <cell r="Q5746">
            <v>1371.66</v>
          </cell>
          <cell r="R5746">
            <v>1403.48</v>
          </cell>
          <cell r="S5746">
            <v>1437.5</v>
          </cell>
          <cell r="T5746">
            <v>0</v>
          </cell>
          <cell r="U5746">
            <v>0</v>
          </cell>
          <cell r="V5746">
            <v>0</v>
          </cell>
          <cell r="W5746">
            <v>0</v>
          </cell>
          <cell r="X5746">
            <v>0</v>
          </cell>
          <cell r="Y5746">
            <v>0</v>
          </cell>
          <cell r="Z5746">
            <v>0</v>
          </cell>
          <cell r="AA5746">
            <v>0</v>
          </cell>
          <cell r="AB5746">
            <v>0</v>
          </cell>
          <cell r="AC5746">
            <v>0</v>
          </cell>
          <cell r="AD5746">
            <v>0</v>
          </cell>
          <cell r="AE5746">
            <v>0</v>
          </cell>
        </row>
        <row r="5747">
          <cell r="C5747" t="str">
            <v>S060300632</v>
          </cell>
          <cell r="D5747" t="str">
            <v>JOB019/0935 สร้างหัวเข็มตัดท่อ SEMIAUTO S.1</v>
          </cell>
          <cell r="F5747" t="str">
            <v>JV0408028</v>
          </cell>
          <cell r="G5747">
            <v>38230</v>
          </cell>
          <cell r="H5747">
            <v>1</v>
          </cell>
          <cell r="I5747">
            <v>10695.25</v>
          </cell>
          <cell r="J5747">
            <v>3039.18</v>
          </cell>
          <cell r="K5747">
            <v>38230</v>
          </cell>
          <cell r="N5747">
            <v>181.18</v>
          </cell>
          <cell r="O5747">
            <v>7656.07</v>
          </cell>
          <cell r="P5747">
            <v>7124.22</v>
          </cell>
          <cell r="Q5747">
            <v>7305.4</v>
          </cell>
          <cell r="R5747">
            <v>7474.89</v>
          </cell>
          <cell r="S5747">
            <v>7656.07</v>
          </cell>
          <cell r="T5747">
            <v>0</v>
          </cell>
          <cell r="U5747">
            <v>0</v>
          </cell>
          <cell r="V5747">
            <v>0</v>
          </cell>
          <cell r="W5747">
            <v>0</v>
          </cell>
          <cell r="X5747">
            <v>0</v>
          </cell>
          <cell r="Y5747">
            <v>0</v>
          </cell>
          <cell r="Z5747">
            <v>0</v>
          </cell>
          <cell r="AA5747">
            <v>0</v>
          </cell>
          <cell r="AB5747">
            <v>0</v>
          </cell>
          <cell r="AC5747">
            <v>0</v>
          </cell>
          <cell r="AD5747">
            <v>0</v>
          </cell>
          <cell r="AE5747">
            <v>0</v>
          </cell>
        </row>
        <row r="5748">
          <cell r="C5748" t="str">
            <v>S060800350</v>
          </cell>
          <cell r="D5748" t="str">
            <v>JOB014/0658 กลึงเพลาทำเกลียวหัวท้าย</v>
          </cell>
          <cell r="F5748" t="str">
            <v>JV0408028</v>
          </cell>
          <cell r="G5748">
            <v>38230</v>
          </cell>
          <cell r="H5748">
            <v>1</v>
          </cell>
          <cell r="I5748">
            <v>13216.27</v>
          </cell>
          <cell r="J5748">
            <v>3755.43</v>
          </cell>
          <cell r="K5748">
            <v>38230</v>
          </cell>
          <cell r="N5748">
            <v>223.88</v>
          </cell>
          <cell r="O5748">
            <v>9460.84</v>
          </cell>
          <cell r="P5748">
            <v>8803.64</v>
          </cell>
          <cell r="Q5748">
            <v>9027.52</v>
          </cell>
          <cell r="R5748">
            <v>9236.9599999999991</v>
          </cell>
          <cell r="S5748">
            <v>9460.84</v>
          </cell>
          <cell r="T5748">
            <v>0</v>
          </cell>
          <cell r="U5748">
            <v>0</v>
          </cell>
          <cell r="V5748">
            <v>0</v>
          </cell>
          <cell r="W5748">
            <v>0</v>
          </cell>
          <cell r="X5748">
            <v>0</v>
          </cell>
          <cell r="Y5748">
            <v>0</v>
          </cell>
          <cell r="Z5748">
            <v>0</v>
          </cell>
          <cell r="AA5748">
            <v>0</v>
          </cell>
          <cell r="AB5748">
            <v>0</v>
          </cell>
          <cell r="AC5748">
            <v>0</v>
          </cell>
          <cell r="AD5748">
            <v>0</v>
          </cell>
          <cell r="AE5748">
            <v>0</v>
          </cell>
        </row>
        <row r="5749">
          <cell r="C5749" t="str">
            <v>S060800351</v>
          </cell>
          <cell r="D5749" t="str">
            <v>JOB019/0931 กลึงหัวเข็มดัดท่อ 5/16 ท่อเกลียว</v>
          </cell>
          <cell r="F5749" t="str">
            <v>JV0408028</v>
          </cell>
          <cell r="G5749">
            <v>38230</v>
          </cell>
          <cell r="H5749">
            <v>1</v>
          </cell>
          <cell r="I5749">
            <v>10173.4</v>
          </cell>
          <cell r="J5749">
            <v>2890.8</v>
          </cell>
          <cell r="K5749">
            <v>38230</v>
          </cell>
          <cell r="N5749">
            <v>172.34</v>
          </cell>
          <cell r="O5749">
            <v>7282.6</v>
          </cell>
          <cell r="P5749">
            <v>6776.7</v>
          </cell>
          <cell r="Q5749">
            <v>6949.04</v>
          </cell>
          <cell r="R5749">
            <v>7110.26</v>
          </cell>
          <cell r="S5749">
            <v>7282.6</v>
          </cell>
          <cell r="T5749">
            <v>0</v>
          </cell>
          <cell r="U5749">
            <v>0</v>
          </cell>
          <cell r="V5749">
            <v>0</v>
          </cell>
          <cell r="W5749">
            <v>0</v>
          </cell>
          <cell r="X5749">
            <v>0</v>
          </cell>
          <cell r="Y5749">
            <v>0</v>
          </cell>
          <cell r="Z5749">
            <v>0</v>
          </cell>
          <cell r="AA5749">
            <v>0</v>
          </cell>
          <cell r="AB5749">
            <v>0</v>
          </cell>
          <cell r="AC5749">
            <v>0</v>
          </cell>
          <cell r="AD5749">
            <v>0</v>
          </cell>
          <cell r="AE5749">
            <v>0</v>
          </cell>
        </row>
        <row r="5750">
          <cell r="C5750" t="str">
            <v>S060300633</v>
          </cell>
          <cell r="D5750" t="str">
            <v>JOB04-08-001 กลึงอัดปลอก TAB เกลียว M6 PLATE</v>
          </cell>
          <cell r="E5750" t="str">
            <v>อัดแน่น</v>
          </cell>
          <cell r="F5750" t="str">
            <v>JV0408028</v>
          </cell>
          <cell r="G5750">
            <v>38230</v>
          </cell>
          <cell r="H5750">
            <v>1</v>
          </cell>
          <cell r="I5750">
            <v>9190.6</v>
          </cell>
          <cell r="J5750">
            <v>2611.59</v>
          </cell>
          <cell r="K5750">
            <v>38230</v>
          </cell>
          <cell r="N5750">
            <v>155.69</v>
          </cell>
          <cell r="O5750">
            <v>6579.01</v>
          </cell>
          <cell r="P5750">
            <v>6121.99</v>
          </cell>
          <cell r="Q5750">
            <v>6277.68</v>
          </cell>
          <cell r="R5750">
            <v>6423.32</v>
          </cell>
          <cell r="S5750">
            <v>6579.01</v>
          </cell>
          <cell r="T5750">
            <v>0</v>
          </cell>
          <cell r="U5750">
            <v>0</v>
          </cell>
          <cell r="V5750">
            <v>0</v>
          </cell>
          <cell r="W5750">
            <v>0</v>
          </cell>
          <cell r="X5750">
            <v>0</v>
          </cell>
          <cell r="Y5750">
            <v>0</v>
          </cell>
          <cell r="Z5750">
            <v>0</v>
          </cell>
          <cell r="AA5750">
            <v>0</v>
          </cell>
          <cell r="AB5750">
            <v>0</v>
          </cell>
          <cell r="AC5750">
            <v>0</v>
          </cell>
          <cell r="AD5750">
            <v>0</v>
          </cell>
          <cell r="AE5750">
            <v>0</v>
          </cell>
        </row>
        <row r="5751">
          <cell r="C5751" t="str">
            <v>S060200334</v>
          </cell>
          <cell r="D5751" t="str">
            <v>JOB04-08-010 กลึงเปลี่ยน PUNCH พิมพ์เจาะรู 14 มม</v>
          </cell>
          <cell r="F5751" t="str">
            <v>JV0408028</v>
          </cell>
          <cell r="G5751">
            <v>38230</v>
          </cell>
          <cell r="H5751">
            <v>1</v>
          </cell>
          <cell r="I5751">
            <v>8880.9599999999991</v>
          </cell>
          <cell r="J5751">
            <v>2523.63</v>
          </cell>
          <cell r="K5751">
            <v>38230</v>
          </cell>
          <cell r="N5751">
            <v>150.44</v>
          </cell>
          <cell r="O5751">
            <v>6357.33</v>
          </cell>
          <cell r="P5751">
            <v>5915.71</v>
          </cell>
          <cell r="Q5751">
            <v>6066.15</v>
          </cell>
          <cell r="R5751">
            <v>6206.89</v>
          </cell>
          <cell r="S5751">
            <v>6357.33</v>
          </cell>
          <cell r="T5751">
            <v>0</v>
          </cell>
          <cell r="U5751">
            <v>0</v>
          </cell>
          <cell r="V5751">
            <v>0</v>
          </cell>
          <cell r="W5751">
            <v>0</v>
          </cell>
          <cell r="X5751">
            <v>0</v>
          </cell>
          <cell r="Y5751">
            <v>0</v>
          </cell>
          <cell r="Z5751">
            <v>0</v>
          </cell>
          <cell r="AA5751">
            <v>0</v>
          </cell>
          <cell r="AB5751">
            <v>0</v>
          </cell>
          <cell r="AC5751">
            <v>0</v>
          </cell>
          <cell r="AD5751">
            <v>0</v>
          </cell>
          <cell r="AE5751">
            <v>0</v>
          </cell>
        </row>
        <row r="5752">
          <cell r="C5752" t="str">
            <v>S060200335</v>
          </cell>
          <cell r="D5752" t="str">
            <v>JOB04-08-013 กลึงเปลี่ยนพิมพ์ปั้มหมาก กลึงน็อตล็อค</v>
          </cell>
          <cell r="F5752" t="str">
            <v>JV0408028</v>
          </cell>
          <cell r="G5752">
            <v>38230</v>
          </cell>
          <cell r="H5752">
            <v>3</v>
          </cell>
          <cell r="I5752">
            <v>12101.88</v>
          </cell>
          <cell r="J5752">
            <v>3438.69</v>
          </cell>
          <cell r="K5752">
            <v>38230</v>
          </cell>
          <cell r="N5752">
            <v>205</v>
          </cell>
          <cell r="O5752">
            <v>8663.19</v>
          </cell>
          <cell r="P5752">
            <v>8061.41</v>
          </cell>
          <cell r="Q5752">
            <v>8266.41</v>
          </cell>
          <cell r="R5752">
            <v>8458.19</v>
          </cell>
          <cell r="S5752">
            <v>8663.19</v>
          </cell>
          <cell r="T5752">
            <v>0</v>
          </cell>
          <cell r="U5752">
            <v>0</v>
          </cell>
          <cell r="V5752">
            <v>0</v>
          </cell>
          <cell r="W5752">
            <v>0</v>
          </cell>
          <cell r="X5752">
            <v>0</v>
          </cell>
          <cell r="Y5752">
            <v>0</v>
          </cell>
          <cell r="Z5752">
            <v>0</v>
          </cell>
          <cell r="AA5752">
            <v>0</v>
          </cell>
          <cell r="AB5752">
            <v>0</v>
          </cell>
          <cell r="AC5752">
            <v>0</v>
          </cell>
          <cell r="AD5752">
            <v>0</v>
          </cell>
          <cell r="AE5752">
            <v>0</v>
          </cell>
        </row>
        <row r="5753">
          <cell r="C5753" t="str">
            <v>S060200336</v>
          </cell>
          <cell r="D5753" t="str">
            <v>JOB-019/0926 กลึงน็อคล็อค แม่พิมพ์</v>
          </cell>
          <cell r="F5753" t="str">
            <v>JV0408028</v>
          </cell>
          <cell r="G5753">
            <v>38230</v>
          </cell>
          <cell r="H5753">
            <v>30</v>
          </cell>
          <cell r="I5753">
            <v>20354.25</v>
          </cell>
          <cell r="J5753">
            <v>5783.83</v>
          </cell>
          <cell r="K5753">
            <v>38230</v>
          </cell>
          <cell r="N5753">
            <v>344.8</v>
          </cell>
          <cell r="O5753">
            <v>14570.42</v>
          </cell>
          <cell r="P5753">
            <v>13558.27</v>
          </cell>
          <cell r="Q5753">
            <v>13903.07</v>
          </cell>
          <cell r="R5753">
            <v>14225.62</v>
          </cell>
          <cell r="S5753">
            <v>14570.42</v>
          </cell>
          <cell r="T5753">
            <v>0</v>
          </cell>
          <cell r="U5753">
            <v>0</v>
          </cell>
          <cell r="V5753">
            <v>0</v>
          </cell>
          <cell r="W5753">
            <v>0</v>
          </cell>
          <cell r="X5753">
            <v>0</v>
          </cell>
          <cell r="Y5753">
            <v>0</v>
          </cell>
          <cell r="Z5753">
            <v>0</v>
          </cell>
          <cell r="AA5753">
            <v>0</v>
          </cell>
          <cell r="AB5753">
            <v>0</v>
          </cell>
          <cell r="AC5753">
            <v>0</v>
          </cell>
          <cell r="AD5753">
            <v>0</v>
          </cell>
          <cell r="AE5753">
            <v>0</v>
          </cell>
        </row>
        <row r="5754">
          <cell r="C5754" t="str">
            <v>S060400811</v>
          </cell>
          <cell r="D5754" t="str">
            <v>JOB-019/0915 กลึงขัดขนาดหัวเข็มอัดแน่น 6.09</v>
          </cell>
          <cell r="F5754" t="str">
            <v>JV0408028</v>
          </cell>
          <cell r="G5754">
            <v>38230</v>
          </cell>
          <cell r="H5754">
            <v>1</v>
          </cell>
          <cell r="I5754">
            <v>15773.5</v>
          </cell>
          <cell r="J5754">
            <v>4482.21</v>
          </cell>
          <cell r="K5754">
            <v>38230</v>
          </cell>
          <cell r="N5754">
            <v>267.2</v>
          </cell>
          <cell r="O5754">
            <v>11291.29</v>
          </cell>
          <cell r="P5754">
            <v>10506.93</v>
          </cell>
          <cell r="Q5754">
            <v>10774.13</v>
          </cell>
          <cell r="R5754">
            <v>11024.09</v>
          </cell>
          <cell r="S5754">
            <v>11291.29</v>
          </cell>
          <cell r="T5754">
            <v>0</v>
          </cell>
          <cell r="U5754">
            <v>0</v>
          </cell>
          <cell r="V5754">
            <v>0</v>
          </cell>
          <cell r="W5754">
            <v>0</v>
          </cell>
          <cell r="X5754">
            <v>0</v>
          </cell>
          <cell r="Y5754">
            <v>0</v>
          </cell>
          <cell r="Z5754">
            <v>0</v>
          </cell>
          <cell r="AA5754">
            <v>0</v>
          </cell>
          <cell r="AB5754">
            <v>0</v>
          </cell>
          <cell r="AC5754">
            <v>0</v>
          </cell>
          <cell r="AD5754">
            <v>0</v>
          </cell>
          <cell r="AE5754">
            <v>0</v>
          </cell>
        </row>
        <row r="5755">
          <cell r="C5755" t="str">
            <v>S060400812</v>
          </cell>
          <cell r="D5755" t="str">
            <v>JOB04-08-01 กลึง BUSH ประคอง JIG เจาะรู 10มม</v>
          </cell>
          <cell r="F5755" t="str">
            <v>JV0408028</v>
          </cell>
          <cell r="G5755">
            <v>38230</v>
          </cell>
          <cell r="H5755">
            <v>1</v>
          </cell>
          <cell r="I5755">
            <v>9761.9</v>
          </cell>
          <cell r="J5755">
            <v>2773.84</v>
          </cell>
          <cell r="K5755">
            <v>38230</v>
          </cell>
          <cell r="N5755">
            <v>165.37</v>
          </cell>
          <cell r="O5755">
            <v>6988.06</v>
          </cell>
          <cell r="P5755">
            <v>6502.62</v>
          </cell>
          <cell r="Q5755">
            <v>6667.99</v>
          </cell>
          <cell r="R5755">
            <v>6822.69</v>
          </cell>
          <cell r="S5755">
            <v>6988.06</v>
          </cell>
          <cell r="T5755">
            <v>0</v>
          </cell>
          <cell r="U5755">
            <v>0</v>
          </cell>
          <cell r="V5755">
            <v>0</v>
          </cell>
          <cell r="W5755">
            <v>0</v>
          </cell>
          <cell r="X5755">
            <v>0</v>
          </cell>
          <cell r="Y5755">
            <v>0</v>
          </cell>
          <cell r="Z5755">
            <v>0</v>
          </cell>
          <cell r="AA5755">
            <v>0</v>
          </cell>
          <cell r="AB5755">
            <v>0</v>
          </cell>
          <cell r="AC5755">
            <v>0</v>
          </cell>
          <cell r="AD5755">
            <v>0</v>
          </cell>
          <cell r="AE5755">
            <v>0</v>
          </cell>
        </row>
        <row r="5756">
          <cell r="C5756" t="str">
            <v>S060400813</v>
          </cell>
          <cell r="D5756" t="str">
            <v>JOB04-08-02 กลึงสลักล็อคงานเจาะ</v>
          </cell>
          <cell r="F5756" t="str">
            <v>JV0408028</v>
          </cell>
          <cell r="G5756">
            <v>38230</v>
          </cell>
          <cell r="H5756">
            <v>1</v>
          </cell>
          <cell r="I5756">
            <v>9681.84</v>
          </cell>
          <cell r="J5756">
            <v>2751.16</v>
          </cell>
          <cell r="K5756">
            <v>38230</v>
          </cell>
          <cell r="N5756">
            <v>164.01</v>
          </cell>
          <cell r="O5756">
            <v>6930.68</v>
          </cell>
          <cell r="P5756">
            <v>6449.23</v>
          </cell>
          <cell r="Q5756">
            <v>6613.24</v>
          </cell>
          <cell r="R5756">
            <v>6766.67</v>
          </cell>
          <cell r="S5756">
            <v>6930.68</v>
          </cell>
          <cell r="T5756">
            <v>0</v>
          </cell>
          <cell r="U5756">
            <v>0</v>
          </cell>
          <cell r="V5756">
            <v>0</v>
          </cell>
          <cell r="W5756">
            <v>0</v>
          </cell>
          <cell r="X5756">
            <v>0</v>
          </cell>
          <cell r="Y5756">
            <v>0</v>
          </cell>
          <cell r="Z5756">
            <v>0</v>
          </cell>
          <cell r="AA5756">
            <v>0</v>
          </cell>
          <cell r="AB5756">
            <v>0</v>
          </cell>
          <cell r="AC5756">
            <v>0</v>
          </cell>
          <cell r="AD5756">
            <v>0</v>
          </cell>
          <cell r="AE5756">
            <v>0</v>
          </cell>
        </row>
        <row r="5757">
          <cell r="C5757" t="str">
            <v>S060400814</v>
          </cell>
          <cell r="D5757" t="str">
            <v>JOB 019/0924 สร้าง JIG เชื่อม IN-OUT LET</v>
          </cell>
          <cell r="F5757" t="str">
            <v>JV0408028</v>
          </cell>
          <cell r="G5757">
            <v>38230</v>
          </cell>
          <cell r="H5757">
            <v>8</v>
          </cell>
          <cell r="I5757">
            <v>24825.5</v>
          </cell>
          <cell r="J5757">
            <v>7054.36</v>
          </cell>
          <cell r="K5757">
            <v>38230</v>
          </cell>
          <cell r="N5757">
            <v>420.54</v>
          </cell>
          <cell r="O5757">
            <v>17771.14</v>
          </cell>
          <cell r="P5757">
            <v>16536.650000000001</v>
          </cell>
          <cell r="Q5757">
            <v>16957.189999999999</v>
          </cell>
          <cell r="R5757">
            <v>17350.599999999999</v>
          </cell>
          <cell r="S5757">
            <v>17771.14</v>
          </cell>
          <cell r="T5757">
            <v>0</v>
          </cell>
          <cell r="U5757">
            <v>0</v>
          </cell>
          <cell r="V5757">
            <v>0</v>
          </cell>
          <cell r="W5757">
            <v>0</v>
          </cell>
          <cell r="X5757">
            <v>0</v>
          </cell>
          <cell r="Y5757">
            <v>0</v>
          </cell>
          <cell r="Z5757">
            <v>0</v>
          </cell>
          <cell r="AA5757">
            <v>0</v>
          </cell>
          <cell r="AB5757">
            <v>0</v>
          </cell>
          <cell r="AC5757">
            <v>0</v>
          </cell>
          <cell r="AD5757">
            <v>0</v>
          </cell>
          <cell r="AE5757">
            <v>0</v>
          </cell>
        </row>
        <row r="5758">
          <cell r="C5758" t="str">
            <v>S060600056</v>
          </cell>
          <cell r="D5758" t="str">
            <v>JOB04-08-001 กลึงยูรีเทนทำหน้าแปลนชุดน้ำมันวาล์ว</v>
          </cell>
          <cell r="F5758" t="str">
            <v>JV0408028</v>
          </cell>
          <cell r="G5758">
            <v>38230</v>
          </cell>
          <cell r="H5758">
            <v>1</v>
          </cell>
          <cell r="I5758">
            <v>8175.59</v>
          </cell>
          <cell r="J5758">
            <v>2323.25</v>
          </cell>
          <cell r="K5758">
            <v>38230</v>
          </cell>
          <cell r="N5758">
            <v>138.49</v>
          </cell>
          <cell r="O5758">
            <v>5852.34</v>
          </cell>
          <cell r="P5758">
            <v>5445.8</v>
          </cell>
          <cell r="Q5758">
            <v>5584.29</v>
          </cell>
          <cell r="R5758">
            <v>5713.85</v>
          </cell>
          <cell r="S5758">
            <v>5852.34</v>
          </cell>
          <cell r="T5758">
            <v>0</v>
          </cell>
          <cell r="U5758">
            <v>0</v>
          </cell>
          <cell r="V5758">
            <v>0</v>
          </cell>
          <cell r="W5758">
            <v>0</v>
          </cell>
          <cell r="X5758">
            <v>0</v>
          </cell>
          <cell r="Y5758">
            <v>0</v>
          </cell>
          <cell r="Z5758">
            <v>0</v>
          </cell>
          <cell r="AA5758">
            <v>0</v>
          </cell>
          <cell r="AB5758">
            <v>0</v>
          </cell>
          <cell r="AC5758">
            <v>0</v>
          </cell>
          <cell r="AD5758">
            <v>0</v>
          </cell>
          <cell r="AE5758">
            <v>0</v>
          </cell>
        </row>
        <row r="5759">
          <cell r="C5759" t="str">
            <v>S060600057</v>
          </cell>
          <cell r="D5759" t="str">
            <v>JOB04-08-071 กลึงลูกยางเทสรั่วตามขนาดแบบ</v>
          </cell>
          <cell r="F5759" t="str">
            <v>JV0408028</v>
          </cell>
          <cell r="G5759">
            <v>38230</v>
          </cell>
          <cell r="H5759">
            <v>1</v>
          </cell>
          <cell r="I5759">
            <v>9693.15</v>
          </cell>
          <cell r="J5759">
            <v>2754.36</v>
          </cell>
          <cell r="K5759">
            <v>38230</v>
          </cell>
          <cell r="N5759">
            <v>164.2</v>
          </cell>
          <cell r="O5759">
            <v>6938.79</v>
          </cell>
          <cell r="P5759">
            <v>6456.78</v>
          </cell>
          <cell r="Q5759">
            <v>6620.98</v>
          </cell>
          <cell r="R5759">
            <v>6774.59</v>
          </cell>
          <cell r="S5759">
            <v>6938.79</v>
          </cell>
          <cell r="T5759">
            <v>0</v>
          </cell>
          <cell r="U5759">
            <v>0</v>
          </cell>
          <cell r="V5759">
            <v>0</v>
          </cell>
          <cell r="W5759">
            <v>0</v>
          </cell>
          <cell r="X5759">
            <v>0</v>
          </cell>
          <cell r="Y5759">
            <v>0</v>
          </cell>
          <cell r="Z5759">
            <v>0</v>
          </cell>
          <cell r="AA5759">
            <v>0</v>
          </cell>
          <cell r="AB5759">
            <v>0</v>
          </cell>
          <cell r="AC5759">
            <v>0</v>
          </cell>
          <cell r="AD5759">
            <v>0</v>
          </cell>
          <cell r="AE5759">
            <v>0</v>
          </cell>
        </row>
        <row r="5760">
          <cell r="C5760" t="str">
            <v>S060600058</v>
          </cell>
          <cell r="D5760" t="str">
            <v>JOB04-08-081 กลึงเหล็กเจาะงาน ECX-818</v>
          </cell>
          <cell r="F5760" t="str">
            <v>JV0408028</v>
          </cell>
          <cell r="G5760">
            <v>38230</v>
          </cell>
          <cell r="H5760">
            <v>1</v>
          </cell>
          <cell r="I5760">
            <v>7989.9</v>
          </cell>
          <cell r="J5760">
            <v>2270.36</v>
          </cell>
          <cell r="K5760">
            <v>38230</v>
          </cell>
          <cell r="N5760">
            <v>135.35</v>
          </cell>
          <cell r="O5760">
            <v>5719.54</v>
          </cell>
          <cell r="P5760">
            <v>5322.22</v>
          </cell>
          <cell r="Q5760">
            <v>5457.57</v>
          </cell>
          <cell r="R5760">
            <v>5584.19</v>
          </cell>
          <cell r="S5760">
            <v>5719.54</v>
          </cell>
          <cell r="T5760">
            <v>0</v>
          </cell>
          <cell r="U5760">
            <v>0</v>
          </cell>
          <cell r="V5760">
            <v>0</v>
          </cell>
          <cell r="W5760">
            <v>0</v>
          </cell>
          <cell r="X5760">
            <v>0</v>
          </cell>
          <cell r="Y5760">
            <v>0</v>
          </cell>
          <cell r="Z5760">
            <v>0</v>
          </cell>
          <cell r="AA5760">
            <v>0</v>
          </cell>
          <cell r="AB5760">
            <v>0</v>
          </cell>
          <cell r="AC5760">
            <v>0</v>
          </cell>
          <cell r="AD5760">
            <v>0</v>
          </cell>
          <cell r="AE5760">
            <v>0</v>
          </cell>
        </row>
        <row r="5761">
          <cell r="C5761" t="str">
            <v>S060600059</v>
          </cell>
          <cell r="D5761" t="str">
            <v>JOB-019/0923 สร้างหน้าแปลนเทสรั่ว</v>
          </cell>
          <cell r="F5761" t="str">
            <v>JV0408028</v>
          </cell>
          <cell r="G5761">
            <v>38230</v>
          </cell>
          <cell r="H5761">
            <v>3</v>
          </cell>
          <cell r="I5761">
            <v>50938.75</v>
          </cell>
          <cell r="J5761">
            <v>14474.46</v>
          </cell>
          <cell r="K5761">
            <v>38230</v>
          </cell>
          <cell r="N5761">
            <v>862.9</v>
          </cell>
          <cell r="O5761">
            <v>36464.29</v>
          </cell>
          <cell r="P5761">
            <v>33931.26</v>
          </cell>
          <cell r="Q5761">
            <v>34794.160000000003</v>
          </cell>
          <cell r="R5761">
            <v>35601.39</v>
          </cell>
          <cell r="S5761">
            <v>36464.29</v>
          </cell>
          <cell r="T5761">
            <v>0</v>
          </cell>
          <cell r="U5761">
            <v>0</v>
          </cell>
          <cell r="V5761">
            <v>0</v>
          </cell>
          <cell r="W5761">
            <v>0</v>
          </cell>
          <cell r="X5761">
            <v>0</v>
          </cell>
          <cell r="Y5761">
            <v>0</v>
          </cell>
          <cell r="Z5761">
            <v>0</v>
          </cell>
          <cell r="AA5761">
            <v>0</v>
          </cell>
          <cell r="AB5761">
            <v>0</v>
          </cell>
          <cell r="AC5761">
            <v>0</v>
          </cell>
          <cell r="AD5761">
            <v>0</v>
          </cell>
          <cell r="AE5761">
            <v>0</v>
          </cell>
        </row>
        <row r="5762">
          <cell r="C5762" t="str">
            <v>S069900149</v>
          </cell>
          <cell r="D5762" t="str">
            <v>เวอร์เนียร์ รุ่น 530-118 MITUTOYO</v>
          </cell>
          <cell r="F5762" t="str">
            <v>RR0409110</v>
          </cell>
          <cell r="G5762">
            <v>38239</v>
          </cell>
          <cell r="H5762">
            <v>1</v>
          </cell>
          <cell r="I5762">
            <v>1300.93</v>
          </cell>
          <cell r="J5762">
            <v>375.94</v>
          </cell>
          <cell r="K5762">
            <v>38239</v>
          </cell>
          <cell r="N5762">
            <v>22.04</v>
          </cell>
          <cell r="O5762">
            <v>924.99</v>
          </cell>
          <cell r="P5762">
            <v>860.29</v>
          </cell>
          <cell r="Q5762">
            <v>882.33</v>
          </cell>
          <cell r="R5762">
            <v>902.95</v>
          </cell>
          <cell r="S5762">
            <v>924.99</v>
          </cell>
          <cell r="T5762">
            <v>0</v>
          </cell>
          <cell r="U5762">
            <v>0</v>
          </cell>
          <cell r="V5762">
            <v>0</v>
          </cell>
          <cell r="W5762">
            <v>0</v>
          </cell>
          <cell r="X5762">
            <v>0</v>
          </cell>
          <cell r="Y5762">
            <v>0</v>
          </cell>
          <cell r="Z5762">
            <v>0</v>
          </cell>
          <cell r="AA5762">
            <v>0</v>
          </cell>
          <cell r="AB5762">
            <v>0</v>
          </cell>
          <cell r="AC5762">
            <v>0</v>
          </cell>
          <cell r="AD5762">
            <v>0</v>
          </cell>
          <cell r="AE5762">
            <v>0</v>
          </cell>
        </row>
        <row r="5763">
          <cell r="C5763" t="str">
            <v>S049900496</v>
          </cell>
          <cell r="D5763" t="str">
            <v>CPU INTEL CELERON 2.4GHZ SAMSUNG 52X (PE026)</v>
          </cell>
          <cell r="F5763" t="str">
            <v>RR0409031</v>
          </cell>
          <cell r="G5763">
            <v>38233</v>
          </cell>
          <cell r="H5763">
            <v>1</v>
          </cell>
          <cell r="I5763">
            <v>15700</v>
          </cell>
          <cell r="J5763">
            <v>4487.0600000000004</v>
          </cell>
          <cell r="K5763">
            <v>38233</v>
          </cell>
          <cell r="N5763">
            <v>265.95999999999998</v>
          </cell>
          <cell r="O5763">
            <v>11212.94</v>
          </cell>
          <cell r="P5763">
            <v>10432.219999999999</v>
          </cell>
          <cell r="Q5763">
            <v>10698.18</v>
          </cell>
          <cell r="R5763">
            <v>10946.98</v>
          </cell>
          <cell r="S5763">
            <v>11212.94</v>
          </cell>
          <cell r="T5763">
            <v>0</v>
          </cell>
          <cell r="U5763">
            <v>0</v>
          </cell>
          <cell r="V5763">
            <v>0</v>
          </cell>
          <cell r="W5763">
            <v>0</v>
          </cell>
          <cell r="X5763">
            <v>0</v>
          </cell>
          <cell r="Y5763">
            <v>0</v>
          </cell>
          <cell r="Z5763">
            <v>0</v>
          </cell>
          <cell r="AA5763">
            <v>0</v>
          </cell>
          <cell r="AB5763">
            <v>0</v>
          </cell>
          <cell r="AC5763">
            <v>0</v>
          </cell>
          <cell r="AD5763">
            <v>0</v>
          </cell>
          <cell r="AE5763">
            <v>0</v>
          </cell>
        </row>
        <row r="5764">
          <cell r="C5764" t="str">
            <v>S049900495</v>
          </cell>
          <cell r="D5764" t="str">
            <v>PRINTER HP DESKJET 5740 COLOR  (PE026)</v>
          </cell>
          <cell r="F5764" t="str">
            <v>RR0409116</v>
          </cell>
          <cell r="G5764">
            <v>38238</v>
          </cell>
          <cell r="H5764">
            <v>1</v>
          </cell>
          <cell r="I5764">
            <v>4800</v>
          </cell>
          <cell r="J5764">
            <v>1385.08</v>
          </cell>
          <cell r="K5764">
            <v>38238</v>
          </cell>
          <cell r="N5764">
            <v>81.31</v>
          </cell>
          <cell r="O5764">
            <v>3414.92</v>
          </cell>
          <cell r="P5764">
            <v>3176.23</v>
          </cell>
          <cell r="Q5764">
            <v>3257.54</v>
          </cell>
          <cell r="R5764">
            <v>3333.61</v>
          </cell>
          <cell r="S5764">
            <v>3414.92</v>
          </cell>
          <cell r="T5764">
            <v>0</v>
          </cell>
          <cell r="U5764">
            <v>0</v>
          </cell>
          <cell r="V5764">
            <v>0</v>
          </cell>
          <cell r="W5764">
            <v>0</v>
          </cell>
          <cell r="X5764">
            <v>0</v>
          </cell>
          <cell r="Y5764">
            <v>0</v>
          </cell>
          <cell r="Z5764">
            <v>0</v>
          </cell>
          <cell r="AA5764">
            <v>0</v>
          </cell>
          <cell r="AB5764">
            <v>0</v>
          </cell>
          <cell r="AC5764">
            <v>0</v>
          </cell>
          <cell r="AD5764">
            <v>0</v>
          </cell>
          <cell r="AE5764">
            <v>0</v>
          </cell>
        </row>
        <row r="5765">
          <cell r="C5765" t="str">
            <v>S060200337</v>
          </cell>
          <cell r="D5765" t="str">
            <v>JOB019/0932 กลึงสร้างหัว SPOT 30 ชิ้น</v>
          </cell>
          <cell r="F5765" t="str">
            <v>JV0409059</v>
          </cell>
          <cell r="G5765">
            <v>38260</v>
          </cell>
          <cell r="H5765">
            <v>2</v>
          </cell>
          <cell r="I5765">
            <v>6564</v>
          </cell>
          <cell r="J5765">
            <v>1972.78</v>
          </cell>
          <cell r="K5765">
            <v>38260</v>
          </cell>
          <cell r="N5765">
            <v>111.19</v>
          </cell>
          <cell r="O5765">
            <v>4591.22</v>
          </cell>
          <cell r="P5765">
            <v>4264.82</v>
          </cell>
          <cell r="Q5765">
            <v>4376.01</v>
          </cell>
          <cell r="R5765">
            <v>4480.03</v>
          </cell>
          <cell r="S5765">
            <v>4591.22</v>
          </cell>
          <cell r="T5765">
            <v>0</v>
          </cell>
          <cell r="U5765">
            <v>0</v>
          </cell>
          <cell r="V5765">
            <v>0</v>
          </cell>
          <cell r="W5765">
            <v>0</v>
          </cell>
          <cell r="X5765">
            <v>0</v>
          </cell>
          <cell r="Y5765">
            <v>0</v>
          </cell>
          <cell r="Z5765">
            <v>0</v>
          </cell>
          <cell r="AA5765">
            <v>0</v>
          </cell>
          <cell r="AB5765">
            <v>0</v>
          </cell>
          <cell r="AC5765">
            <v>0</v>
          </cell>
          <cell r="AD5765">
            <v>0</v>
          </cell>
          <cell r="AE5765">
            <v>0</v>
          </cell>
        </row>
        <row r="5766">
          <cell r="C5766" t="str">
            <v>S060400815</v>
          </cell>
          <cell r="D5766" t="str">
            <v>สร้าง JIG IN-OUT เชื่อมงาน WD063772</v>
          </cell>
          <cell r="F5766" t="str">
            <v>JV0409059</v>
          </cell>
          <cell r="G5766">
            <v>38260</v>
          </cell>
          <cell r="H5766">
            <v>8</v>
          </cell>
          <cell r="I5766">
            <v>472.22</v>
          </cell>
          <cell r="J5766">
            <v>141.97</v>
          </cell>
          <cell r="K5766">
            <v>38260</v>
          </cell>
          <cell r="N5766">
            <v>8</v>
          </cell>
          <cell r="O5766">
            <v>330.25</v>
          </cell>
          <cell r="P5766">
            <v>306.77</v>
          </cell>
          <cell r="Q5766">
            <v>314.77</v>
          </cell>
          <cell r="R5766">
            <v>322.25</v>
          </cell>
          <cell r="S5766">
            <v>330.25</v>
          </cell>
          <cell r="T5766">
            <v>0</v>
          </cell>
          <cell r="U5766">
            <v>0</v>
          </cell>
          <cell r="V5766">
            <v>0</v>
          </cell>
          <cell r="W5766">
            <v>0</v>
          </cell>
          <cell r="X5766">
            <v>0</v>
          </cell>
          <cell r="Y5766">
            <v>0</v>
          </cell>
          <cell r="Z5766">
            <v>0</v>
          </cell>
          <cell r="AA5766">
            <v>0</v>
          </cell>
          <cell r="AB5766">
            <v>0</v>
          </cell>
          <cell r="AC5766">
            <v>0</v>
          </cell>
          <cell r="AD5766">
            <v>0</v>
          </cell>
          <cell r="AE5766">
            <v>0</v>
          </cell>
        </row>
        <row r="5767">
          <cell r="C5767" t="str">
            <v>S060400816</v>
          </cell>
          <cell r="D5767" t="str">
            <v>JOB014-0659 ทำ JIG เจาะ OUTLET CCX-778 787</v>
          </cell>
          <cell r="F5767" t="str">
            <v>JV0409059</v>
          </cell>
          <cell r="G5767">
            <v>38260</v>
          </cell>
          <cell r="H5767">
            <v>12</v>
          </cell>
          <cell r="I5767">
            <v>40939.379999999997</v>
          </cell>
          <cell r="J5767">
            <v>12304.16</v>
          </cell>
          <cell r="K5767">
            <v>38260</v>
          </cell>
          <cell r="N5767">
            <v>693.51</v>
          </cell>
          <cell r="O5767">
            <v>28635.22</v>
          </cell>
          <cell r="P5767">
            <v>26599.43</v>
          </cell>
          <cell r="Q5767">
            <v>27292.94</v>
          </cell>
          <cell r="R5767">
            <v>27941.71</v>
          </cell>
          <cell r="S5767">
            <v>28635.22</v>
          </cell>
          <cell r="T5767">
            <v>0</v>
          </cell>
          <cell r="U5767">
            <v>0</v>
          </cell>
          <cell r="V5767">
            <v>0</v>
          </cell>
          <cell r="W5767">
            <v>0</v>
          </cell>
          <cell r="X5767">
            <v>0</v>
          </cell>
          <cell r="Y5767">
            <v>0</v>
          </cell>
          <cell r="Z5767">
            <v>0</v>
          </cell>
          <cell r="AA5767">
            <v>0</v>
          </cell>
          <cell r="AB5767">
            <v>0</v>
          </cell>
          <cell r="AC5767">
            <v>0</v>
          </cell>
          <cell r="AD5767">
            <v>0</v>
          </cell>
          <cell r="AE5767">
            <v>0</v>
          </cell>
        </row>
        <row r="5768">
          <cell r="C5768" t="str">
            <v>S060400817</v>
          </cell>
          <cell r="D5768" t="str">
            <v>JOB015/0702 ทำแกนเข็มดัดท่อ 5/16</v>
          </cell>
          <cell r="F5768" t="str">
            <v>JV0409059</v>
          </cell>
          <cell r="G5768">
            <v>38260</v>
          </cell>
          <cell r="H5768">
            <v>6</v>
          </cell>
          <cell r="I5768">
            <v>14337.6</v>
          </cell>
          <cell r="J5768">
            <v>4309.1499999999996</v>
          </cell>
          <cell r="K5768">
            <v>38260</v>
          </cell>
          <cell r="N5768">
            <v>242.88</v>
          </cell>
          <cell r="O5768">
            <v>10028.450000000001</v>
          </cell>
          <cell r="P5768">
            <v>9315.48</v>
          </cell>
          <cell r="Q5768">
            <v>9558.36</v>
          </cell>
          <cell r="R5768">
            <v>9785.57</v>
          </cell>
          <cell r="S5768">
            <v>10028.450000000001</v>
          </cell>
          <cell r="T5768">
            <v>0</v>
          </cell>
          <cell r="U5768">
            <v>0</v>
          </cell>
          <cell r="V5768">
            <v>0</v>
          </cell>
          <cell r="W5768">
            <v>0</v>
          </cell>
          <cell r="X5768">
            <v>0</v>
          </cell>
          <cell r="Y5768">
            <v>0</v>
          </cell>
          <cell r="Z5768">
            <v>0</v>
          </cell>
          <cell r="AA5768">
            <v>0</v>
          </cell>
          <cell r="AB5768">
            <v>0</v>
          </cell>
          <cell r="AC5768">
            <v>0</v>
          </cell>
          <cell r="AD5768">
            <v>0</v>
          </cell>
          <cell r="AE5768">
            <v>0</v>
          </cell>
        </row>
        <row r="5769">
          <cell r="C5769" t="str">
            <v>S060300634</v>
          </cell>
          <cell r="D5769" t="str">
            <v>JOB019/930 ทำ PIN เสียบรูอัดแน่น</v>
          </cell>
          <cell r="F5769" t="str">
            <v>JV0409059</v>
          </cell>
          <cell r="G5769">
            <v>38260</v>
          </cell>
          <cell r="H5769">
            <v>250</v>
          </cell>
          <cell r="I5769">
            <v>24186</v>
          </cell>
          <cell r="J5769">
            <v>7269.04</v>
          </cell>
          <cell r="K5769">
            <v>38260</v>
          </cell>
          <cell r="N5769">
            <v>409.71</v>
          </cell>
          <cell r="O5769">
            <v>16916.96</v>
          </cell>
          <cell r="P5769">
            <v>15714.26</v>
          </cell>
          <cell r="Q5769">
            <v>16123.97</v>
          </cell>
          <cell r="R5769">
            <v>16507.25</v>
          </cell>
          <cell r="S5769">
            <v>16916.96</v>
          </cell>
          <cell r="T5769">
            <v>0</v>
          </cell>
          <cell r="U5769">
            <v>0</v>
          </cell>
          <cell r="V5769">
            <v>0</v>
          </cell>
          <cell r="W5769">
            <v>0</v>
          </cell>
          <cell r="X5769">
            <v>0</v>
          </cell>
          <cell r="Y5769">
            <v>0</v>
          </cell>
          <cell r="Z5769">
            <v>0</v>
          </cell>
          <cell r="AA5769">
            <v>0</v>
          </cell>
          <cell r="AB5769">
            <v>0</v>
          </cell>
          <cell r="AC5769">
            <v>0</v>
          </cell>
          <cell r="AD5769">
            <v>0</v>
          </cell>
          <cell r="AE5769">
            <v>0</v>
          </cell>
        </row>
        <row r="5770">
          <cell r="C5770" t="str">
            <v>S060300635</v>
          </cell>
          <cell r="D5770" t="str">
            <v>JOB019/0935 ทำหัวเข็มดัดท่อ</v>
          </cell>
          <cell r="F5770" t="str">
            <v>JV0409059</v>
          </cell>
          <cell r="G5770">
            <v>38260</v>
          </cell>
          <cell r="H5770">
            <v>5</v>
          </cell>
          <cell r="I5770">
            <v>356.25</v>
          </cell>
          <cell r="J5770">
            <v>107.05</v>
          </cell>
          <cell r="K5770">
            <v>38260</v>
          </cell>
          <cell r="N5770">
            <v>6.03</v>
          </cell>
          <cell r="O5770">
            <v>249.2</v>
          </cell>
          <cell r="P5770">
            <v>231.49</v>
          </cell>
          <cell r="Q5770">
            <v>237.52</v>
          </cell>
          <cell r="R5770">
            <v>243.17</v>
          </cell>
          <cell r="S5770">
            <v>249.2</v>
          </cell>
          <cell r="T5770">
            <v>0</v>
          </cell>
          <cell r="U5770">
            <v>0</v>
          </cell>
          <cell r="V5770">
            <v>0</v>
          </cell>
          <cell r="W5770">
            <v>0</v>
          </cell>
          <cell r="X5770">
            <v>0</v>
          </cell>
          <cell r="Y5770">
            <v>0</v>
          </cell>
          <cell r="Z5770">
            <v>0</v>
          </cell>
          <cell r="AA5770">
            <v>0</v>
          </cell>
          <cell r="AB5770">
            <v>0</v>
          </cell>
          <cell r="AC5770">
            <v>0</v>
          </cell>
          <cell r="AD5770">
            <v>0</v>
          </cell>
          <cell r="AE5770">
            <v>0</v>
          </cell>
        </row>
        <row r="5771">
          <cell r="C5771" t="str">
            <v>S060400818</v>
          </cell>
          <cell r="D5771" t="str">
            <v>JOB019/0934 สร้าง JIG เจาะ OUTLET DXC-744</v>
          </cell>
          <cell r="F5771" t="str">
            <v>JV0409059</v>
          </cell>
          <cell r="G5771">
            <v>38260</v>
          </cell>
          <cell r="H5771">
            <v>5</v>
          </cell>
          <cell r="I5771">
            <v>10807.02</v>
          </cell>
          <cell r="J5771">
            <v>3248.04</v>
          </cell>
          <cell r="K5771">
            <v>38260</v>
          </cell>
          <cell r="N5771">
            <v>183.07</v>
          </cell>
          <cell r="O5771">
            <v>7558.98</v>
          </cell>
          <cell r="P5771">
            <v>7021.58</v>
          </cell>
          <cell r="Q5771">
            <v>7204.65</v>
          </cell>
          <cell r="R5771">
            <v>7375.91</v>
          </cell>
          <cell r="S5771">
            <v>7558.98</v>
          </cell>
          <cell r="T5771">
            <v>0</v>
          </cell>
          <cell r="U5771">
            <v>0</v>
          </cell>
          <cell r="V5771">
            <v>0</v>
          </cell>
          <cell r="W5771">
            <v>0</v>
          </cell>
          <cell r="X5771">
            <v>0</v>
          </cell>
          <cell r="Y5771">
            <v>0</v>
          </cell>
          <cell r="Z5771">
            <v>0</v>
          </cell>
          <cell r="AA5771">
            <v>0</v>
          </cell>
          <cell r="AB5771">
            <v>0</v>
          </cell>
          <cell r="AC5771">
            <v>0</v>
          </cell>
          <cell r="AD5771">
            <v>0</v>
          </cell>
          <cell r="AE5771">
            <v>0</v>
          </cell>
        </row>
        <row r="5772">
          <cell r="C5772" t="str">
            <v>S060400819</v>
          </cell>
          <cell r="D5772" t="str">
            <v>JOB019/0942 สร้าง JIG เจาะ WD073505</v>
          </cell>
          <cell r="F5772" t="str">
            <v>JV0409059</v>
          </cell>
          <cell r="G5772">
            <v>38260</v>
          </cell>
          <cell r="H5772">
            <v>5</v>
          </cell>
          <cell r="I5772">
            <v>13918.25</v>
          </cell>
          <cell r="J5772">
            <v>4183.1499999999996</v>
          </cell>
          <cell r="K5772">
            <v>38260</v>
          </cell>
          <cell r="N5772">
            <v>235.77</v>
          </cell>
          <cell r="O5772">
            <v>9735.1</v>
          </cell>
          <cell r="P5772">
            <v>9043</v>
          </cell>
          <cell r="Q5772">
            <v>9278.77</v>
          </cell>
          <cell r="R5772">
            <v>9499.33</v>
          </cell>
          <cell r="S5772">
            <v>9735.1</v>
          </cell>
          <cell r="T5772">
            <v>0</v>
          </cell>
          <cell r="U5772">
            <v>0</v>
          </cell>
          <cell r="V5772">
            <v>0</v>
          </cell>
          <cell r="W5772">
            <v>0</v>
          </cell>
          <cell r="X5772">
            <v>0</v>
          </cell>
          <cell r="Y5772">
            <v>0</v>
          </cell>
          <cell r="Z5772">
            <v>0</v>
          </cell>
          <cell r="AA5772">
            <v>0</v>
          </cell>
          <cell r="AB5772">
            <v>0</v>
          </cell>
          <cell r="AC5772">
            <v>0</v>
          </cell>
          <cell r="AD5772">
            <v>0</v>
          </cell>
          <cell r="AE5772">
            <v>0</v>
          </cell>
        </row>
        <row r="5773">
          <cell r="C5773" t="str">
            <v>S060400820</v>
          </cell>
          <cell r="D5773" t="str">
            <v>JOB015/0906 สร้าง JIG เจาะ OUTLET EX-1045</v>
          </cell>
          <cell r="F5773" t="str">
            <v>JV0409059</v>
          </cell>
          <cell r="G5773">
            <v>38260</v>
          </cell>
          <cell r="H5773">
            <v>7</v>
          </cell>
          <cell r="I5773">
            <v>846.49</v>
          </cell>
          <cell r="J5773">
            <v>254.44</v>
          </cell>
          <cell r="K5773">
            <v>38260</v>
          </cell>
          <cell r="N5773">
            <v>14.34</v>
          </cell>
          <cell r="O5773">
            <v>592.04999999999995</v>
          </cell>
          <cell r="P5773">
            <v>549.96</v>
          </cell>
          <cell r="Q5773">
            <v>564.29999999999995</v>
          </cell>
          <cell r="R5773">
            <v>577.71</v>
          </cell>
          <cell r="S5773">
            <v>592.04999999999995</v>
          </cell>
          <cell r="T5773">
            <v>0</v>
          </cell>
          <cell r="U5773">
            <v>0</v>
          </cell>
          <cell r="V5773">
            <v>0</v>
          </cell>
          <cell r="W5773">
            <v>0</v>
          </cell>
          <cell r="X5773">
            <v>0</v>
          </cell>
          <cell r="Y5773">
            <v>0</v>
          </cell>
          <cell r="Z5773">
            <v>0</v>
          </cell>
          <cell r="AA5773">
            <v>0</v>
          </cell>
          <cell r="AB5773">
            <v>0</v>
          </cell>
          <cell r="AC5773">
            <v>0</v>
          </cell>
          <cell r="AD5773">
            <v>0</v>
          </cell>
          <cell r="AE5773">
            <v>0</v>
          </cell>
        </row>
        <row r="5774">
          <cell r="C5774" t="str">
            <v>S060400821</v>
          </cell>
          <cell r="D5774" t="str">
            <v>JOB04-09-002 ทำแกนล็อกท่อ</v>
          </cell>
          <cell r="F5774" t="str">
            <v>JV0409059</v>
          </cell>
          <cell r="G5774">
            <v>38260</v>
          </cell>
          <cell r="H5774">
            <v>1</v>
          </cell>
          <cell r="I5774">
            <v>493.24</v>
          </cell>
          <cell r="J5774">
            <v>148.15</v>
          </cell>
          <cell r="K5774">
            <v>38260</v>
          </cell>
          <cell r="N5774">
            <v>8.36</v>
          </cell>
          <cell r="O5774">
            <v>345.09</v>
          </cell>
          <cell r="P5774">
            <v>320.55</v>
          </cell>
          <cell r="Q5774">
            <v>328.91</v>
          </cell>
          <cell r="R5774">
            <v>336.73</v>
          </cell>
          <cell r="S5774">
            <v>345.09</v>
          </cell>
          <cell r="T5774">
            <v>0</v>
          </cell>
          <cell r="U5774">
            <v>0</v>
          </cell>
          <cell r="V5774">
            <v>0</v>
          </cell>
          <cell r="W5774">
            <v>0</v>
          </cell>
          <cell r="X5774">
            <v>0</v>
          </cell>
          <cell r="Y5774">
            <v>0</v>
          </cell>
          <cell r="Z5774">
            <v>0</v>
          </cell>
          <cell r="AA5774">
            <v>0</v>
          </cell>
          <cell r="AB5774">
            <v>0</v>
          </cell>
          <cell r="AC5774">
            <v>0</v>
          </cell>
          <cell r="AD5774">
            <v>0</v>
          </cell>
          <cell r="AE5774">
            <v>0</v>
          </cell>
        </row>
        <row r="5775">
          <cell r="C5775" t="str">
            <v>S070400163</v>
          </cell>
          <cell r="D5775" t="str">
            <v>JOB019/0925 ทำอุปกรณ์ ทำ JIG</v>
          </cell>
          <cell r="F5775" t="str">
            <v>JV0409059</v>
          </cell>
          <cell r="G5775">
            <v>38260</v>
          </cell>
          <cell r="H5775">
            <v>90</v>
          </cell>
          <cell r="I5775">
            <v>51237.25</v>
          </cell>
          <cell r="J5775">
            <v>15399.23</v>
          </cell>
          <cell r="K5775">
            <v>38260</v>
          </cell>
          <cell r="N5775">
            <v>867.95</v>
          </cell>
          <cell r="O5775">
            <v>35838.019999999997</v>
          </cell>
          <cell r="P5775">
            <v>33290.160000000003</v>
          </cell>
          <cell r="Q5775">
            <v>34158.11</v>
          </cell>
          <cell r="R5775">
            <v>34970.07</v>
          </cell>
          <cell r="S5775">
            <v>35838.019999999997</v>
          </cell>
          <cell r="T5775">
            <v>0</v>
          </cell>
          <cell r="U5775">
            <v>0</v>
          </cell>
          <cell r="V5775">
            <v>0</v>
          </cell>
          <cell r="W5775">
            <v>0</v>
          </cell>
          <cell r="X5775">
            <v>0</v>
          </cell>
          <cell r="Y5775">
            <v>0</v>
          </cell>
          <cell r="Z5775">
            <v>0</v>
          </cell>
          <cell r="AA5775">
            <v>0</v>
          </cell>
          <cell r="AB5775">
            <v>0</v>
          </cell>
          <cell r="AC5775">
            <v>0</v>
          </cell>
          <cell r="AD5775">
            <v>0</v>
          </cell>
          <cell r="AE5775">
            <v>0</v>
          </cell>
        </row>
        <row r="5776">
          <cell r="C5776" t="str">
            <v>S060400822</v>
          </cell>
          <cell r="D5776" t="str">
            <v>JOB019/0937 กลึงข้อต่อ PLUG ทดสอบรั่ว</v>
          </cell>
          <cell r="F5776" t="str">
            <v>JV0409059</v>
          </cell>
          <cell r="G5776">
            <v>38260</v>
          </cell>
          <cell r="H5776">
            <v>1</v>
          </cell>
          <cell r="I5776">
            <v>5022.16</v>
          </cell>
          <cell r="J5776">
            <v>1509.33</v>
          </cell>
          <cell r="K5776">
            <v>38260</v>
          </cell>
          <cell r="N5776">
            <v>85.07</v>
          </cell>
          <cell r="O5776">
            <v>3512.83</v>
          </cell>
          <cell r="P5776">
            <v>3263.1</v>
          </cell>
          <cell r="Q5776">
            <v>3348.17</v>
          </cell>
          <cell r="R5776">
            <v>3427.76</v>
          </cell>
          <cell r="S5776">
            <v>3512.83</v>
          </cell>
          <cell r="T5776">
            <v>0</v>
          </cell>
          <cell r="U5776">
            <v>0</v>
          </cell>
          <cell r="V5776">
            <v>0</v>
          </cell>
          <cell r="W5776">
            <v>0</v>
          </cell>
          <cell r="X5776">
            <v>0</v>
          </cell>
          <cell r="Y5776">
            <v>0</v>
          </cell>
          <cell r="Z5776">
            <v>0</v>
          </cell>
          <cell r="AA5776">
            <v>0</v>
          </cell>
          <cell r="AB5776">
            <v>0</v>
          </cell>
          <cell r="AC5776">
            <v>0</v>
          </cell>
          <cell r="AD5776">
            <v>0</v>
          </cell>
          <cell r="AE5776">
            <v>0</v>
          </cell>
        </row>
        <row r="5777">
          <cell r="C5777" t="str">
            <v>S060800353</v>
          </cell>
          <cell r="D5777" t="str">
            <v>JOB019/0939 สร้างชุดต่อหัวอัดไนโตรเจน</v>
          </cell>
          <cell r="F5777" t="str">
            <v>JV0409059</v>
          </cell>
          <cell r="G5777">
            <v>38260</v>
          </cell>
          <cell r="H5777">
            <v>1</v>
          </cell>
          <cell r="I5777">
            <v>737.58</v>
          </cell>
          <cell r="J5777">
            <v>221.72</v>
          </cell>
          <cell r="K5777">
            <v>38260</v>
          </cell>
          <cell r="N5777">
            <v>12.49</v>
          </cell>
          <cell r="O5777">
            <v>515.86</v>
          </cell>
          <cell r="P5777">
            <v>479.19</v>
          </cell>
          <cell r="Q5777">
            <v>491.68</v>
          </cell>
          <cell r="R5777">
            <v>503.37</v>
          </cell>
          <cell r="S5777">
            <v>515.86</v>
          </cell>
          <cell r="T5777">
            <v>0</v>
          </cell>
          <cell r="U5777">
            <v>0</v>
          </cell>
          <cell r="V5777">
            <v>0</v>
          </cell>
          <cell r="W5777">
            <v>0</v>
          </cell>
          <cell r="X5777">
            <v>0</v>
          </cell>
          <cell r="Y5777">
            <v>0</v>
          </cell>
          <cell r="Z5777">
            <v>0</v>
          </cell>
          <cell r="AA5777">
            <v>0</v>
          </cell>
          <cell r="AB5777">
            <v>0</v>
          </cell>
          <cell r="AC5777">
            <v>0</v>
          </cell>
          <cell r="AD5777">
            <v>0</v>
          </cell>
          <cell r="AE5777">
            <v>0</v>
          </cell>
        </row>
        <row r="5778">
          <cell r="C5778" t="str">
            <v>S060400823</v>
          </cell>
          <cell r="D5778" t="str">
            <v>JOB019/0941 สร้าง JIG ตอกประกอบโค้งใส่แหวน</v>
          </cell>
          <cell r="F5778" t="str">
            <v>JV0409059</v>
          </cell>
          <cell r="G5778">
            <v>38260</v>
          </cell>
          <cell r="H5778">
            <v>1</v>
          </cell>
          <cell r="I5778">
            <v>2990.67</v>
          </cell>
          <cell r="J5778">
            <v>898.89</v>
          </cell>
          <cell r="K5778">
            <v>38260</v>
          </cell>
          <cell r="N5778">
            <v>50.66</v>
          </cell>
          <cell r="O5778">
            <v>2091.7800000000002</v>
          </cell>
          <cell r="P5778">
            <v>1943.07</v>
          </cell>
          <cell r="Q5778">
            <v>1993.73</v>
          </cell>
          <cell r="R5778">
            <v>2041.12</v>
          </cell>
          <cell r="S5778">
            <v>2091.7800000000002</v>
          </cell>
          <cell r="T5778">
            <v>0</v>
          </cell>
          <cell r="U5778">
            <v>0</v>
          </cell>
          <cell r="V5778">
            <v>0</v>
          </cell>
          <cell r="W5778">
            <v>0</v>
          </cell>
          <cell r="X5778">
            <v>0</v>
          </cell>
          <cell r="Y5778">
            <v>0</v>
          </cell>
          <cell r="Z5778">
            <v>0</v>
          </cell>
          <cell r="AA5778">
            <v>0</v>
          </cell>
          <cell r="AB5778">
            <v>0</v>
          </cell>
          <cell r="AC5778">
            <v>0</v>
          </cell>
          <cell r="AD5778">
            <v>0</v>
          </cell>
          <cell r="AE5778">
            <v>0</v>
          </cell>
        </row>
        <row r="5779">
          <cell r="C5779" t="str">
            <v>S069900150</v>
          </cell>
          <cell r="D5779" t="str">
            <v>JOB019/0943 กลึงชุด MOISTURB LIQUID</v>
          </cell>
          <cell r="F5779" t="str">
            <v>JV0409059</v>
          </cell>
          <cell r="G5779">
            <v>38260</v>
          </cell>
          <cell r="H5779">
            <v>5</v>
          </cell>
          <cell r="I5779">
            <v>3605.08</v>
          </cell>
          <cell r="J5779">
            <v>1083.46</v>
          </cell>
          <cell r="K5779">
            <v>38260</v>
          </cell>
          <cell r="N5779">
            <v>61.07</v>
          </cell>
          <cell r="O5779">
            <v>2521.62</v>
          </cell>
          <cell r="P5779">
            <v>2342.35</v>
          </cell>
          <cell r="Q5779">
            <v>2403.42</v>
          </cell>
          <cell r="R5779">
            <v>2460.5500000000002</v>
          </cell>
          <cell r="S5779">
            <v>2521.62</v>
          </cell>
          <cell r="T5779">
            <v>0</v>
          </cell>
          <cell r="U5779">
            <v>0</v>
          </cell>
          <cell r="V5779">
            <v>0</v>
          </cell>
          <cell r="W5779">
            <v>0</v>
          </cell>
          <cell r="X5779">
            <v>0</v>
          </cell>
          <cell r="Y5779">
            <v>0</v>
          </cell>
          <cell r="Z5779">
            <v>0</v>
          </cell>
          <cell r="AA5779">
            <v>0</v>
          </cell>
          <cell r="AB5779">
            <v>0</v>
          </cell>
          <cell r="AC5779">
            <v>0</v>
          </cell>
          <cell r="AD5779">
            <v>0</v>
          </cell>
          <cell r="AE5779">
            <v>0</v>
          </cell>
        </row>
        <row r="5780">
          <cell r="C5780" t="str">
            <v>S060800354</v>
          </cell>
          <cell r="D5780" t="str">
            <v>JOB019/0923 แก้ไขหน้าแปลนเทสรั่ว</v>
          </cell>
          <cell r="F5780" t="str">
            <v>JV0409059</v>
          </cell>
          <cell r="G5780">
            <v>38260</v>
          </cell>
          <cell r="H5780">
            <v>10</v>
          </cell>
          <cell r="I5780">
            <v>3864</v>
          </cell>
          <cell r="J5780">
            <v>1161.19</v>
          </cell>
          <cell r="K5780">
            <v>38260</v>
          </cell>
          <cell r="N5780">
            <v>65.459999999999994</v>
          </cell>
          <cell r="O5780">
            <v>2702.81</v>
          </cell>
          <cell r="P5780">
            <v>2510.66</v>
          </cell>
          <cell r="Q5780">
            <v>2576.12</v>
          </cell>
          <cell r="R5780">
            <v>2637.35</v>
          </cell>
          <cell r="S5780">
            <v>2702.81</v>
          </cell>
          <cell r="T5780">
            <v>0</v>
          </cell>
          <cell r="U5780">
            <v>0</v>
          </cell>
          <cell r="V5780">
            <v>0</v>
          </cell>
          <cell r="W5780">
            <v>0</v>
          </cell>
          <cell r="X5780">
            <v>0</v>
          </cell>
          <cell r="Y5780">
            <v>0</v>
          </cell>
          <cell r="Z5780">
            <v>0</v>
          </cell>
          <cell r="AA5780">
            <v>0</v>
          </cell>
          <cell r="AB5780">
            <v>0</v>
          </cell>
          <cell r="AC5780">
            <v>0</v>
          </cell>
          <cell r="AD5780">
            <v>0</v>
          </cell>
          <cell r="AE5780">
            <v>0</v>
          </cell>
        </row>
        <row r="5781">
          <cell r="C5781" t="str">
            <v>S060800355</v>
          </cell>
          <cell r="D5781" t="str">
            <v>JOB 019/0933 ทำแผ่นรองเครื่อง RETURN BEND</v>
          </cell>
          <cell r="E5781" t="str">
            <v>JV0</v>
          </cell>
          <cell r="F5781" t="str">
            <v>JV0409059</v>
          </cell>
          <cell r="G5781">
            <v>38260</v>
          </cell>
          <cell r="H5781">
            <v>1</v>
          </cell>
          <cell r="I5781">
            <v>2493.0500000000002</v>
          </cell>
          <cell r="J5781">
            <v>749.26</v>
          </cell>
          <cell r="K5781">
            <v>38260</v>
          </cell>
          <cell r="N5781">
            <v>42.23</v>
          </cell>
          <cell r="O5781">
            <v>1743.79</v>
          </cell>
          <cell r="P5781">
            <v>1619.82</v>
          </cell>
          <cell r="Q5781">
            <v>1662.05</v>
          </cell>
          <cell r="R5781">
            <v>1701.56</v>
          </cell>
          <cell r="S5781">
            <v>1743.79</v>
          </cell>
          <cell r="T5781">
            <v>0</v>
          </cell>
          <cell r="U5781">
            <v>0</v>
          </cell>
          <cell r="V5781">
            <v>0</v>
          </cell>
          <cell r="W5781">
            <v>0</v>
          </cell>
          <cell r="X5781">
            <v>0</v>
          </cell>
          <cell r="Y5781">
            <v>0</v>
          </cell>
          <cell r="Z5781">
            <v>0</v>
          </cell>
          <cell r="AA5781">
            <v>0</v>
          </cell>
          <cell r="AB5781">
            <v>0</v>
          </cell>
          <cell r="AC5781">
            <v>0</v>
          </cell>
          <cell r="AD5781">
            <v>0</v>
          </cell>
          <cell r="AE5781">
            <v>0</v>
          </cell>
        </row>
        <row r="5782">
          <cell r="C5782" t="str">
            <v>S060300636</v>
          </cell>
          <cell r="D5782" t="str">
            <v>JOB019/0948 สร้างแท่นยึดเสารับชิ้นงานเครื่องจักร S</v>
          </cell>
          <cell r="E5782" t="str">
            <v>#8</v>
          </cell>
          <cell r="F5782" t="str">
            <v>JV0410021</v>
          </cell>
          <cell r="G5782">
            <v>38291</v>
          </cell>
          <cell r="H5782">
            <v>44</v>
          </cell>
          <cell r="I5782">
            <v>32913.57</v>
          </cell>
          <cell r="J5782">
            <v>10449.709999999999</v>
          </cell>
          <cell r="K5782">
            <v>38291</v>
          </cell>
          <cell r="N5782">
            <v>557.54999999999995</v>
          </cell>
          <cell r="O5782">
            <v>22463.86</v>
          </cell>
          <cell r="P5782">
            <v>20827.18</v>
          </cell>
          <cell r="Q5782">
            <v>21384.73</v>
          </cell>
          <cell r="R5782">
            <v>21906.31</v>
          </cell>
          <cell r="S5782">
            <v>22463.86</v>
          </cell>
          <cell r="T5782">
            <v>0</v>
          </cell>
          <cell r="U5782">
            <v>0</v>
          </cell>
          <cell r="V5782">
            <v>0</v>
          </cell>
          <cell r="W5782">
            <v>0</v>
          </cell>
          <cell r="X5782">
            <v>0</v>
          </cell>
          <cell r="Y5782">
            <v>0</v>
          </cell>
          <cell r="Z5782">
            <v>0</v>
          </cell>
          <cell r="AA5782">
            <v>0</v>
          </cell>
          <cell r="AB5782">
            <v>0</v>
          </cell>
          <cell r="AC5782">
            <v>0</v>
          </cell>
          <cell r="AD5782">
            <v>0</v>
          </cell>
          <cell r="AE5782">
            <v>0</v>
          </cell>
        </row>
        <row r="5783">
          <cell r="C5783" t="str">
            <v>S060400824</v>
          </cell>
          <cell r="D5783" t="str">
            <v>JOB 019/0940 ออกแบบจิ๊กดัดท่อทองแดง B25-11</v>
          </cell>
          <cell r="F5783" t="str">
            <v>JV0410021</v>
          </cell>
          <cell r="G5783">
            <v>38291</v>
          </cell>
          <cell r="H5783">
            <v>15</v>
          </cell>
          <cell r="I5783">
            <v>31624.68</v>
          </cell>
          <cell r="J5783">
            <v>10040.34</v>
          </cell>
          <cell r="K5783">
            <v>38291</v>
          </cell>
          <cell r="N5783">
            <v>535.72</v>
          </cell>
          <cell r="O5783">
            <v>21584.34</v>
          </cell>
          <cell r="P5783">
            <v>20011.740000000002</v>
          </cell>
          <cell r="Q5783">
            <v>20547.46</v>
          </cell>
          <cell r="R5783">
            <v>21048.62</v>
          </cell>
          <cell r="S5783">
            <v>21584.34</v>
          </cell>
          <cell r="T5783">
            <v>0</v>
          </cell>
          <cell r="U5783">
            <v>0</v>
          </cell>
          <cell r="V5783">
            <v>0</v>
          </cell>
          <cell r="W5783">
            <v>0</v>
          </cell>
          <cell r="X5783">
            <v>0</v>
          </cell>
          <cell r="Y5783">
            <v>0</v>
          </cell>
          <cell r="Z5783">
            <v>0</v>
          </cell>
          <cell r="AA5783">
            <v>0</v>
          </cell>
          <cell r="AB5783">
            <v>0</v>
          </cell>
          <cell r="AC5783">
            <v>0</v>
          </cell>
          <cell r="AD5783">
            <v>0</v>
          </cell>
          <cell r="AE5783">
            <v>0</v>
          </cell>
        </row>
        <row r="5784">
          <cell r="C5784" t="str">
            <v>S060400825</v>
          </cell>
          <cell r="D5784" t="str">
            <v>JOB 016/0942 สร้าง JIG เจาะรู WD073505</v>
          </cell>
          <cell r="F5784" t="str">
            <v>JV0410021</v>
          </cell>
          <cell r="G5784">
            <v>38291</v>
          </cell>
          <cell r="H5784">
            <v>3</v>
          </cell>
          <cell r="I5784">
            <v>3499.29</v>
          </cell>
          <cell r="J5784">
            <v>1111</v>
          </cell>
          <cell r="K5784">
            <v>38291</v>
          </cell>
          <cell r="N5784">
            <v>59.28</v>
          </cell>
          <cell r="O5784">
            <v>2388.29</v>
          </cell>
          <cell r="P5784">
            <v>2214.2800000000002</v>
          </cell>
          <cell r="Q5784">
            <v>2273.56</v>
          </cell>
          <cell r="R5784">
            <v>2329.0100000000002</v>
          </cell>
          <cell r="S5784">
            <v>2388.29</v>
          </cell>
          <cell r="T5784">
            <v>0</v>
          </cell>
          <cell r="U5784">
            <v>0</v>
          </cell>
          <cell r="V5784">
            <v>0</v>
          </cell>
          <cell r="W5784">
            <v>0</v>
          </cell>
          <cell r="X5784">
            <v>0</v>
          </cell>
          <cell r="Y5784">
            <v>0</v>
          </cell>
          <cell r="Z5784">
            <v>0</v>
          </cell>
          <cell r="AA5784">
            <v>0</v>
          </cell>
          <cell r="AB5784">
            <v>0</v>
          </cell>
          <cell r="AC5784">
            <v>0</v>
          </cell>
          <cell r="AD5784">
            <v>0</v>
          </cell>
          <cell r="AE5784">
            <v>0</v>
          </cell>
        </row>
        <row r="5785">
          <cell r="C5785" t="str">
            <v>S060300637</v>
          </cell>
          <cell r="D5785" t="str">
            <v>JOB015-0713 กลึงด้ามแคะเศษ FIN</v>
          </cell>
          <cell r="F5785" t="str">
            <v>JV0410021</v>
          </cell>
          <cell r="G5785">
            <v>38291</v>
          </cell>
          <cell r="H5785">
            <v>2</v>
          </cell>
          <cell r="I5785">
            <v>5156.3</v>
          </cell>
          <cell r="J5785">
            <v>1637</v>
          </cell>
          <cell r="K5785">
            <v>38291</v>
          </cell>
          <cell r="N5785">
            <v>87.35</v>
          </cell>
          <cell r="O5785">
            <v>3519.3</v>
          </cell>
          <cell r="P5785">
            <v>3262.89</v>
          </cell>
          <cell r="Q5785">
            <v>3350.24</v>
          </cell>
          <cell r="R5785">
            <v>3431.95</v>
          </cell>
          <cell r="S5785">
            <v>3519.3</v>
          </cell>
          <cell r="T5785">
            <v>0</v>
          </cell>
          <cell r="U5785">
            <v>0</v>
          </cell>
          <cell r="V5785">
            <v>0</v>
          </cell>
          <cell r="W5785">
            <v>0</v>
          </cell>
          <cell r="X5785">
            <v>0</v>
          </cell>
          <cell r="Y5785">
            <v>0</v>
          </cell>
          <cell r="Z5785">
            <v>0</v>
          </cell>
          <cell r="AA5785">
            <v>0</v>
          </cell>
          <cell r="AB5785">
            <v>0</v>
          </cell>
          <cell r="AC5785">
            <v>0</v>
          </cell>
          <cell r="AD5785">
            <v>0</v>
          </cell>
          <cell r="AE5785">
            <v>0</v>
          </cell>
        </row>
        <row r="5786">
          <cell r="C5786" t="str">
            <v>S060400826</v>
          </cell>
          <cell r="D5786" t="str">
            <v>JOB015-0712 กลึงฆ้อนยางตามขนาดตัวอย่าง</v>
          </cell>
          <cell r="F5786" t="str">
            <v>JV0410021</v>
          </cell>
          <cell r="G5786">
            <v>38291</v>
          </cell>
          <cell r="H5786">
            <v>1</v>
          </cell>
          <cell r="I5786">
            <v>1365</v>
          </cell>
          <cell r="J5786">
            <v>433.29</v>
          </cell>
          <cell r="K5786">
            <v>38291</v>
          </cell>
          <cell r="N5786">
            <v>23.12</v>
          </cell>
          <cell r="O5786">
            <v>931.71</v>
          </cell>
          <cell r="P5786">
            <v>863.84</v>
          </cell>
          <cell r="Q5786">
            <v>886.96</v>
          </cell>
          <cell r="R5786">
            <v>908.59</v>
          </cell>
          <cell r="S5786">
            <v>931.71</v>
          </cell>
          <cell r="T5786">
            <v>0</v>
          </cell>
          <cell r="U5786">
            <v>0</v>
          </cell>
          <cell r="V5786">
            <v>0</v>
          </cell>
          <cell r="W5786">
            <v>0</v>
          </cell>
          <cell r="X5786">
            <v>0</v>
          </cell>
          <cell r="Y5786">
            <v>0</v>
          </cell>
          <cell r="Z5786">
            <v>0</v>
          </cell>
          <cell r="AA5786">
            <v>0</v>
          </cell>
          <cell r="AB5786">
            <v>0</v>
          </cell>
          <cell r="AC5786">
            <v>0</v>
          </cell>
          <cell r="AD5786">
            <v>0</v>
          </cell>
          <cell r="AE5786">
            <v>0</v>
          </cell>
        </row>
        <row r="5787">
          <cell r="C5787" t="str">
            <v>S060400827</v>
          </cell>
          <cell r="D5787" t="str">
            <v>JOB019/0944 กลึงหน้าแปลนเทสรั่ว</v>
          </cell>
          <cell r="F5787" t="str">
            <v>JV0410021</v>
          </cell>
          <cell r="G5787">
            <v>38291</v>
          </cell>
          <cell r="H5787">
            <v>4</v>
          </cell>
          <cell r="I5787">
            <v>17476.52</v>
          </cell>
          <cell r="J5787">
            <v>5548.56</v>
          </cell>
          <cell r="K5787">
            <v>38291</v>
          </cell>
          <cell r="N5787">
            <v>296.05</v>
          </cell>
          <cell r="O5787">
            <v>11927.96</v>
          </cell>
          <cell r="P5787">
            <v>11058.91</v>
          </cell>
          <cell r="Q5787">
            <v>11354.96</v>
          </cell>
          <cell r="R5787">
            <v>11631.91</v>
          </cell>
          <cell r="S5787">
            <v>11927.96</v>
          </cell>
          <cell r="T5787">
            <v>0</v>
          </cell>
          <cell r="U5787">
            <v>0</v>
          </cell>
          <cell r="V5787">
            <v>0</v>
          </cell>
          <cell r="W5787">
            <v>0</v>
          </cell>
          <cell r="X5787">
            <v>0</v>
          </cell>
          <cell r="Y5787">
            <v>0</v>
          </cell>
          <cell r="Z5787">
            <v>0</v>
          </cell>
          <cell r="AA5787">
            <v>0</v>
          </cell>
          <cell r="AB5787">
            <v>0</v>
          </cell>
          <cell r="AC5787">
            <v>0</v>
          </cell>
          <cell r="AD5787">
            <v>0</v>
          </cell>
          <cell r="AE5787">
            <v>0</v>
          </cell>
        </row>
        <row r="5788">
          <cell r="C5788" t="str">
            <v>S077600008</v>
          </cell>
          <cell r="D5788" t="str">
            <v>MOLD CASING ABS NEO-ZONE</v>
          </cell>
          <cell r="F5788" t="str">
            <v>RR0411042</v>
          </cell>
          <cell r="G5788">
            <v>38294</v>
          </cell>
          <cell r="H5788">
            <v>3</v>
          </cell>
          <cell r="I5788">
            <v>14850</v>
          </cell>
          <cell r="J5788">
            <v>4738.9399999999996</v>
          </cell>
          <cell r="K5788">
            <v>38294</v>
          </cell>
          <cell r="N5788">
            <v>251.56</v>
          </cell>
          <cell r="O5788">
            <v>10111.06</v>
          </cell>
          <cell r="P5788">
            <v>9372.61</v>
          </cell>
          <cell r="Q5788">
            <v>9624.17</v>
          </cell>
          <cell r="R5788">
            <v>9859.5</v>
          </cell>
          <cell r="S5788">
            <v>10111.06</v>
          </cell>
          <cell r="T5788">
            <v>0</v>
          </cell>
          <cell r="U5788">
            <v>0</v>
          </cell>
          <cell r="V5788">
            <v>0</v>
          </cell>
          <cell r="W5788">
            <v>0</v>
          </cell>
          <cell r="X5788">
            <v>0</v>
          </cell>
          <cell r="Y5788">
            <v>0</v>
          </cell>
          <cell r="Z5788">
            <v>0</v>
          </cell>
          <cell r="AA5788">
            <v>0</v>
          </cell>
          <cell r="AB5788">
            <v>0</v>
          </cell>
          <cell r="AC5788">
            <v>0</v>
          </cell>
          <cell r="AD5788">
            <v>0</v>
          </cell>
          <cell r="AE5788">
            <v>0</v>
          </cell>
        </row>
        <row r="5789">
          <cell r="C5789" t="str">
            <v>S077600001</v>
          </cell>
          <cell r="D5789" t="str">
            <v>MOLD PRODUCTION VACUNM BODY CASE NEO-ZONE</v>
          </cell>
          <cell r="F5789" t="str">
            <v>RR0411042</v>
          </cell>
          <cell r="G5789">
            <v>38294</v>
          </cell>
          <cell r="H5789">
            <v>1</v>
          </cell>
          <cell r="I5789">
            <v>50000</v>
          </cell>
          <cell r="J5789">
            <v>15956.26</v>
          </cell>
          <cell r="K5789">
            <v>38294</v>
          </cell>
          <cell r="N5789">
            <v>846.99</v>
          </cell>
          <cell r="O5789">
            <v>34043.74</v>
          </cell>
          <cell r="P5789">
            <v>31557.41</v>
          </cell>
          <cell r="Q5789">
            <v>32404.400000000001</v>
          </cell>
          <cell r="R5789">
            <v>33196.75</v>
          </cell>
          <cell r="S5789">
            <v>34043.74</v>
          </cell>
          <cell r="T5789">
            <v>0</v>
          </cell>
          <cell r="U5789">
            <v>0</v>
          </cell>
          <cell r="V5789">
            <v>0</v>
          </cell>
          <cell r="W5789">
            <v>0</v>
          </cell>
          <cell r="X5789">
            <v>0</v>
          </cell>
          <cell r="Y5789">
            <v>0</v>
          </cell>
          <cell r="Z5789">
            <v>0</v>
          </cell>
          <cell r="AA5789">
            <v>0</v>
          </cell>
          <cell r="AB5789">
            <v>0</v>
          </cell>
          <cell r="AC5789">
            <v>0</v>
          </cell>
          <cell r="AD5789">
            <v>0</v>
          </cell>
          <cell r="AE5789">
            <v>0</v>
          </cell>
        </row>
        <row r="5790">
          <cell r="C5790" t="str">
            <v>S077600002</v>
          </cell>
          <cell r="D5790" t="str">
            <v>MOLD PRODUCTION VACUNM INNER PART NEO-ZONE</v>
          </cell>
          <cell r="F5790" t="str">
            <v>RR0411042</v>
          </cell>
          <cell r="G5790">
            <v>38294</v>
          </cell>
          <cell r="H5790">
            <v>1</v>
          </cell>
          <cell r="I5790">
            <v>30000</v>
          </cell>
          <cell r="J5790">
            <v>9573.81</v>
          </cell>
          <cell r="K5790">
            <v>38294</v>
          </cell>
          <cell r="N5790">
            <v>508.2</v>
          </cell>
          <cell r="O5790">
            <v>20426.189999999999</v>
          </cell>
          <cell r="P5790">
            <v>18934.38</v>
          </cell>
          <cell r="Q5790">
            <v>19442.580000000002</v>
          </cell>
          <cell r="R5790">
            <v>19917.990000000002</v>
          </cell>
          <cell r="S5790">
            <v>20426.189999999999</v>
          </cell>
          <cell r="T5790">
            <v>0</v>
          </cell>
          <cell r="U5790">
            <v>0</v>
          </cell>
          <cell r="V5790">
            <v>0</v>
          </cell>
          <cell r="W5790">
            <v>0</v>
          </cell>
          <cell r="X5790">
            <v>0</v>
          </cell>
          <cell r="Y5790">
            <v>0</v>
          </cell>
          <cell r="Z5790">
            <v>0</v>
          </cell>
          <cell r="AA5790">
            <v>0</v>
          </cell>
          <cell r="AB5790">
            <v>0</v>
          </cell>
          <cell r="AC5790">
            <v>0</v>
          </cell>
          <cell r="AD5790">
            <v>0</v>
          </cell>
          <cell r="AE5790">
            <v>0</v>
          </cell>
        </row>
        <row r="5791">
          <cell r="C5791" t="str">
            <v>S077600003</v>
          </cell>
          <cell r="D5791" t="str">
            <v>MOLD FRP TEMPORARY  NEO-ZONE FOR FIBER GLASS</v>
          </cell>
          <cell r="F5791" t="str">
            <v>RR0411043</v>
          </cell>
          <cell r="G5791">
            <v>38294</v>
          </cell>
          <cell r="H5791">
            <v>1</v>
          </cell>
          <cell r="I5791">
            <v>10000</v>
          </cell>
          <cell r="J5791">
            <v>3191.39</v>
          </cell>
          <cell r="K5791">
            <v>38294</v>
          </cell>
          <cell r="N5791">
            <v>169.4</v>
          </cell>
          <cell r="O5791">
            <v>6808.61</v>
          </cell>
          <cell r="P5791">
            <v>6311.34</v>
          </cell>
          <cell r="Q5791">
            <v>6480.74</v>
          </cell>
          <cell r="R5791">
            <v>6639.21</v>
          </cell>
          <cell r="S5791">
            <v>6808.61</v>
          </cell>
          <cell r="T5791">
            <v>0</v>
          </cell>
          <cell r="U5791">
            <v>0</v>
          </cell>
          <cell r="V5791">
            <v>0</v>
          </cell>
          <cell r="W5791">
            <v>0</v>
          </cell>
          <cell r="X5791">
            <v>0</v>
          </cell>
          <cell r="Y5791">
            <v>0</v>
          </cell>
          <cell r="Z5791">
            <v>0</v>
          </cell>
          <cell r="AA5791">
            <v>0</v>
          </cell>
          <cell r="AB5791">
            <v>0</v>
          </cell>
          <cell r="AC5791">
            <v>0</v>
          </cell>
          <cell r="AD5791">
            <v>0</v>
          </cell>
          <cell r="AE5791">
            <v>0</v>
          </cell>
        </row>
        <row r="5792">
          <cell r="C5792" t="str">
            <v>S077600009</v>
          </cell>
          <cell r="D5792" t="str">
            <v>MOLD FOR FIBER GLASS MOCK UP NEO-ZONE</v>
          </cell>
          <cell r="F5792" t="str">
            <v>RR0411043</v>
          </cell>
          <cell r="G5792">
            <v>38294</v>
          </cell>
          <cell r="H5792">
            <v>1</v>
          </cell>
          <cell r="I5792">
            <v>20000</v>
          </cell>
          <cell r="J5792">
            <v>6382.42</v>
          </cell>
          <cell r="K5792">
            <v>38294</v>
          </cell>
          <cell r="N5792">
            <v>338.8</v>
          </cell>
          <cell r="O5792">
            <v>13617.58</v>
          </cell>
          <cell r="P5792">
            <v>12623.04</v>
          </cell>
          <cell r="Q5792">
            <v>12961.84</v>
          </cell>
          <cell r="R5792">
            <v>13278.78</v>
          </cell>
          <cell r="S5792">
            <v>13617.58</v>
          </cell>
          <cell r="T5792">
            <v>0</v>
          </cell>
          <cell r="U5792">
            <v>0</v>
          </cell>
          <cell r="V5792">
            <v>0</v>
          </cell>
          <cell r="W5792">
            <v>0</v>
          </cell>
          <cell r="X5792">
            <v>0</v>
          </cell>
          <cell r="Y5792">
            <v>0</v>
          </cell>
          <cell r="Z5792">
            <v>0</v>
          </cell>
          <cell r="AA5792">
            <v>0</v>
          </cell>
          <cell r="AB5792">
            <v>0</v>
          </cell>
          <cell r="AC5792">
            <v>0</v>
          </cell>
          <cell r="AD5792">
            <v>0</v>
          </cell>
          <cell r="AE5792">
            <v>0</v>
          </cell>
        </row>
        <row r="5793">
          <cell r="C5793" t="str">
            <v>S077600010</v>
          </cell>
          <cell r="D5793" t="str">
            <v>MOLD FOR FIBER GLASS CASING FRP NEO-ZONE</v>
          </cell>
          <cell r="F5793" t="str">
            <v>RR0411043</v>
          </cell>
          <cell r="G5793">
            <v>38294</v>
          </cell>
          <cell r="H5793">
            <v>1</v>
          </cell>
          <cell r="I5793">
            <v>5000</v>
          </cell>
          <cell r="J5793">
            <v>1595.7</v>
          </cell>
          <cell r="K5793">
            <v>38294</v>
          </cell>
          <cell r="N5793">
            <v>84.7</v>
          </cell>
          <cell r="O5793">
            <v>3404.3</v>
          </cell>
          <cell r="P5793">
            <v>3155.67</v>
          </cell>
          <cell r="Q5793">
            <v>3240.37</v>
          </cell>
          <cell r="R5793">
            <v>3319.6</v>
          </cell>
          <cell r="S5793">
            <v>3404.3</v>
          </cell>
          <cell r="T5793">
            <v>0</v>
          </cell>
          <cell r="U5793">
            <v>0</v>
          </cell>
          <cell r="V5793">
            <v>0</v>
          </cell>
          <cell r="W5793">
            <v>0</v>
          </cell>
          <cell r="X5793">
            <v>0</v>
          </cell>
          <cell r="Y5793">
            <v>0</v>
          </cell>
          <cell r="Z5793">
            <v>0</v>
          </cell>
          <cell r="AA5793">
            <v>0</v>
          </cell>
          <cell r="AB5793">
            <v>0</v>
          </cell>
          <cell r="AC5793">
            <v>0</v>
          </cell>
          <cell r="AD5793">
            <v>0</v>
          </cell>
          <cell r="AE5793">
            <v>0</v>
          </cell>
        </row>
        <row r="5794">
          <cell r="C5794" t="str">
            <v>S077600004</v>
          </cell>
          <cell r="D5794" t="str">
            <v>MOLD TOOLING FOR ABS TEM PORARY NEO-ZONE</v>
          </cell>
          <cell r="F5794" t="str">
            <v>RR0411044</v>
          </cell>
          <cell r="G5794">
            <v>38294</v>
          </cell>
          <cell r="H5794">
            <v>1</v>
          </cell>
          <cell r="I5794">
            <v>40000</v>
          </cell>
          <cell r="J5794">
            <v>12765.17</v>
          </cell>
          <cell r="K5794">
            <v>38294</v>
          </cell>
          <cell r="N5794">
            <v>677.6</v>
          </cell>
          <cell r="O5794">
            <v>27234.83</v>
          </cell>
          <cell r="P5794">
            <v>25245.75</v>
          </cell>
          <cell r="Q5794">
            <v>25923.35</v>
          </cell>
          <cell r="R5794">
            <v>26557.23</v>
          </cell>
          <cell r="S5794">
            <v>27234.83</v>
          </cell>
          <cell r="T5794">
            <v>0</v>
          </cell>
          <cell r="U5794">
            <v>0</v>
          </cell>
          <cell r="V5794">
            <v>0</v>
          </cell>
          <cell r="W5794">
            <v>0</v>
          </cell>
          <cell r="X5794">
            <v>0</v>
          </cell>
          <cell r="Y5794">
            <v>0</v>
          </cell>
          <cell r="Z5794">
            <v>0</v>
          </cell>
          <cell r="AA5794">
            <v>0</v>
          </cell>
          <cell r="AB5794">
            <v>0</v>
          </cell>
          <cell r="AC5794">
            <v>0</v>
          </cell>
          <cell r="AD5794">
            <v>0</v>
          </cell>
          <cell r="AE5794">
            <v>0</v>
          </cell>
        </row>
        <row r="5795">
          <cell r="C5795" t="str">
            <v>S077600005</v>
          </cell>
          <cell r="D5795" t="str">
            <v>MOLD TOOLING FOR ABS PRODUCTION VACUNM NEO-ZONE</v>
          </cell>
          <cell r="F5795" t="str">
            <v>RR0411044</v>
          </cell>
          <cell r="G5795">
            <v>38294</v>
          </cell>
          <cell r="H5795">
            <v>1</v>
          </cell>
          <cell r="I5795">
            <v>50000</v>
          </cell>
          <cell r="J5795">
            <v>15956.26</v>
          </cell>
          <cell r="K5795">
            <v>38294</v>
          </cell>
          <cell r="N5795">
            <v>846.99</v>
          </cell>
          <cell r="O5795">
            <v>34043.74</v>
          </cell>
          <cell r="P5795">
            <v>31557.41</v>
          </cell>
          <cell r="Q5795">
            <v>32404.400000000001</v>
          </cell>
          <cell r="R5795">
            <v>33196.75</v>
          </cell>
          <cell r="S5795">
            <v>34043.74</v>
          </cell>
          <cell r="T5795">
            <v>0</v>
          </cell>
          <cell r="U5795">
            <v>0</v>
          </cell>
          <cell r="V5795">
            <v>0</v>
          </cell>
          <cell r="W5795">
            <v>0</v>
          </cell>
          <cell r="X5795">
            <v>0</v>
          </cell>
          <cell r="Y5795">
            <v>0</v>
          </cell>
          <cell r="Z5795">
            <v>0</v>
          </cell>
          <cell r="AA5795">
            <v>0</v>
          </cell>
          <cell r="AB5795">
            <v>0</v>
          </cell>
          <cell r="AC5795">
            <v>0</v>
          </cell>
          <cell r="AD5795">
            <v>0</v>
          </cell>
          <cell r="AE5795">
            <v>0</v>
          </cell>
        </row>
        <row r="5796">
          <cell r="C5796" t="str">
            <v>S077600006</v>
          </cell>
          <cell r="D5796" t="str">
            <v>MOLD TOOLING FOR ABS PRODUCTION VACCUUM LH</v>
          </cell>
          <cell r="E5796" t="str">
            <v>NEO-ZONE</v>
          </cell>
          <cell r="F5796" t="str">
            <v>RR0411044</v>
          </cell>
          <cell r="G5796">
            <v>38294</v>
          </cell>
          <cell r="H5796">
            <v>1</v>
          </cell>
          <cell r="I5796">
            <v>50000</v>
          </cell>
          <cell r="J5796">
            <v>15956.26</v>
          </cell>
          <cell r="K5796">
            <v>38294</v>
          </cell>
          <cell r="N5796">
            <v>846.99</v>
          </cell>
          <cell r="O5796">
            <v>34043.74</v>
          </cell>
          <cell r="P5796">
            <v>31557.41</v>
          </cell>
          <cell r="Q5796">
            <v>32404.400000000001</v>
          </cell>
          <cell r="R5796">
            <v>33196.75</v>
          </cell>
          <cell r="S5796">
            <v>34043.74</v>
          </cell>
          <cell r="T5796">
            <v>0</v>
          </cell>
          <cell r="U5796">
            <v>0</v>
          </cell>
          <cell r="V5796">
            <v>0</v>
          </cell>
          <cell r="W5796">
            <v>0</v>
          </cell>
          <cell r="X5796">
            <v>0</v>
          </cell>
          <cell r="Y5796">
            <v>0</v>
          </cell>
          <cell r="Z5796">
            <v>0</v>
          </cell>
          <cell r="AA5796">
            <v>0</v>
          </cell>
          <cell r="AB5796">
            <v>0</v>
          </cell>
          <cell r="AC5796">
            <v>0</v>
          </cell>
          <cell r="AD5796">
            <v>0</v>
          </cell>
          <cell r="AE5796">
            <v>0</v>
          </cell>
        </row>
        <row r="5797">
          <cell r="C5797" t="str">
            <v>S077600007</v>
          </cell>
          <cell r="D5797" t="str">
            <v>MOLD TOOLING FOR ABS PRODUCTION ACUUM RH BODY</v>
          </cell>
          <cell r="E5797" t="str">
            <v>NEO-ZONE</v>
          </cell>
          <cell r="F5797" t="str">
            <v>RR0411044</v>
          </cell>
          <cell r="G5797">
            <v>38294</v>
          </cell>
          <cell r="H5797">
            <v>1</v>
          </cell>
          <cell r="I5797">
            <v>50000</v>
          </cell>
          <cell r="J5797">
            <v>15956.26</v>
          </cell>
          <cell r="K5797">
            <v>38294</v>
          </cell>
          <cell r="N5797">
            <v>846.99</v>
          </cell>
          <cell r="O5797">
            <v>34043.74</v>
          </cell>
          <cell r="P5797">
            <v>31557.41</v>
          </cell>
          <cell r="Q5797">
            <v>32404.400000000001</v>
          </cell>
          <cell r="R5797">
            <v>33196.75</v>
          </cell>
          <cell r="S5797">
            <v>34043.74</v>
          </cell>
          <cell r="T5797">
            <v>0</v>
          </cell>
          <cell r="U5797">
            <v>0</v>
          </cell>
          <cell r="V5797">
            <v>0</v>
          </cell>
          <cell r="W5797">
            <v>0</v>
          </cell>
          <cell r="X5797">
            <v>0</v>
          </cell>
          <cell r="Y5797">
            <v>0</v>
          </cell>
          <cell r="Z5797">
            <v>0</v>
          </cell>
          <cell r="AA5797">
            <v>0</v>
          </cell>
          <cell r="AB5797">
            <v>0</v>
          </cell>
          <cell r="AC5797">
            <v>0</v>
          </cell>
          <cell r="AD5797">
            <v>0</v>
          </cell>
          <cell r="AE579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TrialBalance Q3-2002"/>
      <sheetName val="Scoping"/>
      <sheetName val="Actual-Monthly"/>
      <sheetName val="Actual-ＹＴＤ"/>
      <sheetName val="Budget-Monthly"/>
      <sheetName val="Budget-YTD"/>
      <sheetName val="BGT97STAFF"/>
      <sheetName val="ALL_ภาคโฆษณาNBT"/>
      <sheetName val="cc 196 (SYS) (2)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FAF11MAS"/>
      <sheetName val="AAI255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XXXX0"/>
      <sheetName val="Add."/>
      <sheetName val="Add. (2)"/>
      <sheetName val="Data."/>
      <sheetName val="INV."/>
      <sheetName val="RECEIPT(1)"/>
      <sheetName val="RECEIPT (2)"/>
      <sheetName val="WithHoding Tax"/>
      <sheetName val="WithHoding Tax เงินททดล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FF_2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AA-1"/>
      <sheetName val="SPARES"/>
      <sheetName val="U-2.1"/>
      <sheetName val="M_Maincomp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TrialBalance Q3-2002"/>
      <sheetName val="Interim --&gt; Top"/>
      <sheetName val="C 1"/>
      <sheetName val="CODE,NAME"/>
      <sheetName val="ASIA PACIFIC-lead (quarter)Q3'0"/>
      <sheetName val="0100"/>
      <sheetName val="SAP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データ"/>
      <sheetName val="Language"/>
      <sheetName val="1.Prompt Report"/>
      <sheetName val="2.Comment"/>
      <sheetName val="?????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2 ShortTerm"/>
      <sheetName val="BB-3 CF"/>
      <sheetName val="BB Q3'58"/>
      <sheetName val="GL PN"/>
      <sheetName val="GL X3"/>
      <sheetName val="เจ้าหนี้ตั๋ว_ที่ถูกต้อง"/>
      <sheetName val="AA"/>
      <sheetName val="วิเคราะห์ AA"/>
      <sheetName val="A"/>
      <sheetName val="Sheet1"/>
      <sheetName val="Sheet2"/>
      <sheetName val="Conclusion-AA"/>
      <sheetName val="วิเคราะห์"/>
      <sheetName val="EX"/>
      <sheetName val="Conclusion-A"/>
      <sheetName val="A-2"/>
      <sheetName val="A-2 SUM"/>
      <sheetName val="A-2.A"/>
      <sheetName val="A-2.B"/>
      <sheetName val="A-2.C"/>
      <sheetName val="A-3 CUT"/>
      <sheetName val="SA"/>
      <sheetName val="WP CSP A AA BB Q4'58-BS"/>
    </sheetNames>
    <definedNames>
      <definedName name="ar_4" refersTo="#REF!" sheetId="21"/>
      <definedName name="ar_5" refersTo="#REF!" sheetId="21"/>
      <definedName name="as_4" refersTo="#REF!" sheetId="21"/>
      <definedName name="as_5" refersTo="#REF!" sheetId="21"/>
      <definedName name="ass_4" refersTo="#REF!" sheetId="21"/>
      <definedName name="ass_5" refersTo="#REF!" sheetId="21"/>
      <definedName name="assss_4" refersTo="#REF!" sheetId="21"/>
      <definedName name="assss_5" refersTo="#REF!" sheetId="21"/>
      <definedName name="bbc_4" refersTo="#REF!" sheetId="21"/>
      <definedName name="bbc_5" refersTo="#REF!" sheetId="21"/>
      <definedName name="be_4" refersTo="#REF!" sheetId="21"/>
      <definedName name="be_5" refersTo="#REF!" sheetId="21"/>
      <definedName name="DDD_4" refersTo="#REF!" sheetId="21"/>
      <definedName name="DDD_5" refersTo="#REF!" sheetId="21"/>
      <definedName name="dfdfd_4" refersTo="#REF!" sheetId="21"/>
      <definedName name="dfdfd_5" refersTo="#REF!" sheetId="21"/>
      <definedName name="dfwfwe_4" refersTo="#REF!" sheetId="21"/>
      <definedName name="dfwfwe_5" refersTo="#REF!" sheetId="21"/>
      <definedName name="EE_4" refersTo="#REF!" sheetId="21"/>
      <definedName name="EE_5" refersTo="#REF!" sheetId="21"/>
      <definedName name="EEE_4" refersTo="#REF!" sheetId="21"/>
      <definedName name="EEE_5" refersTo="#REF!" sheetId="21"/>
      <definedName name="enough_4" refersTo="#REF!" sheetId="21"/>
      <definedName name="enough_5" refersTo="#REF!" sheetId="21"/>
      <definedName name="fdk_4" refersTo="#REF!" sheetId="21"/>
      <definedName name="fdk_5" refersTo="#REF!" sheetId="21"/>
      <definedName name="hjh_4" refersTo="#REF!" sheetId="21"/>
      <definedName name="hjh_5" refersTo="#REF!" sheetId="21"/>
      <definedName name="jeab_4" refersTo="#REF!" sheetId="21"/>
      <definedName name="jeab_5" refersTo="#REF!" sheetId="21"/>
      <definedName name="m_4" refersTo="#REF!" sheetId="21"/>
      <definedName name="m_5" refersTo="#REF!" sheetId="21"/>
      <definedName name="max_4" refersTo="#REF!" sheetId="21"/>
      <definedName name="max_5" refersTo="#REF!" sheetId="21"/>
      <definedName name="mms_4" refersTo="#REF!" sheetId="21"/>
      <definedName name="mms_5" refersTo="#REF!" sheetId="21"/>
      <definedName name="MS.SUNASSADA_4" refersTo="#REF!" sheetId="21"/>
      <definedName name="MS.SUNASSADA_5" refersTo="#REF!" sheetId="21"/>
      <definedName name="ms_4" refersTo="#REF!" sheetId="21"/>
      <definedName name="ms_5" refersTo="#REF!" sheetId="21"/>
      <definedName name="Noi" refersTo="#REF!" sheetId="21"/>
      <definedName name="pa_4" refersTo="#REF!" sheetId="21"/>
      <definedName name="pa_5" refersTo="#REF!" sheetId="21"/>
      <definedName name="pa2_4" refersTo="#REF!" sheetId="21"/>
      <definedName name="pa2_5" refersTo="#REF!" sheetId="21"/>
      <definedName name="PCCC_4" refersTo="#REF!" sheetId="21"/>
      <definedName name="PCCC_5" refersTo="#REF!" sheetId="21"/>
      <definedName name="qaa_4" refersTo="#REF!" sheetId="21"/>
      <definedName name="qaa_5" refersTo="#REF!" sheetId="21"/>
      <definedName name="ra_4" refersTo="#REF!" sheetId="21"/>
      <definedName name="ra_5" refersTo="#REF!" sheetId="21"/>
      <definedName name="sdfe_4" refersTo="#REF!" sheetId="21"/>
      <definedName name="sdfe_5" refersTo="#REF!" sheetId="21"/>
      <definedName name="VA_4" refersTo="#REF!" sheetId="21"/>
      <definedName name="VA_5" refersTo="#REF!" sheetId="21"/>
      <definedName name="wa_4" refersTo="#REF!" sheetId="21"/>
      <definedName name="wa_5" refersTo="#REF!" sheetId="21"/>
      <definedName name="ww_4" refersTo="#REF!" sheetId="21"/>
      <definedName name="ww_5" refersTo="#REF!" sheetId="21"/>
      <definedName name="y_4" refersTo="#REF!" sheetId="21"/>
      <definedName name="y_5" refersTo="#REF!" sheetId="21"/>
      <definedName name="น_อย" refersTo="#REF!" sheetId="21"/>
      <definedName name="ป_อ" refersTo="#REF!" sheetId="21"/>
      <definedName name="ภงด1_4" refersTo="#REF!" sheetId="21"/>
      <definedName name="ภงด1_5" refersTo="#REF!" sheetId="2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name"/>
      <sheetName val="dsawps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11922"/>
      <sheetName val="Loan Calculator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ปัจจุบัน "/>
      <sheetName val="Q3-46"/>
      <sheetName val="200-110"/>
      <sheetName val="Tornado 5.6 Component List"/>
      <sheetName val="cashflowcomp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Tornado 4.7 Component List"/>
      <sheetName val="Tornado 2.2 Component List"/>
      <sheetName val="Stock Aging"/>
      <sheetName val="ผ้าสำเร็จ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MS Box"/>
      <sheetName val="AM_COST"/>
      <sheetName val="QR_4.1"/>
      <sheetName val="Order_Oct_w40"/>
      <sheetName val="Order_Oct_w4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</row>
        <row r="2">
          <cell r="D2" t="str">
            <v>AE-Utd.Arab Emir.</v>
          </cell>
          <cell r="E2" t="str">
            <v>002-Bangkok Bank Public Co.,Ltd.</v>
          </cell>
        </row>
        <row r="3">
          <cell r="D3" t="str">
            <v>AF-Afghanistan</v>
          </cell>
          <cell r="E3" t="str">
            <v>004-Thai Farmers Bank Public Co.,Ltd.</v>
          </cell>
        </row>
        <row r="4">
          <cell r="D4" t="str">
            <v>AG-Antigua/Barbuda</v>
          </cell>
          <cell r="E4" t="str">
            <v xml:space="preserve">005-ABN-Amro Bank N.V. </v>
          </cell>
        </row>
        <row r="5">
          <cell r="D5" t="str">
            <v>AI-Anguilla</v>
          </cell>
          <cell r="E5" t="str">
            <v>006-Krung Thai Bank Public Co.,Ltd.</v>
          </cell>
        </row>
        <row r="6">
          <cell r="D6" t="str">
            <v>AL-Albania</v>
          </cell>
          <cell r="E6" t="str">
            <v>007-Standard Chartered Bank</v>
          </cell>
        </row>
        <row r="7">
          <cell r="D7" t="str">
            <v>AM-Armenia</v>
          </cell>
          <cell r="E7" t="str">
            <v>008-The Chase Manhattan Bank, N.A.</v>
          </cell>
        </row>
        <row r="8">
          <cell r="D8" t="str">
            <v>AN-Dutch Antilles</v>
          </cell>
          <cell r="E8" t="str">
            <v>009-Oversea-Chinese Banking Corporation ,Ltd.</v>
          </cell>
        </row>
        <row r="9">
          <cell r="D9" t="str">
            <v>AO-Angola</v>
          </cell>
          <cell r="E9" t="str">
            <v>010-The Bank of Tokyo-Mitsubishi ,Ltd.</v>
          </cell>
        </row>
        <row r="10">
          <cell r="D10" t="str">
            <v>AQ-Antarctica</v>
          </cell>
          <cell r="E10" t="str">
            <v>011-The Thai Military Bank Public Co.,Ltd.</v>
          </cell>
        </row>
        <row r="11">
          <cell r="D11" t="str">
            <v>AR-Argentina</v>
          </cell>
          <cell r="E11" t="str">
            <v>012-DBS Thai Danu Bank Public Co.,Ltd.</v>
          </cell>
        </row>
        <row r="12">
          <cell r="D12" t="str">
            <v>AS-Samoa, American</v>
          </cell>
          <cell r="E12" t="str">
            <v>014-The Siam Commercial Bank Public Co.,Ltd.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  <sheetName val="Account"/>
      <sheetName val="BS_Best"/>
      <sheetName val="BK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AA-1"/>
      <sheetName val="RATE"/>
      <sheetName val="FF_2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1"/>
      <sheetName val="Op_Ex1"/>
      <sheetName val="dep_cal1"/>
      <sheetName val="man_power1"/>
      <sheetName val="F1_Log_On1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แบบฟอร์ม"/>
      <sheetName val="DataSheet"/>
      <sheetName val="เงินกู้ธนชาติ"/>
      <sheetName val="Stock Aging"/>
      <sheetName val="ตั๋วเงินรับ"/>
      <sheetName val="PI229H"/>
      <sheetName val="Sheet2"/>
      <sheetName val="G"/>
      <sheetName val="9"/>
      <sheetName val="Sales - Report First"/>
      <sheetName val="Journal"/>
      <sheetName val="PopCache_Sheet1"/>
      <sheetName val="Country"/>
      <sheetName val="Customer"/>
      <sheetName val="Products"/>
      <sheetName val="Package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Co info"/>
      <sheetName val="Two Step Revenue Testing Master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Lead"/>
      <sheetName val="Sale 0404"/>
      <sheetName val="Invoice"/>
      <sheetName val="発注書"/>
      <sheetName val="ยอดยกมา"/>
      <sheetName val="SOPSG"/>
      <sheetName val="日程管理表"/>
      <sheetName val="n-4.4"/>
      <sheetName val="เงินกู้ MGC"/>
      <sheetName val="PE-C4"/>
      <sheetName val="BS_Revise"/>
      <sheetName val="IS_Revise"/>
      <sheetName val="MTO REV.0"/>
      <sheetName val="Capacity"/>
      <sheetName val="SCB 1 - Current"/>
      <sheetName val="SCB 2 - Current"/>
      <sheetName val="Trial Balance"/>
      <sheetName val="F041"/>
      <sheetName val="Basic_Information"/>
      <sheetName val="Header"/>
      <sheetName val="????"/>
      <sheetName val="January"/>
      <sheetName val="(旧)LIST"/>
      <sheetName val="Menu"/>
      <sheetName val="Assumptions"/>
      <sheetName val="ฝ่ายบัญชี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2"/>
      <sheetName val="Sheet1"/>
      <sheetName val="Total_Supplier"/>
      <sheetName val="Total"/>
      <sheetName val="212101"/>
      <sheetName val="219902"/>
      <sheetName val="MarketValue"/>
      <sheetName val="Ex.Rate"/>
      <sheetName val="Sheet4"/>
      <sheetName val="BALAGD"/>
      <sheetName val="Market Valu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0</v>
          </cell>
        </row>
        <row r="18">
          <cell r="C18" t="str">
            <v>YAMAZEN CORPORATION</v>
          </cell>
        </row>
        <row r="19">
          <cell r="C19" t="str">
            <v>YAMAZEN CORPORATION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219902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LEAD Q3'09"/>
      <sheetName val="MH"/>
      <sheetName val="sale0104"/>
      <sheetName val="PDT-015"/>
      <sheetName val="addl cost"/>
      <sheetName val="accumdeprn"/>
      <sheetName val="addl_cost"/>
      <sheetName val="addl_cost1"/>
      <sheetName val="PARAMETERS"/>
      <sheetName val="COA"/>
      <sheetName val="J2"/>
      <sheetName val="10-1 Media"/>
      <sheetName val="10-cut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test 2"/>
      <sheetName val="เงินกู้ธนชาติ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เงินกู้ MGC"/>
      <sheetName val="ตั๋วเงินรับ"/>
      <sheetName val="FAF11MAS"/>
      <sheetName val="Cov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 refreshError="1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F-5"/>
      <sheetName val="InventTableModule_1-1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  <sheetName val="Sheet1"/>
      <sheetName val="SOR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Rates"/>
      <sheetName val="เงินกู้ธนชาติ"/>
      <sheetName val="เงินกู้ MGC"/>
      <sheetName val="Menu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SA"/>
      <sheetName val="LTX"/>
      <sheetName val="FF-6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  <sheetName val="Assumptions"/>
      <sheetName val="Sheet1"/>
      <sheetName val="SOR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วัตถุดิบ"/>
      <sheetName val="M_wip"/>
      <sheetName val="สินค้า"/>
      <sheetName val="สินค้าชุบเบิก"/>
      <sheetName val="สินค้าส่งชุบ"/>
      <sheetName val="น้ำมัน"/>
      <sheetName val="Check Tag"/>
      <sheetName val="Total"/>
      <sheetName val="Data"/>
      <sheetName val="Sheet2"/>
      <sheetName val="ชื่อลูก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D3" t="str">
            <v>รหัส</v>
          </cell>
        </row>
        <row r="6">
          <cell r="D6" t="str">
            <v>ยกเลิก</v>
          </cell>
        </row>
        <row r="7">
          <cell r="D7" t="str">
            <v>3-01-ALUSOL -001</v>
          </cell>
        </row>
        <row r="8">
          <cell r="D8" t="str">
            <v>3-01-D68   -001</v>
          </cell>
        </row>
        <row r="9">
          <cell r="D9" t="str">
            <v>3-01-HOCUT -001 </v>
          </cell>
        </row>
        <row r="10">
          <cell r="D10" t="str">
            <v>3-01-HONING-001</v>
          </cell>
        </row>
        <row r="11">
          <cell r="D11" t="str">
            <v>3-01-HONING-001</v>
          </cell>
        </row>
        <row r="12">
          <cell r="D12" t="str">
            <v>3-01-HYSOL-001</v>
          </cell>
        </row>
        <row r="13">
          <cell r="D13" t="str">
            <v>3-01-HYSPIN-004</v>
          </cell>
        </row>
        <row r="14">
          <cell r="D14" t="str">
            <v>3-01-ILOCUT-001 </v>
          </cell>
        </row>
        <row r="15">
          <cell r="D15" t="str">
            <v>3-01-ILOCUT-004</v>
          </cell>
        </row>
        <row r="16">
          <cell r="D16" t="str">
            <v>3-01-OMALA -001 </v>
          </cell>
        </row>
        <row r="17">
          <cell r="D17" t="str">
            <v>3-01-RUSTGU -003</v>
          </cell>
        </row>
        <row r="18">
          <cell r="D18" t="str">
            <v>3-01-RUSTIL-002</v>
          </cell>
        </row>
        <row r="19">
          <cell r="D19" t="str">
            <v>3-01-SUGI  -001 </v>
          </cell>
        </row>
        <row r="20">
          <cell r="D20" t="str">
            <v>3-01-SYNTLL-002</v>
          </cell>
        </row>
        <row r="21">
          <cell r="D21" t="str">
            <v>3-01-TELLUS-003 </v>
          </cell>
        </row>
        <row r="22">
          <cell r="D22" t="str">
            <v>3-01-TELLUS-005</v>
          </cell>
        </row>
        <row r="23">
          <cell r="D23" t="str">
            <v>3-01-UNICUT-001</v>
          </cell>
        </row>
        <row r="24">
          <cell r="D24" t="str">
            <v>5-AP-5*5   -</v>
          </cell>
        </row>
        <row r="25">
          <cell r="D25" t="str">
            <v>5-AP-5*5   -</v>
          </cell>
        </row>
        <row r="26">
          <cell r="D26" t="str">
            <v>5-AP-5*5   -</v>
          </cell>
        </row>
        <row r="27">
          <cell r="D27" t="str">
            <v>5-AP-5*5   -</v>
          </cell>
        </row>
        <row r="28">
          <cell r="D28" t="str">
            <v>5-BA-0216  -R4</v>
          </cell>
        </row>
        <row r="29">
          <cell r="D29" t="str">
            <v>5-BA-BM0217-R4</v>
          </cell>
        </row>
        <row r="30">
          <cell r="D30" t="str">
            <v>5-BA-BM0221-R2</v>
          </cell>
        </row>
        <row r="31">
          <cell r="D31" t="str">
            <v>5-BA-BM0222-R3</v>
          </cell>
        </row>
        <row r="32">
          <cell r="D32" t="str">
            <v>5-CL-0087  -</v>
          </cell>
        </row>
        <row r="33">
          <cell r="D33" t="str">
            <v>5-CL-0087  -</v>
          </cell>
        </row>
        <row r="34">
          <cell r="D34" t="str">
            <v>5-CL-0087  -</v>
          </cell>
        </row>
        <row r="35">
          <cell r="D35" t="str">
            <v>5-CL-0087  -</v>
          </cell>
        </row>
        <row r="36">
          <cell r="D36" t="str">
            <v>5-CL-0087  -</v>
          </cell>
        </row>
        <row r="37">
          <cell r="D37" t="str">
            <v>5-CL-0087  -</v>
          </cell>
        </row>
        <row r="38">
          <cell r="D38" t="str">
            <v>5-CL-0087  -</v>
          </cell>
        </row>
        <row r="39">
          <cell r="D39" t="str">
            <v>5-CL-0087  -</v>
          </cell>
        </row>
        <row r="40">
          <cell r="D40" t="str">
            <v>5-CL-0087  -</v>
          </cell>
        </row>
        <row r="41">
          <cell r="D41" t="str">
            <v>5-CL-0087  -</v>
          </cell>
        </row>
        <row r="42">
          <cell r="D42" t="str">
            <v>5-CL-0087  -</v>
          </cell>
        </row>
        <row r="43">
          <cell r="D43" t="str">
            <v>5-CL-0087  -</v>
          </cell>
        </row>
        <row r="44">
          <cell r="D44" t="str">
            <v>5-CL-0087  -</v>
          </cell>
        </row>
        <row r="45">
          <cell r="D45" t="str">
            <v>5-CL-0087  -</v>
          </cell>
        </row>
        <row r="46">
          <cell r="D46" t="str">
            <v>5-CL-0098  -</v>
          </cell>
        </row>
        <row r="47">
          <cell r="D47" t="str">
            <v>5-CL-0098  -</v>
          </cell>
        </row>
        <row r="48">
          <cell r="D48" t="str">
            <v>5-CL-0098  -</v>
          </cell>
        </row>
        <row r="49">
          <cell r="D49" t="str">
            <v>5-CL-0191  -</v>
          </cell>
        </row>
        <row r="50">
          <cell r="D50" t="str">
            <v>5-CL-0191  -</v>
          </cell>
        </row>
        <row r="51">
          <cell r="D51" t="str">
            <v>5-CL-0191  -</v>
          </cell>
        </row>
        <row r="52">
          <cell r="D52" t="str">
            <v>5-CL-0191  -</v>
          </cell>
        </row>
        <row r="53">
          <cell r="D53" t="str">
            <v>5-CL-0191  -</v>
          </cell>
        </row>
        <row r="54">
          <cell r="D54" t="str">
            <v>5-CL-0191  -</v>
          </cell>
        </row>
        <row r="55">
          <cell r="D55" t="str">
            <v>5-CL-0191  -</v>
          </cell>
        </row>
        <row r="56">
          <cell r="D56" t="str">
            <v>5-CL-0191  -</v>
          </cell>
        </row>
        <row r="57">
          <cell r="D57" t="str">
            <v>5-CL-0191  -</v>
          </cell>
        </row>
        <row r="58">
          <cell r="D58" t="str">
            <v>5-CL-0191  -</v>
          </cell>
        </row>
        <row r="59">
          <cell r="D59" t="str">
            <v>5-CL-0191  -</v>
          </cell>
        </row>
        <row r="60">
          <cell r="D60" t="str">
            <v>5-CL-0191  -</v>
          </cell>
        </row>
        <row r="61">
          <cell r="D61" t="str">
            <v>5-CL-0191  -</v>
          </cell>
        </row>
        <row r="62">
          <cell r="D62" t="str">
            <v>5-CL-0191  -</v>
          </cell>
        </row>
        <row r="63">
          <cell r="D63" t="str">
            <v>5-CL-0191  -</v>
          </cell>
        </row>
        <row r="64">
          <cell r="D64" t="str">
            <v>5-CL-0191  -</v>
          </cell>
        </row>
        <row r="65">
          <cell r="D65" t="str">
            <v>5-CL-0191  -</v>
          </cell>
        </row>
        <row r="66">
          <cell r="D66" t="str">
            <v>5-CL-0191  -</v>
          </cell>
        </row>
        <row r="67">
          <cell r="D67" t="str">
            <v>5-CL-0191  -</v>
          </cell>
        </row>
        <row r="68">
          <cell r="D68" t="str">
            <v>5-CL-0191  -</v>
          </cell>
        </row>
        <row r="69">
          <cell r="D69" t="str">
            <v>5-CL-0191  -</v>
          </cell>
        </row>
        <row r="70">
          <cell r="D70" t="str">
            <v>5-CL-0207  -</v>
          </cell>
        </row>
        <row r="71">
          <cell r="D71" t="str">
            <v>5-CL-0207  -</v>
          </cell>
        </row>
        <row r="72">
          <cell r="D72" t="str">
            <v>5-CL-0207  -</v>
          </cell>
        </row>
        <row r="73">
          <cell r="D73" t="str">
            <v>5-CL-0207  -</v>
          </cell>
        </row>
        <row r="74">
          <cell r="D74" t="str">
            <v>5-CL-0207  -</v>
          </cell>
        </row>
        <row r="75">
          <cell r="D75" t="str">
            <v>5-CL-0207  -</v>
          </cell>
        </row>
        <row r="76">
          <cell r="D76" t="str">
            <v>5-CL-0211  -</v>
          </cell>
        </row>
        <row r="77">
          <cell r="D77" t="str">
            <v>5-CL-0211  -</v>
          </cell>
        </row>
        <row r="78">
          <cell r="D78" t="str">
            <v>5-CL-0211  -</v>
          </cell>
        </row>
        <row r="79">
          <cell r="D79" t="str">
            <v>5-CL-0211  -</v>
          </cell>
        </row>
        <row r="80">
          <cell r="D80" t="str">
            <v>5-CL-0225  -</v>
          </cell>
        </row>
        <row r="81">
          <cell r="D81" t="str">
            <v>5-CL-0233  -</v>
          </cell>
        </row>
        <row r="82">
          <cell r="D82" t="str">
            <v>5-CL-0233  -</v>
          </cell>
        </row>
        <row r="83">
          <cell r="D83" t="str">
            <v>5-CL-0403  -</v>
          </cell>
        </row>
        <row r="84">
          <cell r="D84" t="str">
            <v>5-CL-0430  -</v>
          </cell>
        </row>
        <row r="85">
          <cell r="D85" t="str">
            <v>5-CL-0430  -</v>
          </cell>
        </row>
        <row r="86">
          <cell r="D86" t="str">
            <v>5-CL-0430  -</v>
          </cell>
        </row>
        <row r="87">
          <cell r="D87" t="str">
            <v>5-CL-0430  -</v>
          </cell>
        </row>
        <row r="88">
          <cell r="D88" t="str">
            <v>5-CL-0430  -</v>
          </cell>
        </row>
        <row r="89">
          <cell r="D89" t="str">
            <v>5-CL-0430  -</v>
          </cell>
        </row>
        <row r="90">
          <cell r="D90" t="str">
            <v>5-CL-0430  -</v>
          </cell>
        </row>
        <row r="91">
          <cell r="D91" t="str">
            <v>5-CL-0430  -</v>
          </cell>
        </row>
        <row r="92">
          <cell r="D92" t="str">
            <v>5-CL-0430  -</v>
          </cell>
        </row>
        <row r="93">
          <cell r="D93" t="str">
            <v>5-CL-0430  -</v>
          </cell>
        </row>
        <row r="94">
          <cell r="D94" t="str">
            <v>5-CL-0430  -</v>
          </cell>
        </row>
        <row r="95">
          <cell r="D95" t="str">
            <v>5-CL-0430  -</v>
          </cell>
        </row>
        <row r="96">
          <cell r="D96" t="str">
            <v>5-CL-0447  -</v>
          </cell>
        </row>
        <row r="97">
          <cell r="D97" t="str">
            <v>5-CL-0447  -</v>
          </cell>
        </row>
        <row r="98">
          <cell r="D98" t="str">
            <v>5-CL-0447  -</v>
          </cell>
        </row>
        <row r="99">
          <cell r="D99" t="str">
            <v>5-CL-0447  -</v>
          </cell>
        </row>
        <row r="100">
          <cell r="D100" t="str">
            <v>5-CL-0447  -</v>
          </cell>
        </row>
        <row r="101">
          <cell r="D101" t="str">
            <v>5-CL-0477  -</v>
          </cell>
        </row>
        <row r="102">
          <cell r="D102" t="str">
            <v>5-CL-0477  -</v>
          </cell>
        </row>
        <row r="103">
          <cell r="D103" t="str">
            <v>5-CL-0512  -</v>
          </cell>
        </row>
        <row r="104">
          <cell r="D104" t="str">
            <v>5-CL-0512  -</v>
          </cell>
        </row>
        <row r="105">
          <cell r="D105" t="str">
            <v>5-CL-0512  -</v>
          </cell>
        </row>
        <row r="106">
          <cell r="D106" t="str">
            <v>5-CL-0512  -</v>
          </cell>
        </row>
        <row r="107">
          <cell r="D107" t="str">
            <v>5-CL-0512  -</v>
          </cell>
        </row>
        <row r="108">
          <cell r="D108" t="str">
            <v>5-CL-0512  -</v>
          </cell>
        </row>
        <row r="109">
          <cell r="D109" t="str">
            <v>5-CL-0512  -</v>
          </cell>
        </row>
        <row r="110">
          <cell r="D110" t="str">
            <v>5-CL-0512  -</v>
          </cell>
        </row>
        <row r="111">
          <cell r="D111" t="str">
            <v>5-CL-0512  -</v>
          </cell>
        </row>
        <row r="112">
          <cell r="D112" t="str">
            <v>5-CL-0512  -</v>
          </cell>
        </row>
        <row r="113">
          <cell r="D113" t="str">
            <v>5-CL-0512  -</v>
          </cell>
        </row>
        <row r="114">
          <cell r="D114" t="str">
            <v>5-CL-0512  -</v>
          </cell>
        </row>
        <row r="115">
          <cell r="D115" t="str">
            <v>5-CL-0513  -</v>
          </cell>
        </row>
        <row r="116">
          <cell r="D116" t="str">
            <v>5-CL-0513  -</v>
          </cell>
        </row>
        <row r="117">
          <cell r="D117" t="str">
            <v>5-CL-0513  -</v>
          </cell>
        </row>
        <row r="118">
          <cell r="D118" t="str">
            <v>5-CL-0513  -</v>
          </cell>
        </row>
        <row r="119">
          <cell r="D119" t="str">
            <v>5-CL-0513  -</v>
          </cell>
        </row>
        <row r="120">
          <cell r="D120" t="str">
            <v>5-CL-0513  -</v>
          </cell>
        </row>
        <row r="121">
          <cell r="D121" t="str">
            <v>5-CL-0513  -</v>
          </cell>
        </row>
        <row r="122">
          <cell r="D122" t="str">
            <v>5-CL-0513  -</v>
          </cell>
        </row>
        <row r="123">
          <cell r="D123" t="str">
            <v>5-CL-0513  -</v>
          </cell>
        </row>
        <row r="124">
          <cell r="D124" t="str">
            <v>5-CL-0588  -</v>
          </cell>
        </row>
        <row r="125">
          <cell r="D125" t="str">
            <v>5-CL-0588  -</v>
          </cell>
        </row>
        <row r="126">
          <cell r="D126" t="str">
            <v>5-CL-0588  -</v>
          </cell>
        </row>
        <row r="127">
          <cell r="D127" t="str">
            <v>5-CL-0588  -</v>
          </cell>
        </row>
        <row r="128">
          <cell r="D128" t="str">
            <v>5-CL-0588  -</v>
          </cell>
        </row>
        <row r="129">
          <cell r="D129" t="str">
            <v>5-CL-0588  -</v>
          </cell>
        </row>
        <row r="130">
          <cell r="D130" t="str">
            <v>5-CL-0588  -</v>
          </cell>
        </row>
        <row r="131">
          <cell r="D131" t="str">
            <v>5-CL-0588  -</v>
          </cell>
        </row>
        <row r="132">
          <cell r="D132" t="str">
            <v>5-CL-0588  -</v>
          </cell>
        </row>
        <row r="133">
          <cell r="D133" t="str">
            <v>5-CL-0588  -</v>
          </cell>
        </row>
        <row r="134">
          <cell r="D134" t="str">
            <v>5-CL-0588  -</v>
          </cell>
        </row>
        <row r="135">
          <cell r="D135" t="str">
            <v>5-CL-0588  -</v>
          </cell>
        </row>
        <row r="136">
          <cell r="D136" t="str">
            <v>5-CL-0588  -</v>
          </cell>
        </row>
        <row r="137">
          <cell r="D137" t="str">
            <v>5-CL-0588  -</v>
          </cell>
        </row>
        <row r="138">
          <cell r="D138" t="str">
            <v>5-CL-0588  -</v>
          </cell>
        </row>
        <row r="139">
          <cell r="D139" t="str">
            <v>5-CL-0588  -</v>
          </cell>
        </row>
        <row r="140">
          <cell r="D140" t="str">
            <v>5-CL-0588  -</v>
          </cell>
        </row>
        <row r="141">
          <cell r="D141" t="str">
            <v>5-CL-0588  -</v>
          </cell>
        </row>
        <row r="142">
          <cell r="D142" t="str">
            <v>5-CL-0588  -</v>
          </cell>
        </row>
        <row r="143">
          <cell r="D143" t="str">
            <v>5-CL-0588  -</v>
          </cell>
        </row>
        <row r="144">
          <cell r="D144" t="str">
            <v>5-CL-0588  -</v>
          </cell>
        </row>
        <row r="145">
          <cell r="D145" t="str">
            <v>5-CL-0588  -</v>
          </cell>
        </row>
        <row r="146">
          <cell r="D146" t="str">
            <v>5-CL-0588  -</v>
          </cell>
        </row>
        <row r="147">
          <cell r="D147" t="str">
            <v>5-CL-0588  -</v>
          </cell>
        </row>
        <row r="148">
          <cell r="D148" t="str">
            <v>5-CL-0588  -</v>
          </cell>
        </row>
        <row r="149">
          <cell r="D149" t="str">
            <v>5-CL-0588  -</v>
          </cell>
        </row>
        <row r="150">
          <cell r="D150" t="str">
            <v>5-CL-0588  -</v>
          </cell>
        </row>
        <row r="151">
          <cell r="D151" t="str">
            <v>5-CL-0588  -</v>
          </cell>
        </row>
        <row r="152">
          <cell r="D152" t="str">
            <v>5-CL-0588  -</v>
          </cell>
        </row>
        <row r="153">
          <cell r="D153" t="str">
            <v>5-CL-0588  -</v>
          </cell>
        </row>
        <row r="154">
          <cell r="D154" t="str">
            <v>5-CL-0588  -</v>
          </cell>
        </row>
        <row r="155">
          <cell r="D155" t="str">
            <v>5-CL-0588  -</v>
          </cell>
        </row>
        <row r="156">
          <cell r="D156" t="str">
            <v>5-CL-0588  -</v>
          </cell>
        </row>
        <row r="157">
          <cell r="D157" t="str">
            <v>5-CL-0588  -</v>
          </cell>
        </row>
        <row r="158">
          <cell r="D158" t="str">
            <v>5-CL-0588  -</v>
          </cell>
        </row>
        <row r="159">
          <cell r="D159" t="str">
            <v>5-CL-0588  -</v>
          </cell>
        </row>
        <row r="160">
          <cell r="D160" t="str">
            <v>5-CL-0588  -</v>
          </cell>
        </row>
        <row r="161">
          <cell r="D161" t="str">
            <v>5-CL-0588  -</v>
          </cell>
        </row>
        <row r="162">
          <cell r="D162" t="str">
            <v>5-CL-0588  -</v>
          </cell>
        </row>
        <row r="163">
          <cell r="D163" t="str">
            <v>5-CL-0588  -</v>
          </cell>
        </row>
        <row r="164">
          <cell r="D164" t="str">
            <v>5-CL-0588  -</v>
          </cell>
        </row>
        <row r="165">
          <cell r="D165" t="str">
            <v>5-CL-0588  -</v>
          </cell>
        </row>
        <row r="166">
          <cell r="D166" t="str">
            <v>5-CL-0625  -</v>
          </cell>
        </row>
        <row r="167">
          <cell r="D167" t="str">
            <v>5-CL-0625  -</v>
          </cell>
        </row>
        <row r="168">
          <cell r="D168" t="str">
            <v>5-CL-0625  -</v>
          </cell>
        </row>
        <row r="169">
          <cell r="D169" t="str">
            <v>5-CL-0625  -</v>
          </cell>
        </row>
        <row r="170">
          <cell r="D170" t="str">
            <v>5-CL-0625  -</v>
          </cell>
        </row>
        <row r="171">
          <cell r="D171" t="str">
            <v>5-CL-0683  -</v>
          </cell>
        </row>
        <row r="172">
          <cell r="D172" t="str">
            <v>5-CL-0683  -</v>
          </cell>
        </row>
        <row r="173">
          <cell r="D173" t="str">
            <v>5-CL-0683  -</v>
          </cell>
        </row>
        <row r="174">
          <cell r="D174" t="str">
            <v>5-CL-0683  -</v>
          </cell>
        </row>
        <row r="175">
          <cell r="D175" t="str">
            <v>5-CL-0683  -</v>
          </cell>
        </row>
        <row r="176">
          <cell r="D176" t="str">
            <v>5-CL-0683  -</v>
          </cell>
        </row>
        <row r="177">
          <cell r="D177" t="str">
            <v>5-CL-0883  -</v>
          </cell>
        </row>
        <row r="178">
          <cell r="D178" t="str">
            <v>5-CL-0883  -</v>
          </cell>
        </row>
        <row r="179">
          <cell r="D179" t="str">
            <v>5-CL-0883  -</v>
          </cell>
        </row>
        <row r="180">
          <cell r="D180" t="str">
            <v>5-CL-0883  -</v>
          </cell>
        </row>
        <row r="181">
          <cell r="D181" t="str">
            <v>5-CL-0883  -</v>
          </cell>
        </row>
        <row r="182">
          <cell r="D182" t="str">
            <v>5-CL-0883  -</v>
          </cell>
        </row>
        <row r="183">
          <cell r="D183" t="str">
            <v>5-CL-0883  -</v>
          </cell>
        </row>
        <row r="184">
          <cell r="D184" t="str">
            <v>5-CL-0883  -</v>
          </cell>
        </row>
        <row r="185">
          <cell r="D185" t="str">
            <v>5-CL-0883  -</v>
          </cell>
        </row>
        <row r="186">
          <cell r="D186" t="str">
            <v>5-CL-0883  -</v>
          </cell>
        </row>
        <row r="187">
          <cell r="D187" t="str">
            <v>5-CL-0898  -</v>
          </cell>
        </row>
        <row r="188">
          <cell r="D188" t="str">
            <v>5-CL-0898  -</v>
          </cell>
        </row>
        <row r="189">
          <cell r="D189" t="str">
            <v>5-CL-0898  -</v>
          </cell>
        </row>
        <row r="190">
          <cell r="D190" t="str">
            <v>5-CL-0898  -</v>
          </cell>
        </row>
        <row r="191">
          <cell r="D191" t="str">
            <v>5-CL-0910  -</v>
          </cell>
        </row>
        <row r="192">
          <cell r="D192" t="str">
            <v>5-CL-0910  -</v>
          </cell>
        </row>
        <row r="193">
          <cell r="D193" t="str">
            <v>5-CL-0910  -</v>
          </cell>
        </row>
        <row r="194">
          <cell r="D194" t="str">
            <v>5-CL-0910  -</v>
          </cell>
        </row>
        <row r="195">
          <cell r="D195" t="str">
            <v>5-CL-0910  -</v>
          </cell>
        </row>
        <row r="196">
          <cell r="D196" t="str">
            <v>5-CL-0910  -</v>
          </cell>
        </row>
        <row r="197">
          <cell r="D197" t="str">
            <v>5-CL-0910  -</v>
          </cell>
        </row>
        <row r="198">
          <cell r="D198" t="str">
            <v>5-CL-0910  -</v>
          </cell>
        </row>
        <row r="199">
          <cell r="D199" t="str">
            <v>5-CL-1008  -</v>
          </cell>
        </row>
        <row r="200">
          <cell r="D200" t="str">
            <v>5-CL-1008  -</v>
          </cell>
        </row>
        <row r="201">
          <cell r="D201" t="str">
            <v>5-CL-1008  -</v>
          </cell>
        </row>
        <row r="202">
          <cell r="D202" t="str">
            <v>5-CL-1008  -</v>
          </cell>
        </row>
        <row r="203">
          <cell r="D203" t="str">
            <v>5-CL-1008  -</v>
          </cell>
        </row>
        <row r="204">
          <cell r="D204" t="str">
            <v>5-CL-1008  -</v>
          </cell>
        </row>
        <row r="205">
          <cell r="D205" t="str">
            <v>5-CL-1008  -</v>
          </cell>
        </row>
        <row r="206">
          <cell r="D206" t="str">
            <v>5-CL-1008  -</v>
          </cell>
        </row>
        <row r="207">
          <cell r="D207" t="str">
            <v>5-CL-1008  -</v>
          </cell>
        </row>
        <row r="208">
          <cell r="D208" t="str">
            <v>5-CL-1008  -</v>
          </cell>
        </row>
        <row r="209">
          <cell r="D209" t="str">
            <v>5-CL-1008  -</v>
          </cell>
        </row>
        <row r="210">
          <cell r="D210" t="str">
            <v>5-CL-1008  -</v>
          </cell>
        </row>
        <row r="211">
          <cell r="D211" t="str">
            <v>5-CL-1008  -</v>
          </cell>
        </row>
        <row r="212">
          <cell r="D212" t="str">
            <v>5-CL-1008  -</v>
          </cell>
        </row>
        <row r="213">
          <cell r="D213" t="str">
            <v>5-CL-1008  -</v>
          </cell>
        </row>
        <row r="214">
          <cell r="D214" t="str">
            <v>5-CL-1008  -</v>
          </cell>
        </row>
        <row r="215">
          <cell r="D215" t="str">
            <v>5-CL-1012  -</v>
          </cell>
        </row>
        <row r="216">
          <cell r="D216" t="str">
            <v>5-CL-1012  -</v>
          </cell>
        </row>
        <row r="217">
          <cell r="D217" t="str">
            <v>5-CL-1105  -</v>
          </cell>
        </row>
        <row r="218">
          <cell r="D218" t="str">
            <v>5-CL-1160  -</v>
          </cell>
        </row>
        <row r="219">
          <cell r="D219" t="str">
            <v>5-CL-1160  -</v>
          </cell>
        </row>
        <row r="220">
          <cell r="D220" t="str">
            <v>5-CL-1160  -</v>
          </cell>
        </row>
        <row r="221">
          <cell r="D221" t="str">
            <v>5-CL-1160  -</v>
          </cell>
        </row>
        <row r="222">
          <cell r="D222" t="str">
            <v>5-CL-1176  -</v>
          </cell>
        </row>
        <row r="223">
          <cell r="D223" t="str">
            <v>5-CL-1176  -</v>
          </cell>
        </row>
        <row r="224">
          <cell r="D224" t="str">
            <v>5-CL-1176  -</v>
          </cell>
        </row>
        <row r="225">
          <cell r="D225" t="str">
            <v>5-CL-1176  -</v>
          </cell>
        </row>
        <row r="226">
          <cell r="D226" t="str">
            <v>5-CL-1178  -</v>
          </cell>
        </row>
        <row r="227">
          <cell r="D227" t="str">
            <v>5-CL-1178  -</v>
          </cell>
        </row>
        <row r="228">
          <cell r="D228" t="str">
            <v>5-CL-1178  -</v>
          </cell>
        </row>
        <row r="229">
          <cell r="D229" t="str">
            <v>5-CL-1178  -</v>
          </cell>
        </row>
        <row r="230">
          <cell r="D230" t="str">
            <v>5-CL-1178  -</v>
          </cell>
        </row>
        <row r="231">
          <cell r="D231" t="str">
            <v>5-CL-1178  -</v>
          </cell>
        </row>
        <row r="232">
          <cell r="D232" t="str">
            <v>5-CL-1233  -</v>
          </cell>
        </row>
        <row r="233">
          <cell r="D233" t="str">
            <v>5-CL-1233  -</v>
          </cell>
        </row>
        <row r="234">
          <cell r="D234" t="str">
            <v>5-CL-1233  -</v>
          </cell>
        </row>
        <row r="235">
          <cell r="D235" t="str">
            <v>5-CL-1233  -</v>
          </cell>
        </row>
        <row r="236">
          <cell r="D236" t="str">
            <v>5-CL-535   -</v>
          </cell>
        </row>
        <row r="237">
          <cell r="D237" t="str">
            <v>5-CN-8940  -</v>
          </cell>
        </row>
        <row r="238">
          <cell r="D238" t="str">
            <v>5-CN-8940  -</v>
          </cell>
        </row>
        <row r="239">
          <cell r="D239" t="str">
            <v>5-CN-8948  -</v>
          </cell>
        </row>
        <row r="240">
          <cell r="D240" t="str">
            <v>5-CN-8948  -</v>
          </cell>
        </row>
        <row r="241">
          <cell r="D241" t="str">
            <v>5-CN-8948  -</v>
          </cell>
        </row>
        <row r="242">
          <cell r="D242" t="str">
            <v>5-CN-8948  -</v>
          </cell>
        </row>
        <row r="243">
          <cell r="D243" t="str">
            <v>5-CN-8948  -</v>
          </cell>
        </row>
        <row r="244">
          <cell r="D244" t="str">
            <v>5-CN-8948  -</v>
          </cell>
        </row>
        <row r="245">
          <cell r="D245" t="str">
            <v>5-CN-8948  -</v>
          </cell>
        </row>
        <row r="246">
          <cell r="D246" t="str">
            <v>5-CN-8948  -</v>
          </cell>
        </row>
        <row r="247">
          <cell r="D247" t="str">
            <v>5-CN-8948  -</v>
          </cell>
        </row>
        <row r="248">
          <cell r="D248" t="str">
            <v>5-CN-8948  -</v>
          </cell>
        </row>
        <row r="249">
          <cell r="D249" t="str">
            <v>5-CN-8948  -</v>
          </cell>
        </row>
        <row r="250">
          <cell r="D250" t="str">
            <v>5-CN-8948  -</v>
          </cell>
        </row>
        <row r="251">
          <cell r="D251" t="str">
            <v>5-CN-8948  -</v>
          </cell>
        </row>
        <row r="252">
          <cell r="D252" t="str">
            <v>5-CN-8948  -</v>
          </cell>
        </row>
        <row r="253">
          <cell r="D253" t="str">
            <v>5-CN-8948  -</v>
          </cell>
        </row>
        <row r="254">
          <cell r="D254" t="str">
            <v>5-CN-8948  -</v>
          </cell>
        </row>
        <row r="255">
          <cell r="D255" t="str">
            <v>5-CN-8950  -</v>
          </cell>
        </row>
        <row r="256">
          <cell r="D256" t="str">
            <v>5-CN-8950  -</v>
          </cell>
        </row>
        <row r="257">
          <cell r="D257" t="str">
            <v>5-CN-8950  -</v>
          </cell>
        </row>
        <row r="258">
          <cell r="D258" t="str">
            <v>5-CN-8950  -</v>
          </cell>
        </row>
        <row r="259">
          <cell r="D259" t="str">
            <v>5-CN-8950  -</v>
          </cell>
        </row>
        <row r="260">
          <cell r="D260" t="str">
            <v>5-CN-8950  -</v>
          </cell>
        </row>
        <row r="261">
          <cell r="D261" t="str">
            <v>5-CS-F1328 -</v>
          </cell>
        </row>
        <row r="262">
          <cell r="D262" t="str">
            <v>5-CS-F1328 -</v>
          </cell>
        </row>
        <row r="263">
          <cell r="D263" t="str">
            <v>5-CS-F1328 -</v>
          </cell>
        </row>
        <row r="264">
          <cell r="D264" t="str">
            <v>5-DS-0100  -</v>
          </cell>
        </row>
        <row r="265">
          <cell r="D265" t="str">
            <v>5-DS-0100  -</v>
          </cell>
        </row>
        <row r="266">
          <cell r="D266" t="str">
            <v>5-DS-0100  -</v>
          </cell>
        </row>
        <row r="267">
          <cell r="D267" t="str">
            <v>5-DS-0100  -</v>
          </cell>
        </row>
        <row r="268">
          <cell r="D268" t="str">
            <v>5-DW-030401-0</v>
          </cell>
        </row>
        <row r="269">
          <cell r="D269" t="str">
            <v>5-DW-9754  -</v>
          </cell>
        </row>
        <row r="270">
          <cell r="D270" t="str">
            <v>5-DW-9754  -</v>
          </cell>
        </row>
        <row r="271">
          <cell r="D271" t="str">
            <v>5-DW-9754  -</v>
          </cell>
        </row>
        <row r="272">
          <cell r="D272" t="str">
            <v>5-DW-97540 -</v>
          </cell>
        </row>
        <row r="273">
          <cell r="D273" t="str">
            <v>5-DW-9758  -</v>
          </cell>
        </row>
        <row r="274">
          <cell r="D274" t="str">
            <v>5-DW-9758  -</v>
          </cell>
        </row>
        <row r="275">
          <cell r="D275" t="str">
            <v>5-DW-9758  -</v>
          </cell>
        </row>
        <row r="276">
          <cell r="D276" t="str">
            <v>5-EK-6146A -</v>
          </cell>
        </row>
        <row r="277">
          <cell r="D277" t="str">
            <v>5-EK-6146A -</v>
          </cell>
        </row>
        <row r="278">
          <cell r="D278" t="str">
            <v>5-EK-6146A -</v>
          </cell>
        </row>
        <row r="279">
          <cell r="D279" t="str">
            <v>5-FC-09G00 -</v>
          </cell>
        </row>
        <row r="280">
          <cell r="D280" t="str">
            <v>5-FC-09G00 -</v>
          </cell>
        </row>
        <row r="281">
          <cell r="D281" t="str">
            <v>5-FC-09G00 -</v>
          </cell>
        </row>
        <row r="282">
          <cell r="D282" t="str">
            <v>5-FC-09G00 -</v>
          </cell>
        </row>
        <row r="283">
          <cell r="D283" t="str">
            <v>5-FC-09G00 -</v>
          </cell>
        </row>
        <row r="284">
          <cell r="D284" t="str">
            <v>5-FC-09G00 -</v>
          </cell>
        </row>
        <row r="285">
          <cell r="D285" t="str">
            <v>5-FC-09G00 -</v>
          </cell>
        </row>
        <row r="286">
          <cell r="D286" t="str">
            <v>5-FC-16S   -</v>
          </cell>
        </row>
        <row r="287">
          <cell r="D287" t="str">
            <v>5-FC-16S   -</v>
          </cell>
        </row>
        <row r="288">
          <cell r="D288" t="str">
            <v>5-FC-16S   -</v>
          </cell>
        </row>
        <row r="289">
          <cell r="D289" t="str">
            <v>5-FC-16S   -</v>
          </cell>
        </row>
        <row r="290">
          <cell r="D290" t="str">
            <v>5-FC-16S   -</v>
          </cell>
        </row>
        <row r="291">
          <cell r="D291" t="str">
            <v>5-FC-16S   -</v>
          </cell>
        </row>
        <row r="292">
          <cell r="D292" t="str">
            <v>5-FC-20E20 -</v>
          </cell>
        </row>
        <row r="293">
          <cell r="D293" t="str">
            <v>5-FC-20E20 -</v>
          </cell>
        </row>
        <row r="294">
          <cell r="D294" t="str">
            <v>5-FC-22813 -</v>
          </cell>
        </row>
        <row r="295">
          <cell r="D295" t="str">
            <v>5-FC-22813 -</v>
          </cell>
        </row>
        <row r="296">
          <cell r="D296" t="str">
            <v>5-FC-22813 -</v>
          </cell>
        </row>
        <row r="297">
          <cell r="D297" t="str">
            <v>5-FC-22813 -</v>
          </cell>
        </row>
        <row r="298">
          <cell r="D298" t="str">
            <v>5-FC-22813 -</v>
          </cell>
        </row>
        <row r="299">
          <cell r="D299" t="str">
            <v>5-FC-22813 -</v>
          </cell>
        </row>
        <row r="300">
          <cell r="D300" t="str">
            <v>5-FC-22813 -</v>
          </cell>
        </row>
        <row r="301">
          <cell r="D301" t="str">
            <v>5-FC-22854 -</v>
          </cell>
        </row>
        <row r="302">
          <cell r="D302" t="str">
            <v>5-FC-22854 -</v>
          </cell>
        </row>
        <row r="303">
          <cell r="D303" t="str">
            <v>5-FC-22854 -</v>
          </cell>
        </row>
        <row r="304">
          <cell r="D304" t="str">
            <v>5-FC-22854 -</v>
          </cell>
        </row>
        <row r="305">
          <cell r="D305" t="str">
            <v>5-FC-22854 -</v>
          </cell>
        </row>
        <row r="306">
          <cell r="D306" t="str">
            <v>5-FC-22854V-</v>
          </cell>
        </row>
        <row r="307">
          <cell r="D307" t="str">
            <v>5-FC-25G00 -</v>
          </cell>
        </row>
        <row r="308">
          <cell r="D308" t="str">
            <v>5-FC-25G00 -</v>
          </cell>
        </row>
        <row r="309">
          <cell r="D309" t="str">
            <v>5-FC-25G00 -</v>
          </cell>
        </row>
        <row r="310">
          <cell r="D310" t="str">
            <v>5-FC-25G00 -</v>
          </cell>
        </row>
        <row r="311">
          <cell r="D311" t="str">
            <v>5-FC-25G00 -</v>
          </cell>
        </row>
        <row r="312">
          <cell r="D312" t="str">
            <v>5-FC-25G00 -</v>
          </cell>
        </row>
        <row r="313">
          <cell r="D313" t="str">
            <v>5-FC-312   -</v>
          </cell>
        </row>
        <row r="314">
          <cell r="D314" t="str">
            <v>5-FC-312   -</v>
          </cell>
        </row>
        <row r="315">
          <cell r="D315" t="str">
            <v>5-FC-33G00 -</v>
          </cell>
        </row>
        <row r="316">
          <cell r="D316" t="str">
            <v>5-FC-33G00 -</v>
          </cell>
        </row>
        <row r="317">
          <cell r="D317" t="str">
            <v>5-FC-33G00 -</v>
          </cell>
        </row>
        <row r="318">
          <cell r="D318" t="str">
            <v>5-FC-5VV   -</v>
          </cell>
        </row>
        <row r="319">
          <cell r="D319" t="str">
            <v>5-FC-5VV   -</v>
          </cell>
        </row>
        <row r="320">
          <cell r="D320" t="str">
            <v>5-FC-5VV   -</v>
          </cell>
        </row>
        <row r="321">
          <cell r="D321" t="str">
            <v>5-FC-5VV   -</v>
          </cell>
        </row>
        <row r="322">
          <cell r="D322" t="str">
            <v>5-FC-5VV   -</v>
          </cell>
        </row>
        <row r="323">
          <cell r="D323" t="str">
            <v>5-FC-5VV   -</v>
          </cell>
        </row>
        <row r="324">
          <cell r="D324" t="str">
            <v>5-FC-5VV   -</v>
          </cell>
        </row>
        <row r="325">
          <cell r="D325" t="str">
            <v>5-FC-5VV   -</v>
          </cell>
        </row>
        <row r="326">
          <cell r="D326" t="str">
            <v>5-FC-5VV   -</v>
          </cell>
        </row>
        <row r="327">
          <cell r="D327" t="str">
            <v>5-FC-5VV   -</v>
          </cell>
        </row>
        <row r="328">
          <cell r="D328" t="str">
            <v>5-FC-5VV   -</v>
          </cell>
        </row>
        <row r="329">
          <cell r="D329" t="str">
            <v>5-FC-5VV   -</v>
          </cell>
        </row>
        <row r="330">
          <cell r="D330" t="str">
            <v>5-FC-5VV   -</v>
          </cell>
        </row>
        <row r="331">
          <cell r="D331" t="str">
            <v>5-FC-5VV   -</v>
          </cell>
        </row>
        <row r="332">
          <cell r="D332" t="str">
            <v>5-FC-5VV   -</v>
          </cell>
        </row>
        <row r="333">
          <cell r="D333" t="str">
            <v>5-FC-5VV   -</v>
          </cell>
        </row>
        <row r="334">
          <cell r="D334" t="str">
            <v>5-FC-5VV   -</v>
          </cell>
        </row>
        <row r="335">
          <cell r="D335" t="str">
            <v>5-FC-5VV   -</v>
          </cell>
        </row>
        <row r="336">
          <cell r="D336" t="str">
            <v>5-FC-5VV   -</v>
          </cell>
        </row>
        <row r="337">
          <cell r="D337" t="str">
            <v>5-FC-5VV   -</v>
          </cell>
        </row>
        <row r="338">
          <cell r="D338" t="str">
            <v>5-FC-5VV   -</v>
          </cell>
        </row>
        <row r="339">
          <cell r="D339" t="str">
            <v>5-FC-5VV   -</v>
          </cell>
        </row>
        <row r="340">
          <cell r="D340" t="str">
            <v>5-FC-5VV   -</v>
          </cell>
        </row>
        <row r="341">
          <cell r="D341" t="str">
            <v>5-FC-5VV   -</v>
          </cell>
        </row>
        <row r="342">
          <cell r="D342" t="str">
            <v>5-FC-5VV   -</v>
          </cell>
        </row>
        <row r="343">
          <cell r="D343" t="str">
            <v>5-FC-5VV   -</v>
          </cell>
        </row>
        <row r="344">
          <cell r="D344" t="str">
            <v>5-FC-5VV   -</v>
          </cell>
        </row>
        <row r="345">
          <cell r="D345" t="str">
            <v>5-FC-5VV   -</v>
          </cell>
        </row>
        <row r="346">
          <cell r="D346" t="str">
            <v>5-FC-5VV   -</v>
          </cell>
        </row>
        <row r="347">
          <cell r="D347" t="str">
            <v>5-FC-5VV   -</v>
          </cell>
        </row>
        <row r="348">
          <cell r="D348" t="str">
            <v>5-FC-5VV   -</v>
          </cell>
        </row>
        <row r="349">
          <cell r="D349" t="str">
            <v>5-FC-5VV   -</v>
          </cell>
        </row>
        <row r="350">
          <cell r="D350" t="str">
            <v>5-FC-5VV   -</v>
          </cell>
        </row>
        <row r="351">
          <cell r="D351" t="str">
            <v>5-FC-5VV   -</v>
          </cell>
        </row>
        <row r="352">
          <cell r="D352" t="str">
            <v>5-FC-5VV   -</v>
          </cell>
        </row>
        <row r="353">
          <cell r="D353" t="str">
            <v>5-FC-5VV   -</v>
          </cell>
        </row>
        <row r="354">
          <cell r="D354" t="str">
            <v>5-FC-5VV   -</v>
          </cell>
        </row>
        <row r="355">
          <cell r="D355" t="str">
            <v>5-FC-5VV   -</v>
          </cell>
        </row>
        <row r="356">
          <cell r="D356" t="str">
            <v>5-FC-5VV   -</v>
          </cell>
        </row>
        <row r="357">
          <cell r="D357" t="str">
            <v>5-FC-5VV   -</v>
          </cell>
        </row>
        <row r="358">
          <cell r="D358" t="str">
            <v>5-FC-5VV   -</v>
          </cell>
        </row>
        <row r="359">
          <cell r="D359" t="str">
            <v>5-FC-5VV   -</v>
          </cell>
        </row>
        <row r="360">
          <cell r="D360" t="str">
            <v>5-FC-5VV   -</v>
          </cell>
        </row>
        <row r="361">
          <cell r="D361" t="str">
            <v>5-FC-5VV   -</v>
          </cell>
        </row>
        <row r="362">
          <cell r="D362" t="str">
            <v>5-FC-5VV   -</v>
          </cell>
        </row>
        <row r="363">
          <cell r="D363" t="str">
            <v>5-FC-5VV   -</v>
          </cell>
        </row>
        <row r="364">
          <cell r="D364" t="str">
            <v>5-FC-5VV   -</v>
          </cell>
        </row>
        <row r="365">
          <cell r="D365" t="str">
            <v>5-FC-5VV   -</v>
          </cell>
        </row>
        <row r="366">
          <cell r="D366" t="str">
            <v>5-FC-5VV   -</v>
          </cell>
        </row>
        <row r="367">
          <cell r="D367" t="str">
            <v>5-FC-5VV   -</v>
          </cell>
        </row>
        <row r="368">
          <cell r="D368" t="str">
            <v>5-FC-5VV   -</v>
          </cell>
        </row>
        <row r="369">
          <cell r="D369" t="str">
            <v>5-FC-5VV   -</v>
          </cell>
        </row>
        <row r="370">
          <cell r="D370" t="str">
            <v>5-FC-5VV   -</v>
          </cell>
        </row>
        <row r="371">
          <cell r="D371" t="str">
            <v>5-FC-5VV   -</v>
          </cell>
        </row>
        <row r="372">
          <cell r="D372" t="str">
            <v>5-FC-5VV   -</v>
          </cell>
        </row>
        <row r="373">
          <cell r="D373" t="str">
            <v>5-FC-5VV   -</v>
          </cell>
        </row>
        <row r="374">
          <cell r="D374" t="str">
            <v>5-FC-5VV   -</v>
          </cell>
        </row>
        <row r="375">
          <cell r="D375" t="str">
            <v>5-FC-5VV   -</v>
          </cell>
        </row>
        <row r="376">
          <cell r="D376" t="str">
            <v>5-FC-5VV   -</v>
          </cell>
        </row>
        <row r="377">
          <cell r="D377" t="str">
            <v>5-FC-5VV   -</v>
          </cell>
        </row>
        <row r="378">
          <cell r="D378" t="str">
            <v>5-FC-5VV   -</v>
          </cell>
        </row>
        <row r="379">
          <cell r="D379" t="str">
            <v>5-FC-5VV   -</v>
          </cell>
        </row>
        <row r="380">
          <cell r="D380" t="str">
            <v>5-FC-5VV   -</v>
          </cell>
        </row>
        <row r="381">
          <cell r="D381" t="str">
            <v>5-FC-5YP   -</v>
          </cell>
        </row>
        <row r="382">
          <cell r="D382" t="str">
            <v>5-FC-5YP   -</v>
          </cell>
        </row>
        <row r="383">
          <cell r="D383" t="str">
            <v>5-FC-5YP   -</v>
          </cell>
        </row>
        <row r="384">
          <cell r="D384" t="str">
            <v>5-FC-5YP   -</v>
          </cell>
        </row>
        <row r="385">
          <cell r="D385" t="str">
            <v>5-FC-5YP   -</v>
          </cell>
        </row>
        <row r="386">
          <cell r="D386" t="str">
            <v>5-FC-5YP   -</v>
          </cell>
        </row>
        <row r="387">
          <cell r="D387" t="str">
            <v>5-FC-5YP   -</v>
          </cell>
        </row>
        <row r="388">
          <cell r="D388" t="str">
            <v>5-FC-5YP   -</v>
          </cell>
        </row>
        <row r="389">
          <cell r="D389" t="str">
            <v>5-FC-90380 -</v>
          </cell>
        </row>
        <row r="390">
          <cell r="D390" t="str">
            <v>5-FC-90380 -</v>
          </cell>
        </row>
        <row r="391">
          <cell r="D391" t="str">
            <v>5-FC-90380 -</v>
          </cell>
        </row>
        <row r="392">
          <cell r="D392" t="str">
            <v>5-FC-90380 -</v>
          </cell>
        </row>
        <row r="393">
          <cell r="D393" t="str">
            <v>5-FC-90380 -</v>
          </cell>
        </row>
        <row r="394">
          <cell r="D394" t="str">
            <v>5-FC-90380 -</v>
          </cell>
        </row>
        <row r="395">
          <cell r="D395" t="str">
            <v>5-FC-90380 -</v>
          </cell>
        </row>
        <row r="396">
          <cell r="D396" t="str">
            <v>5-FC-90380 -</v>
          </cell>
        </row>
        <row r="397">
          <cell r="D397" t="str">
            <v>5-FC-90380 -</v>
          </cell>
        </row>
        <row r="398">
          <cell r="D398" t="str">
            <v>5-FC-90380 -</v>
          </cell>
        </row>
        <row r="399">
          <cell r="D399" t="str">
            <v>5-FC-90380 -</v>
          </cell>
        </row>
        <row r="400">
          <cell r="D400" t="str">
            <v>5-FC-90380 -</v>
          </cell>
        </row>
        <row r="401">
          <cell r="D401" t="str">
            <v>5-FC-90380 -</v>
          </cell>
        </row>
        <row r="402">
          <cell r="D402" t="str">
            <v>5-FC-90380 -</v>
          </cell>
        </row>
        <row r="403">
          <cell r="D403" t="str">
            <v>5-FC-90387 -</v>
          </cell>
        </row>
        <row r="404">
          <cell r="D404" t="str">
            <v>5-FC-90387 -</v>
          </cell>
        </row>
        <row r="405">
          <cell r="D405" t="str">
            <v>5-FC-90387 -</v>
          </cell>
        </row>
        <row r="406">
          <cell r="D406" t="str">
            <v>5-FC-90387 -</v>
          </cell>
        </row>
        <row r="407">
          <cell r="D407" t="str">
            <v>5-FC-90387 -</v>
          </cell>
        </row>
        <row r="408">
          <cell r="D408" t="str">
            <v>5-FC-90387 -</v>
          </cell>
        </row>
        <row r="409">
          <cell r="D409" t="str">
            <v>5-FC-90387 -</v>
          </cell>
        </row>
        <row r="410">
          <cell r="D410" t="str">
            <v>5-FC-911   -</v>
          </cell>
        </row>
        <row r="411">
          <cell r="D411" t="str">
            <v>5-FC-911   -</v>
          </cell>
        </row>
        <row r="412">
          <cell r="D412" t="str">
            <v>5-FC-911   -</v>
          </cell>
        </row>
        <row r="413">
          <cell r="D413" t="str">
            <v>5-FC-911   -</v>
          </cell>
        </row>
        <row r="414">
          <cell r="D414" t="str">
            <v>5-FC-911   -</v>
          </cell>
        </row>
        <row r="415">
          <cell r="D415" t="str">
            <v>5-FC-911   -</v>
          </cell>
        </row>
        <row r="416">
          <cell r="D416" t="str">
            <v>5-FC-911   -</v>
          </cell>
        </row>
        <row r="417">
          <cell r="D417" t="str">
            <v>5-FC-911   -</v>
          </cell>
        </row>
        <row r="418">
          <cell r="D418" t="str">
            <v>5-FC-911   -</v>
          </cell>
        </row>
        <row r="419">
          <cell r="D419" t="str">
            <v>5-FC-911   -</v>
          </cell>
        </row>
        <row r="420">
          <cell r="D420" t="str">
            <v>5-FC-911   -</v>
          </cell>
        </row>
        <row r="421">
          <cell r="D421" t="str">
            <v>5-FC-911   -</v>
          </cell>
        </row>
        <row r="422">
          <cell r="D422" t="str">
            <v>5-FC-911   -</v>
          </cell>
        </row>
        <row r="423">
          <cell r="D423" t="str">
            <v>5-FC-911   -</v>
          </cell>
        </row>
        <row r="424">
          <cell r="D424" t="str">
            <v>5-FC-911   -</v>
          </cell>
        </row>
        <row r="425">
          <cell r="D425" t="str">
            <v>5-FC-GN5   -</v>
          </cell>
        </row>
        <row r="426">
          <cell r="D426" t="str">
            <v>5-FC-GN5   -</v>
          </cell>
        </row>
        <row r="427">
          <cell r="D427" t="str">
            <v>5-FC-GN5   -</v>
          </cell>
        </row>
        <row r="428">
          <cell r="D428" t="str">
            <v>5-FC-GN5   -</v>
          </cell>
        </row>
        <row r="429">
          <cell r="D429" t="str">
            <v>5-FC-GN5   -</v>
          </cell>
        </row>
        <row r="430">
          <cell r="D430" t="str">
            <v>5-FC-GN5   -</v>
          </cell>
        </row>
        <row r="431">
          <cell r="D431" t="str">
            <v>5-FN-ACA002-001</v>
          </cell>
        </row>
        <row r="432">
          <cell r="D432" t="str">
            <v>5-FN-ACA002-001</v>
          </cell>
        </row>
        <row r="433">
          <cell r="D433" t="str">
            <v>5-FN-AEA085-01</v>
          </cell>
        </row>
        <row r="434">
          <cell r="D434" t="str">
            <v>5-GK-4259  -</v>
          </cell>
        </row>
        <row r="435">
          <cell r="D435" t="str">
            <v>5-HC-01056 -</v>
          </cell>
        </row>
        <row r="436">
          <cell r="D436" t="str">
            <v>5-HC-01056 -</v>
          </cell>
        </row>
        <row r="437">
          <cell r="D437" t="str">
            <v>5-HC-01056 -</v>
          </cell>
        </row>
        <row r="438">
          <cell r="D438" t="str">
            <v>5-HC-01056 -</v>
          </cell>
        </row>
        <row r="439">
          <cell r="D439" t="str">
            <v>5-HC-01056 -</v>
          </cell>
        </row>
        <row r="440">
          <cell r="D440" t="str">
            <v>5-HC-01056 -</v>
          </cell>
        </row>
        <row r="441">
          <cell r="D441" t="str">
            <v>5-HC-01056 -</v>
          </cell>
        </row>
        <row r="442">
          <cell r="D442" t="str">
            <v>5-HC-01056 -</v>
          </cell>
        </row>
        <row r="443">
          <cell r="D443" t="str">
            <v>5-HC-01056 -</v>
          </cell>
        </row>
        <row r="444">
          <cell r="D444" t="str">
            <v>5-HC-01056 -</v>
          </cell>
        </row>
        <row r="445">
          <cell r="D445" t="str">
            <v>5-HC-01056 -</v>
          </cell>
        </row>
        <row r="446">
          <cell r="D446" t="str">
            <v>5-HC-01056 -</v>
          </cell>
        </row>
        <row r="447">
          <cell r="D447" t="str">
            <v>5-HC-01056 -</v>
          </cell>
        </row>
        <row r="448">
          <cell r="D448" t="str">
            <v>5-HC-01056 -</v>
          </cell>
        </row>
        <row r="449">
          <cell r="D449" t="str">
            <v>5-HC-01057 -</v>
          </cell>
        </row>
        <row r="450">
          <cell r="D450" t="str">
            <v>5-HC-01057 -</v>
          </cell>
        </row>
        <row r="451">
          <cell r="D451" t="str">
            <v>5-HC-01057 -</v>
          </cell>
        </row>
        <row r="452">
          <cell r="D452" t="str">
            <v>5-HC-01057 -</v>
          </cell>
        </row>
        <row r="453">
          <cell r="D453" t="str">
            <v>5-HC-01076 -</v>
          </cell>
        </row>
        <row r="454">
          <cell r="D454" t="str">
            <v>5-HC-01076 -</v>
          </cell>
        </row>
        <row r="455">
          <cell r="D455" t="str">
            <v>5-HC-01076 -</v>
          </cell>
        </row>
        <row r="456">
          <cell r="D456" t="str">
            <v>5-HC-01076 -</v>
          </cell>
        </row>
        <row r="457">
          <cell r="D457" t="str">
            <v>5-HC-01076 -</v>
          </cell>
        </row>
        <row r="458">
          <cell r="D458" t="str">
            <v>5-HC-01076 -</v>
          </cell>
        </row>
        <row r="459">
          <cell r="D459" t="str">
            <v>5-HC-1007  -</v>
          </cell>
        </row>
        <row r="460">
          <cell r="D460" t="str">
            <v>5-HC-1007  -</v>
          </cell>
        </row>
        <row r="461">
          <cell r="D461" t="str">
            <v>5-HC-1007  -</v>
          </cell>
        </row>
        <row r="462">
          <cell r="D462" t="str">
            <v>5-HC-1020  -</v>
          </cell>
        </row>
        <row r="463">
          <cell r="D463" t="str">
            <v>5-HC-1020  -</v>
          </cell>
        </row>
        <row r="464">
          <cell r="D464" t="str">
            <v>5-HC-2003  -</v>
          </cell>
        </row>
        <row r="465">
          <cell r="D465" t="str">
            <v>5-HC-2003  -</v>
          </cell>
        </row>
        <row r="466">
          <cell r="D466" t="str">
            <v>5-HC-2003  -</v>
          </cell>
        </row>
        <row r="467">
          <cell r="D467" t="str">
            <v>5-HC-2003  -</v>
          </cell>
        </row>
        <row r="468">
          <cell r="D468" t="str">
            <v>5-HC-70102 -</v>
          </cell>
        </row>
        <row r="469">
          <cell r="D469" t="str">
            <v>5-HC-F841  -</v>
          </cell>
        </row>
        <row r="470">
          <cell r="D470" t="str">
            <v>5-HC-F841  -</v>
          </cell>
        </row>
        <row r="471">
          <cell r="D471" t="str">
            <v>5-HC-F841  -</v>
          </cell>
        </row>
        <row r="472">
          <cell r="D472" t="str">
            <v>5-HC-F842  -</v>
          </cell>
        </row>
        <row r="473">
          <cell r="D473" t="str">
            <v>5-HD-11204 -</v>
          </cell>
        </row>
        <row r="474">
          <cell r="D474" t="str">
            <v>5-HD-11204 -</v>
          </cell>
        </row>
        <row r="475">
          <cell r="D475" t="str">
            <v>5-HD-11204 -</v>
          </cell>
        </row>
        <row r="476">
          <cell r="D476" t="str">
            <v>5-HD-11204 -</v>
          </cell>
        </row>
        <row r="477">
          <cell r="D477" t="str">
            <v>5-HD-11204 -</v>
          </cell>
        </row>
        <row r="478">
          <cell r="D478" t="str">
            <v>5-HD-11204 -</v>
          </cell>
        </row>
        <row r="479">
          <cell r="D479" t="str">
            <v>5-HD-11204 -</v>
          </cell>
        </row>
        <row r="480">
          <cell r="D480" t="str">
            <v>5-HD-11204 -</v>
          </cell>
        </row>
        <row r="481">
          <cell r="D481" t="str">
            <v>5-HD-11204 -</v>
          </cell>
        </row>
        <row r="482">
          <cell r="D482" t="str">
            <v>5-HD-11204 -</v>
          </cell>
        </row>
        <row r="483">
          <cell r="D483" t="str">
            <v>5-HD-11204 -</v>
          </cell>
        </row>
        <row r="484">
          <cell r="D484" t="str">
            <v>5-HD-11204 -</v>
          </cell>
        </row>
        <row r="485">
          <cell r="D485" t="str">
            <v>5-HD-11204 -</v>
          </cell>
        </row>
        <row r="486">
          <cell r="D486" t="str">
            <v>5-HD-11205 -</v>
          </cell>
        </row>
        <row r="487">
          <cell r="D487" t="str">
            <v>5-HD-11205 -</v>
          </cell>
        </row>
        <row r="488">
          <cell r="D488" t="str">
            <v>5-HD-11205 -</v>
          </cell>
        </row>
        <row r="489">
          <cell r="D489" t="str">
            <v>5-HD-11205 -</v>
          </cell>
        </row>
        <row r="490">
          <cell r="D490" t="str">
            <v>5-HD-11205 -</v>
          </cell>
        </row>
        <row r="491">
          <cell r="D491" t="str">
            <v>5-HD-11205 -</v>
          </cell>
        </row>
        <row r="492">
          <cell r="D492" t="str">
            <v>5-HD-11205 -</v>
          </cell>
        </row>
        <row r="493">
          <cell r="D493" t="str">
            <v>5-HD-11205 -</v>
          </cell>
        </row>
        <row r="494">
          <cell r="D494" t="str">
            <v>5-HD-11205 -</v>
          </cell>
        </row>
        <row r="495">
          <cell r="D495" t="str">
            <v>5-HD-11205 -</v>
          </cell>
        </row>
        <row r="496">
          <cell r="D496" t="str">
            <v>5-HD-11205 -</v>
          </cell>
        </row>
        <row r="497">
          <cell r="D497" t="str">
            <v>5-HD-11205 -</v>
          </cell>
        </row>
        <row r="498">
          <cell r="D498" t="str">
            <v>5-HD-11205 -</v>
          </cell>
        </row>
        <row r="499">
          <cell r="D499" t="str">
            <v>5-HD-11205 -</v>
          </cell>
        </row>
        <row r="500">
          <cell r="D500" t="str">
            <v>5-HD-11205 -</v>
          </cell>
        </row>
        <row r="501">
          <cell r="D501" t="str">
            <v>5-HD-11205 -</v>
          </cell>
        </row>
        <row r="502">
          <cell r="D502" t="str">
            <v>5-HD-11205 -</v>
          </cell>
        </row>
        <row r="503">
          <cell r="D503" t="str">
            <v>5-HD-11205 -</v>
          </cell>
        </row>
        <row r="504">
          <cell r="D504" t="str">
            <v>5-HD-11205 -</v>
          </cell>
        </row>
        <row r="505">
          <cell r="D505" t="str">
            <v>5-HD-11205 -</v>
          </cell>
        </row>
        <row r="506">
          <cell r="D506" t="str">
            <v>5-HD-11205 -</v>
          </cell>
        </row>
        <row r="507">
          <cell r="D507" t="str">
            <v>5-HD-11205 -</v>
          </cell>
        </row>
        <row r="508">
          <cell r="D508" t="str">
            <v>5-HD-11205 -</v>
          </cell>
        </row>
        <row r="509">
          <cell r="D509" t="str">
            <v>5-HD-11205 -</v>
          </cell>
        </row>
        <row r="510">
          <cell r="D510" t="str">
            <v>5-HD-11205 -</v>
          </cell>
        </row>
        <row r="511">
          <cell r="D511" t="str">
            <v>5-HD-11205 -</v>
          </cell>
        </row>
        <row r="512">
          <cell r="D512" t="str">
            <v>5-HD-11205 -</v>
          </cell>
        </row>
        <row r="513">
          <cell r="D513" t="str">
            <v>5-HD-19422 -</v>
          </cell>
        </row>
        <row r="514">
          <cell r="D514" t="str">
            <v>5-HD-19422 -</v>
          </cell>
        </row>
        <row r="515">
          <cell r="D515" t="str">
            <v>5-HD-19422 -</v>
          </cell>
        </row>
        <row r="516">
          <cell r="D516" t="str">
            <v>5-HD-6.5*7 -</v>
          </cell>
        </row>
        <row r="517">
          <cell r="D517" t="str">
            <v>5-HD-6.5*7 -</v>
          </cell>
        </row>
        <row r="518">
          <cell r="D518" t="str">
            <v>5-HD-6.5*7 -</v>
          </cell>
        </row>
        <row r="519">
          <cell r="D519" t="str">
            <v>5-IZ-5390  -</v>
          </cell>
        </row>
        <row r="520">
          <cell r="D520" t="str">
            <v>5-IZ-5390  -</v>
          </cell>
        </row>
        <row r="521">
          <cell r="D521" t="str">
            <v>5-IZ-5390  -</v>
          </cell>
        </row>
        <row r="522">
          <cell r="D522" t="str">
            <v>5-IZ-5390  -</v>
          </cell>
        </row>
        <row r="523">
          <cell r="D523" t="str">
            <v>5-IZ-5390  -</v>
          </cell>
        </row>
        <row r="524">
          <cell r="D524" t="str">
            <v>5-IZ-5390  -</v>
          </cell>
        </row>
        <row r="525">
          <cell r="D525" t="str">
            <v>5-IZ-5390  -</v>
          </cell>
        </row>
        <row r="526">
          <cell r="D526" t="str">
            <v>5-IZ-5390  -</v>
          </cell>
        </row>
        <row r="527">
          <cell r="D527" t="str">
            <v>5-IZ-5390  -</v>
          </cell>
        </row>
        <row r="528">
          <cell r="D528" t="str">
            <v>5-IZ-5390  -</v>
          </cell>
        </row>
        <row r="529">
          <cell r="D529" t="str">
            <v>5-IZ-5390  -</v>
          </cell>
        </row>
        <row r="530">
          <cell r="D530" t="str">
            <v>5-IZ-5390  -</v>
          </cell>
        </row>
        <row r="531">
          <cell r="D531" t="str">
            <v>5-IZ-5390  -</v>
          </cell>
        </row>
        <row r="532">
          <cell r="D532" t="str">
            <v>5-IZ-5390  -</v>
          </cell>
        </row>
        <row r="533">
          <cell r="D533" t="str">
            <v>5-IZ-5390  -</v>
          </cell>
        </row>
        <row r="534">
          <cell r="D534" t="str">
            <v>5-IZ-5390  -</v>
          </cell>
        </row>
        <row r="535">
          <cell r="D535" t="str">
            <v>5-IZ-5390  -</v>
          </cell>
        </row>
        <row r="536">
          <cell r="D536" t="str">
            <v>5-IZ-5390  -</v>
          </cell>
        </row>
        <row r="537">
          <cell r="D537" t="str">
            <v>5-IZ-5390  -</v>
          </cell>
        </row>
        <row r="538">
          <cell r="D538" t="str">
            <v>5-IZ-5390  -</v>
          </cell>
        </row>
        <row r="539">
          <cell r="D539" t="str">
            <v>5-IZ-5390  -</v>
          </cell>
        </row>
        <row r="540">
          <cell r="D540" t="str">
            <v>5-IZ-5390  -</v>
          </cell>
        </row>
        <row r="541">
          <cell r="D541" t="str">
            <v>5-IZ-5390  -</v>
          </cell>
        </row>
        <row r="542">
          <cell r="D542" t="str">
            <v>5-IZ-5390  -</v>
          </cell>
        </row>
        <row r="543">
          <cell r="D543" t="str">
            <v>5-IZ-5390  -</v>
          </cell>
        </row>
        <row r="544">
          <cell r="D544" t="str">
            <v>5-IZ-5390  -</v>
          </cell>
        </row>
        <row r="545">
          <cell r="D545" t="str">
            <v>5-IZ-5390  -</v>
          </cell>
        </row>
        <row r="546">
          <cell r="D546" t="str">
            <v>5-IZ-5390  -</v>
          </cell>
        </row>
        <row r="547">
          <cell r="D547" t="str">
            <v>5-IZ-5390  -</v>
          </cell>
        </row>
        <row r="548">
          <cell r="D548" t="str">
            <v>5-IZ-5390  -</v>
          </cell>
        </row>
        <row r="549">
          <cell r="D549" t="str">
            <v>5-IZ-5390  -</v>
          </cell>
        </row>
        <row r="550">
          <cell r="D550" t="str">
            <v>5-IZ-5390  -</v>
          </cell>
        </row>
        <row r="551">
          <cell r="D551" t="str">
            <v>5-IZ-5390  -</v>
          </cell>
        </row>
        <row r="552">
          <cell r="D552" t="str">
            <v>5-IZ-5390  -</v>
          </cell>
        </row>
        <row r="553">
          <cell r="D553" t="str">
            <v>5-IZ-5390  -</v>
          </cell>
        </row>
        <row r="554">
          <cell r="D554" t="str">
            <v>5-IZ-5390  -</v>
          </cell>
        </row>
        <row r="555">
          <cell r="D555" t="str">
            <v>5-IZ-5390  -</v>
          </cell>
        </row>
        <row r="556">
          <cell r="D556" t="str">
            <v>5-IZ-5390  -</v>
          </cell>
        </row>
        <row r="557">
          <cell r="D557" t="str">
            <v>5-IZ-5390  -</v>
          </cell>
        </row>
        <row r="558">
          <cell r="D558" t="str">
            <v>5-IZ-5390  -</v>
          </cell>
        </row>
        <row r="559">
          <cell r="D559" t="str">
            <v>5-IZ-5390  -</v>
          </cell>
        </row>
        <row r="560">
          <cell r="D560" t="str">
            <v>5-IZ-5390  -</v>
          </cell>
        </row>
        <row r="561">
          <cell r="D561" t="str">
            <v>5-IZ-5390  -</v>
          </cell>
        </row>
        <row r="562">
          <cell r="D562" t="str">
            <v>5-IZ-5390  -</v>
          </cell>
        </row>
        <row r="563">
          <cell r="D563" t="str">
            <v>5-IZ-5390  -</v>
          </cell>
        </row>
        <row r="564">
          <cell r="D564" t="str">
            <v>5-IZ-5390  -</v>
          </cell>
        </row>
        <row r="565">
          <cell r="D565" t="str">
            <v>5-IZ-5390  -</v>
          </cell>
        </row>
        <row r="566">
          <cell r="D566" t="str">
            <v>5-IZ-5390  -</v>
          </cell>
        </row>
        <row r="567">
          <cell r="D567" t="str">
            <v>5-IZ-5390  -</v>
          </cell>
        </row>
        <row r="568">
          <cell r="D568" t="str">
            <v>5-IZ-5390  -</v>
          </cell>
        </row>
        <row r="569">
          <cell r="D569" t="str">
            <v>5-IZ-5390  -</v>
          </cell>
        </row>
        <row r="570">
          <cell r="D570" t="str">
            <v>5-IZ-5390  -</v>
          </cell>
        </row>
        <row r="571">
          <cell r="D571" t="str">
            <v>5-IZ-5390  -</v>
          </cell>
        </row>
        <row r="572">
          <cell r="D572" t="str">
            <v>5-IZ-898113-691</v>
          </cell>
        </row>
        <row r="573">
          <cell r="D573" t="str">
            <v>5-KB-00801 -</v>
          </cell>
        </row>
        <row r="574">
          <cell r="D574" t="str">
            <v>5-KB-00801 -</v>
          </cell>
        </row>
        <row r="575">
          <cell r="D575" t="str">
            <v>5-KB-00801 -</v>
          </cell>
        </row>
        <row r="576">
          <cell r="D576" t="str">
            <v>5-KB-00801 -</v>
          </cell>
        </row>
        <row r="577">
          <cell r="D577" t="str">
            <v>5-KI-3215  -</v>
          </cell>
        </row>
        <row r="578">
          <cell r="D578" t="str">
            <v>5-KT-EPSON -F</v>
          </cell>
        </row>
        <row r="579">
          <cell r="D579" t="str">
            <v>5-KT-EPSON -F</v>
          </cell>
        </row>
        <row r="580">
          <cell r="D580" t="str">
            <v>5-KT-EPSON -F</v>
          </cell>
        </row>
        <row r="581">
          <cell r="D581" t="str">
            <v>5-KT-EPSON -FS</v>
          </cell>
        </row>
        <row r="582">
          <cell r="D582" t="str">
            <v>5-KT-MA    -</v>
          </cell>
        </row>
        <row r="583">
          <cell r="D583" t="str">
            <v>5-KT-RE    -</v>
          </cell>
        </row>
        <row r="584">
          <cell r="D584" t="str">
            <v>5-MS-00004 -</v>
          </cell>
        </row>
        <row r="585">
          <cell r="D585" t="str">
            <v>5-MS-00004 -</v>
          </cell>
        </row>
        <row r="586">
          <cell r="D586" t="str">
            <v>5-MS-00006 -</v>
          </cell>
        </row>
        <row r="587">
          <cell r="D587" t="str">
            <v>5-MS-00006 -</v>
          </cell>
        </row>
        <row r="588">
          <cell r="D588" t="str">
            <v>5-MS-00006 -</v>
          </cell>
        </row>
        <row r="589">
          <cell r="D589" t="str">
            <v>5-MS-00006 -</v>
          </cell>
        </row>
        <row r="590">
          <cell r="D590" t="str">
            <v>5-MS-00006 -</v>
          </cell>
        </row>
        <row r="591">
          <cell r="D591" t="str">
            <v>5-MS-00006 -</v>
          </cell>
        </row>
        <row r="592">
          <cell r="D592" t="str">
            <v>5-MS-00006 -</v>
          </cell>
        </row>
        <row r="593">
          <cell r="D593" t="str">
            <v>5-MS-00006 -</v>
          </cell>
        </row>
        <row r="594">
          <cell r="D594" t="str">
            <v>5-MS-00007 -</v>
          </cell>
        </row>
        <row r="595">
          <cell r="D595" t="str">
            <v>5-MS-00009 -</v>
          </cell>
        </row>
        <row r="596">
          <cell r="D596" t="str">
            <v>5-MS-00010 -</v>
          </cell>
        </row>
        <row r="597">
          <cell r="D597" t="str">
            <v>5-MS-00010 -</v>
          </cell>
        </row>
        <row r="598">
          <cell r="D598" t="str">
            <v>5-MS-00011 -</v>
          </cell>
        </row>
        <row r="599">
          <cell r="D599" t="str">
            <v>5-MS-00011 -</v>
          </cell>
        </row>
        <row r="600">
          <cell r="D600" t="str">
            <v>5-MS-00013 -</v>
          </cell>
        </row>
        <row r="601">
          <cell r="D601" t="str">
            <v>5-MS-00013 -</v>
          </cell>
        </row>
        <row r="602">
          <cell r="D602" t="str">
            <v>5-MS-00013 -</v>
          </cell>
        </row>
        <row r="603">
          <cell r="D603" t="str">
            <v>5-MS-00013 -</v>
          </cell>
        </row>
        <row r="604">
          <cell r="D604" t="str">
            <v>5-MS-00017 -</v>
          </cell>
        </row>
        <row r="605">
          <cell r="D605" t="str">
            <v>5-MS-00018 -</v>
          </cell>
        </row>
        <row r="606">
          <cell r="D606" t="str">
            <v>5-MS-00019 -</v>
          </cell>
        </row>
        <row r="607">
          <cell r="D607" t="str">
            <v>5-MS-00019 -</v>
          </cell>
        </row>
        <row r="608">
          <cell r="D608" t="str">
            <v>5-MS-00019 -</v>
          </cell>
        </row>
        <row r="609">
          <cell r="D609" t="str">
            <v>5-MS-00019 -</v>
          </cell>
        </row>
        <row r="610">
          <cell r="D610" t="str">
            <v>5-MS-00019 -</v>
          </cell>
        </row>
        <row r="611">
          <cell r="D611" t="str">
            <v>5-MS-00019 -</v>
          </cell>
        </row>
        <row r="612">
          <cell r="D612" t="str">
            <v>5-MS-00977 -</v>
          </cell>
        </row>
        <row r="613">
          <cell r="D613" t="str">
            <v>5-MS-00977 -</v>
          </cell>
        </row>
        <row r="614">
          <cell r="D614" t="str">
            <v>5-MS-01389 -</v>
          </cell>
        </row>
        <row r="615">
          <cell r="D615" t="str">
            <v>5-MS-01389 -</v>
          </cell>
        </row>
        <row r="616">
          <cell r="D616" t="str">
            <v>5-MS-01389 -</v>
          </cell>
        </row>
        <row r="617">
          <cell r="D617" t="str">
            <v>5-MS-12003 -</v>
          </cell>
        </row>
        <row r="618">
          <cell r="D618" t="str">
            <v>5-MS-21001 -</v>
          </cell>
        </row>
        <row r="619">
          <cell r="D619" t="str">
            <v>5-MS-21001 -</v>
          </cell>
        </row>
        <row r="620">
          <cell r="D620" t="str">
            <v>5-MS-21001 -</v>
          </cell>
        </row>
        <row r="621">
          <cell r="D621" t="str">
            <v>5-MS-21001 -</v>
          </cell>
        </row>
        <row r="622">
          <cell r="D622" t="str">
            <v>5-MS-21001 -</v>
          </cell>
        </row>
        <row r="623">
          <cell r="D623" t="str">
            <v>5-MS-21001 -</v>
          </cell>
        </row>
        <row r="624">
          <cell r="D624" t="str">
            <v>5-MS-21001 -</v>
          </cell>
        </row>
        <row r="625">
          <cell r="D625" t="str">
            <v>5-MS-25001 -</v>
          </cell>
        </row>
        <row r="626">
          <cell r="D626" t="str">
            <v>5-NH-2S4   -</v>
          </cell>
        </row>
        <row r="627">
          <cell r="D627" t="str">
            <v>5-NH-2S4   -</v>
          </cell>
        </row>
        <row r="628">
          <cell r="D628" t="str">
            <v>5-NH-2S4   -</v>
          </cell>
        </row>
        <row r="629">
          <cell r="D629" t="str">
            <v>5-NH-2S4   -</v>
          </cell>
        </row>
        <row r="630">
          <cell r="D630" t="str">
            <v>5-NH-2S4   -</v>
          </cell>
        </row>
        <row r="631">
          <cell r="D631" t="str">
            <v>5-NH-2S4   -</v>
          </cell>
        </row>
        <row r="632">
          <cell r="D632" t="str">
            <v>5-NH-2S4   -</v>
          </cell>
        </row>
        <row r="633">
          <cell r="D633" t="str">
            <v>5-NH-2S4   -</v>
          </cell>
        </row>
        <row r="634">
          <cell r="D634" t="str">
            <v>5-NH-2S4   -</v>
          </cell>
        </row>
        <row r="635">
          <cell r="D635" t="str">
            <v>5-NH-2S4   -</v>
          </cell>
        </row>
        <row r="636">
          <cell r="D636" t="str">
            <v>5-NH-2S4   -</v>
          </cell>
        </row>
        <row r="637">
          <cell r="D637" t="str">
            <v>5-NH-2S4   -</v>
          </cell>
        </row>
        <row r="638">
          <cell r="D638" t="str">
            <v>5-NH-2S4   -</v>
          </cell>
        </row>
        <row r="639">
          <cell r="D639" t="str">
            <v>5-NH-2S4   -</v>
          </cell>
        </row>
        <row r="640">
          <cell r="D640" t="str">
            <v>5-NH-2S4   -</v>
          </cell>
        </row>
        <row r="641">
          <cell r="D641" t="str">
            <v>5-NH-2S4   -</v>
          </cell>
        </row>
        <row r="642">
          <cell r="D642" t="str">
            <v>5-NH-2S4   -</v>
          </cell>
        </row>
        <row r="643">
          <cell r="D643" t="str">
            <v>5-NH-37H00 -5TL</v>
          </cell>
        </row>
        <row r="644">
          <cell r="D644" t="str">
            <v>5-NH-37H00 -5TL</v>
          </cell>
        </row>
        <row r="645">
          <cell r="D645" t="str">
            <v>5-NI-1K631 -674</v>
          </cell>
        </row>
        <row r="646">
          <cell r="D646" t="str">
            <v>5-NI-1K631 -674</v>
          </cell>
        </row>
        <row r="647">
          <cell r="D647" t="str">
            <v>5-NI-1K631 -674</v>
          </cell>
        </row>
        <row r="648">
          <cell r="D648" t="str">
            <v>5-NI-1K631 -746</v>
          </cell>
        </row>
        <row r="649">
          <cell r="D649" t="str">
            <v>5-NI-1K631 -746</v>
          </cell>
        </row>
        <row r="650">
          <cell r="D650" t="str">
            <v>5-NI-1K631 -746</v>
          </cell>
        </row>
        <row r="651">
          <cell r="D651" t="str">
            <v>5-NI-1K631 -746</v>
          </cell>
        </row>
        <row r="652">
          <cell r="D652" t="str">
            <v>5-NI-1K631 -746</v>
          </cell>
        </row>
        <row r="653">
          <cell r="D653" t="str">
            <v>5-NI-1K631 -746</v>
          </cell>
        </row>
        <row r="654">
          <cell r="D654" t="str">
            <v>5-NI-1K631 -746</v>
          </cell>
        </row>
        <row r="655">
          <cell r="D655" t="str">
            <v>5-NI-1K631 -746</v>
          </cell>
        </row>
        <row r="656">
          <cell r="D656" t="str">
            <v>5-NI-1K631 -746</v>
          </cell>
        </row>
        <row r="657">
          <cell r="D657" t="str">
            <v>5-NI-R324  -</v>
          </cell>
        </row>
        <row r="658">
          <cell r="D658" t="str">
            <v>5-NI-R324  -</v>
          </cell>
        </row>
        <row r="659">
          <cell r="D659" t="str">
            <v>5-NI-R324  -</v>
          </cell>
        </row>
        <row r="660">
          <cell r="D660" t="str">
            <v>5-NI-R324  -</v>
          </cell>
        </row>
        <row r="661">
          <cell r="D661" t="str">
            <v>5-NI-R324  -</v>
          </cell>
        </row>
        <row r="662">
          <cell r="D662" t="str">
            <v>5-NI-R326  -</v>
          </cell>
        </row>
        <row r="663">
          <cell r="D663" t="str">
            <v>5-NI-R326  -</v>
          </cell>
        </row>
        <row r="664">
          <cell r="D664" t="str">
            <v>5-NI-R326  -</v>
          </cell>
        </row>
        <row r="665">
          <cell r="D665" t="str">
            <v>5-NI-R326  -</v>
          </cell>
        </row>
        <row r="666">
          <cell r="D666" t="str">
            <v>5-NI-R326  -</v>
          </cell>
        </row>
        <row r="667">
          <cell r="D667" t="str">
            <v>5-NI-R326  -</v>
          </cell>
        </row>
        <row r="668">
          <cell r="D668" t="str">
            <v>5-NI-R326  -</v>
          </cell>
        </row>
        <row r="669">
          <cell r="D669" t="str">
            <v>5-NI-R326  -</v>
          </cell>
        </row>
        <row r="670">
          <cell r="D670" t="str">
            <v>5-NI-R327  -</v>
          </cell>
        </row>
        <row r="671">
          <cell r="D671" t="str">
            <v>5-NI-R327  -</v>
          </cell>
        </row>
        <row r="672">
          <cell r="D672" t="str">
            <v>5-NI-R327  -</v>
          </cell>
        </row>
        <row r="673">
          <cell r="D673" t="str">
            <v>5-NI-R327  -</v>
          </cell>
        </row>
        <row r="674">
          <cell r="D674" t="str">
            <v>5-NI-R327  -</v>
          </cell>
        </row>
        <row r="675">
          <cell r="D675" t="str">
            <v>5-NI-R327  -</v>
          </cell>
        </row>
        <row r="676">
          <cell r="D676" t="str">
            <v>5-NI-R327  -</v>
          </cell>
        </row>
        <row r="677">
          <cell r="D677" t="str">
            <v>5-NI-R327  -</v>
          </cell>
        </row>
        <row r="678">
          <cell r="D678" t="str">
            <v>5-NI-R327  -</v>
          </cell>
        </row>
        <row r="679">
          <cell r="D679" t="str">
            <v>5-NI-R327  -</v>
          </cell>
        </row>
        <row r="680">
          <cell r="D680" t="str">
            <v>5-NI-R327  -</v>
          </cell>
        </row>
        <row r="681">
          <cell r="D681" t="str">
            <v>5-NI-R327  -</v>
          </cell>
        </row>
        <row r="682">
          <cell r="D682" t="str">
            <v>5-NI-R327  -</v>
          </cell>
        </row>
        <row r="683">
          <cell r="D683" t="str">
            <v>5-NI-R327  -</v>
          </cell>
        </row>
        <row r="684">
          <cell r="D684" t="str">
            <v>5-NI-R327  -</v>
          </cell>
        </row>
        <row r="685">
          <cell r="D685" t="str">
            <v>5-NI-R327  -</v>
          </cell>
        </row>
        <row r="686">
          <cell r="D686" t="str">
            <v>5-NI-R327  -</v>
          </cell>
        </row>
        <row r="687">
          <cell r="D687" t="str">
            <v>5-NI-R327  -</v>
          </cell>
        </row>
        <row r="688">
          <cell r="D688" t="str">
            <v>5-NI-R327  -</v>
          </cell>
        </row>
        <row r="689">
          <cell r="D689" t="str">
            <v>5-NI-R327  -</v>
          </cell>
        </row>
        <row r="690">
          <cell r="D690" t="str">
            <v>5-NI-R327  -</v>
          </cell>
        </row>
        <row r="691">
          <cell r="D691" t="str">
            <v>5-NI-R327  -</v>
          </cell>
        </row>
        <row r="692">
          <cell r="D692" t="str">
            <v>5-NI-R327  -</v>
          </cell>
        </row>
        <row r="693">
          <cell r="D693" t="str">
            <v>5-NI-R327  -</v>
          </cell>
        </row>
        <row r="694">
          <cell r="D694" t="str">
            <v>5-NI-R327  -</v>
          </cell>
        </row>
        <row r="695">
          <cell r="D695" t="str">
            <v>5-NI-R715  -</v>
          </cell>
        </row>
        <row r="696">
          <cell r="D696" t="str">
            <v>5-NI-R715  -</v>
          </cell>
        </row>
        <row r="697">
          <cell r="D697" t="str">
            <v>5-NI-R715  -</v>
          </cell>
        </row>
        <row r="698">
          <cell r="D698" t="str">
            <v>5-NI-R715  -</v>
          </cell>
        </row>
        <row r="699">
          <cell r="D699" t="str">
            <v>5-NI-R715  -</v>
          </cell>
        </row>
        <row r="700">
          <cell r="D700" t="str">
            <v>5-NI-R715  -</v>
          </cell>
        </row>
        <row r="701">
          <cell r="D701" t="str">
            <v>5-NI-R715  -</v>
          </cell>
        </row>
        <row r="702">
          <cell r="D702" t="str">
            <v>5-NI-R715  -</v>
          </cell>
        </row>
        <row r="703">
          <cell r="D703" t="str">
            <v>5-NI-R715  -</v>
          </cell>
        </row>
        <row r="704">
          <cell r="D704" t="str">
            <v>5-NI-R715  -</v>
          </cell>
        </row>
        <row r="705">
          <cell r="D705" t="str">
            <v>5-NI-R715  -</v>
          </cell>
        </row>
        <row r="706">
          <cell r="D706" t="str">
            <v>5-NI-R715  -</v>
          </cell>
        </row>
        <row r="707">
          <cell r="D707" t="str">
            <v>5-NI-R715  -</v>
          </cell>
        </row>
        <row r="708">
          <cell r="D708" t="str">
            <v>5-NI-R715  -</v>
          </cell>
        </row>
        <row r="709">
          <cell r="D709" t="str">
            <v>5-NI-R715  -</v>
          </cell>
        </row>
        <row r="710">
          <cell r="D710" t="str">
            <v>5-NI-R715  -</v>
          </cell>
        </row>
        <row r="711">
          <cell r="D711" t="str">
            <v>5-NI-R715  -</v>
          </cell>
        </row>
        <row r="712">
          <cell r="D712" t="str">
            <v>5-NI-R715  -</v>
          </cell>
        </row>
        <row r="713">
          <cell r="D713" t="str">
            <v>5-NI-R715  -</v>
          </cell>
        </row>
        <row r="714">
          <cell r="D714" t="str">
            <v>5-NI-R715  -</v>
          </cell>
        </row>
        <row r="715">
          <cell r="D715" t="str">
            <v>5-NI-R715  -</v>
          </cell>
        </row>
        <row r="716">
          <cell r="D716" t="str">
            <v>5-NI-R715  -</v>
          </cell>
        </row>
        <row r="717">
          <cell r="D717" t="str">
            <v>5-NI-R715  -</v>
          </cell>
        </row>
        <row r="718">
          <cell r="D718" t="str">
            <v>5-NI-R715  -</v>
          </cell>
        </row>
        <row r="719">
          <cell r="D719" t="str">
            <v>5-NI-R715  -</v>
          </cell>
        </row>
        <row r="720">
          <cell r="D720" t="str">
            <v>5-NI-R715  -</v>
          </cell>
        </row>
        <row r="721">
          <cell r="D721" t="str">
            <v>5-NI-R715  -</v>
          </cell>
        </row>
        <row r="722">
          <cell r="D722" t="str">
            <v>5-NI-R715  -</v>
          </cell>
        </row>
        <row r="723">
          <cell r="D723" t="str">
            <v>5-NI-R715  -</v>
          </cell>
        </row>
        <row r="724">
          <cell r="D724" t="str">
            <v>5-NI-R715  -</v>
          </cell>
        </row>
        <row r="725">
          <cell r="D725" t="str">
            <v>5-NI-R715  -</v>
          </cell>
        </row>
        <row r="726">
          <cell r="D726" t="str">
            <v>5-NV-6.5*4 -</v>
          </cell>
        </row>
        <row r="727">
          <cell r="D727" t="str">
            <v>5-NV-6.5*4 -</v>
          </cell>
        </row>
        <row r="728">
          <cell r="D728" t="str">
            <v>5-NV-6.5*4 -</v>
          </cell>
        </row>
        <row r="729">
          <cell r="D729" t="str">
            <v>5-SA-14053 -</v>
          </cell>
        </row>
        <row r="730">
          <cell r="D730" t="str">
            <v>5-SC-7659  -</v>
          </cell>
        </row>
        <row r="731">
          <cell r="D731" t="str">
            <v>5-SC-7659  -</v>
          </cell>
        </row>
        <row r="732">
          <cell r="D732" t="str">
            <v>5-SC-7659  -</v>
          </cell>
        </row>
        <row r="733">
          <cell r="D733" t="str">
            <v>5-SC-8764  -</v>
          </cell>
        </row>
        <row r="734">
          <cell r="D734" t="str">
            <v>5-SC-8764  -</v>
          </cell>
        </row>
        <row r="735">
          <cell r="D735" t="str">
            <v>5-SM-32201 -</v>
          </cell>
        </row>
        <row r="736">
          <cell r="D736" t="str">
            <v>5-SM-32201 -</v>
          </cell>
        </row>
        <row r="737">
          <cell r="D737" t="str">
            <v>5-SM-32201 -</v>
          </cell>
        </row>
        <row r="738">
          <cell r="D738" t="str">
            <v>5-SM-32201 -</v>
          </cell>
        </row>
        <row r="739">
          <cell r="D739" t="str">
            <v>5-SM-32201 -</v>
          </cell>
        </row>
        <row r="740">
          <cell r="D740" t="str">
            <v>5-SM-32201 -</v>
          </cell>
        </row>
        <row r="741">
          <cell r="D741" t="str">
            <v>5-SM-32201 -</v>
          </cell>
        </row>
        <row r="742">
          <cell r="D742" t="str">
            <v>5-SM-32201 -</v>
          </cell>
        </row>
        <row r="743">
          <cell r="D743" t="str">
            <v>5-SM-32201 -</v>
          </cell>
        </row>
        <row r="744">
          <cell r="D744" t="str">
            <v>5-SM-32201 -</v>
          </cell>
        </row>
        <row r="745">
          <cell r="D745" t="str">
            <v>5-SM-32255 -</v>
          </cell>
        </row>
        <row r="746">
          <cell r="D746" t="str">
            <v>5-SM-32255 -</v>
          </cell>
        </row>
        <row r="747">
          <cell r="D747" t="str">
            <v>5-SM-32255 -</v>
          </cell>
        </row>
        <row r="748">
          <cell r="D748" t="str">
            <v>5-SM-32255 -</v>
          </cell>
        </row>
        <row r="749">
          <cell r="D749" t="str">
            <v>5-SM-322558-</v>
          </cell>
        </row>
        <row r="750">
          <cell r="D750" t="str">
            <v>5-SM-322558-</v>
          </cell>
        </row>
        <row r="751">
          <cell r="D751" t="str">
            <v>5-SM-322558-</v>
          </cell>
        </row>
        <row r="752">
          <cell r="D752" t="str">
            <v>5-SM-370   -</v>
          </cell>
        </row>
        <row r="753">
          <cell r="D753" t="str">
            <v>5-SM-370   -</v>
          </cell>
        </row>
        <row r="754">
          <cell r="D754" t="str">
            <v>5-SM-370   -</v>
          </cell>
        </row>
        <row r="755">
          <cell r="D755" t="str">
            <v>5-SM-370   -</v>
          </cell>
        </row>
        <row r="756">
          <cell r="D756" t="str">
            <v>5-SM-370   -</v>
          </cell>
        </row>
        <row r="757">
          <cell r="D757" t="str">
            <v>5-SM-370   -</v>
          </cell>
        </row>
        <row r="758">
          <cell r="D758" t="str">
            <v>5-SM-370   -</v>
          </cell>
        </row>
        <row r="759">
          <cell r="D759" t="str">
            <v>5-SM-390665-</v>
          </cell>
        </row>
        <row r="760">
          <cell r="D760" t="str">
            <v>5-SM-390665-</v>
          </cell>
        </row>
        <row r="761">
          <cell r="D761" t="str">
            <v>5-SM-39079 -</v>
          </cell>
        </row>
        <row r="762">
          <cell r="D762" t="str">
            <v>5-SM-39079 -</v>
          </cell>
        </row>
        <row r="763">
          <cell r="D763" t="str">
            <v>5-SM-424   -</v>
          </cell>
        </row>
        <row r="764">
          <cell r="D764" t="str">
            <v>5-SM-454   -</v>
          </cell>
        </row>
        <row r="765">
          <cell r="D765" t="str">
            <v>5-SM-541   -</v>
          </cell>
        </row>
        <row r="766">
          <cell r="D766" t="str">
            <v>5-SM-541   -</v>
          </cell>
        </row>
        <row r="767">
          <cell r="D767" t="str">
            <v>5-SM-A5667 -132</v>
          </cell>
        </row>
        <row r="768">
          <cell r="D768" t="str">
            <v>5-SM-A5667 -132</v>
          </cell>
        </row>
        <row r="769">
          <cell r="D769" t="str">
            <v>5-SM-A5667 -132</v>
          </cell>
        </row>
        <row r="770">
          <cell r="D770" t="str">
            <v>5-SM-A5667 -132</v>
          </cell>
        </row>
        <row r="771">
          <cell r="D771" t="str">
            <v>5-SM-A7538 -</v>
          </cell>
        </row>
        <row r="772">
          <cell r="D772" t="str">
            <v>5-SM-A7538 -</v>
          </cell>
        </row>
        <row r="773">
          <cell r="D773" t="str">
            <v>5-SM-A7618 -169</v>
          </cell>
        </row>
        <row r="774">
          <cell r="D774" t="str">
            <v>5-SM-A7618 -169</v>
          </cell>
        </row>
        <row r="775">
          <cell r="D775" t="str">
            <v>5-SM-A7618 -169</v>
          </cell>
        </row>
        <row r="776">
          <cell r="D776" t="str">
            <v>5-SM-A7618 -169</v>
          </cell>
        </row>
        <row r="777">
          <cell r="D777" t="str">
            <v>5-SM-A8179 -813</v>
          </cell>
        </row>
        <row r="778">
          <cell r="D778" t="str">
            <v>5-SN-PA401 -</v>
          </cell>
        </row>
        <row r="779">
          <cell r="D779" t="str">
            <v>5-SN-PA401 -</v>
          </cell>
        </row>
        <row r="780">
          <cell r="D780" t="str">
            <v>5-SN-PA401 -</v>
          </cell>
        </row>
        <row r="781">
          <cell r="D781" t="str">
            <v>5-SP-0900  -</v>
          </cell>
        </row>
        <row r="782">
          <cell r="D782" t="str">
            <v>5-SU-0275  -</v>
          </cell>
        </row>
        <row r="783">
          <cell r="D783" t="str">
            <v>5-SU-0275  -</v>
          </cell>
        </row>
        <row r="784">
          <cell r="D784" t="str">
            <v>5-SW-HR407 -10</v>
          </cell>
        </row>
        <row r="785">
          <cell r="D785" t="str">
            <v>5-SW-HR407 -10</v>
          </cell>
        </row>
        <row r="786">
          <cell r="D786" t="str">
            <v>5-SW-HR407 -10</v>
          </cell>
        </row>
        <row r="787">
          <cell r="D787" t="str">
            <v>5-SW-HR407 -10</v>
          </cell>
        </row>
        <row r="788">
          <cell r="D788" t="str">
            <v>5-SW-HR407 -10</v>
          </cell>
        </row>
        <row r="789">
          <cell r="D789" t="str">
            <v>5-SW-HR407 -10</v>
          </cell>
        </row>
        <row r="790">
          <cell r="D790" t="str">
            <v>5-SW-HR407 -10</v>
          </cell>
        </row>
        <row r="791">
          <cell r="D791" t="str">
            <v>5-SW-HR407 -10</v>
          </cell>
        </row>
        <row r="792">
          <cell r="D792" t="str">
            <v>5-SW-HR407 -10</v>
          </cell>
        </row>
        <row r="793">
          <cell r="D793" t="str">
            <v>5-TC-004   -</v>
          </cell>
        </row>
        <row r="794">
          <cell r="D794" t="str">
            <v>5-TC-005   -</v>
          </cell>
        </row>
        <row r="795">
          <cell r="D795" t="str">
            <v>5-TC-005   -</v>
          </cell>
        </row>
        <row r="796">
          <cell r="D796" t="str">
            <v>5-TC-005   -</v>
          </cell>
        </row>
        <row r="797">
          <cell r="D797" t="str">
            <v>5-TC-005   -</v>
          </cell>
        </row>
        <row r="798">
          <cell r="D798" t="str">
            <v>5-TC-007   -</v>
          </cell>
        </row>
        <row r="799">
          <cell r="D799" t="str">
            <v>5-TC-007   -</v>
          </cell>
        </row>
        <row r="800">
          <cell r="D800" t="str">
            <v>5-TC-007   -</v>
          </cell>
        </row>
        <row r="801">
          <cell r="D801" t="str">
            <v>5-TC-007   -</v>
          </cell>
        </row>
        <row r="802">
          <cell r="D802" t="str">
            <v>5-TC-007   -</v>
          </cell>
        </row>
        <row r="803">
          <cell r="D803" t="str">
            <v>5-TC-007   -</v>
          </cell>
        </row>
        <row r="804">
          <cell r="D804" t="str">
            <v>5-TC-007   -</v>
          </cell>
        </row>
        <row r="805">
          <cell r="D805" t="str">
            <v>5-TC-011   -</v>
          </cell>
        </row>
        <row r="806">
          <cell r="D806" t="str">
            <v>5-TC-034   -</v>
          </cell>
        </row>
        <row r="807">
          <cell r="D807" t="str">
            <v>5-TC-034   -</v>
          </cell>
        </row>
        <row r="808">
          <cell r="D808" t="str">
            <v>5-TC-037   -</v>
          </cell>
        </row>
        <row r="809">
          <cell r="D809" t="str">
            <v>5-TC-0979  -</v>
          </cell>
        </row>
        <row r="810">
          <cell r="D810" t="str">
            <v>5-TC-0979  -001</v>
          </cell>
        </row>
        <row r="811">
          <cell r="D811" t="str">
            <v>5-TC-0979  -001</v>
          </cell>
        </row>
        <row r="812">
          <cell r="D812" t="str">
            <v>5-TC-0979  -001</v>
          </cell>
        </row>
        <row r="813">
          <cell r="D813" t="str">
            <v>5-TC-0979  -002</v>
          </cell>
        </row>
        <row r="814">
          <cell r="D814" t="str">
            <v>5-TC-0979  -002</v>
          </cell>
        </row>
        <row r="815">
          <cell r="D815" t="str">
            <v>5-TC-0979  -002</v>
          </cell>
        </row>
        <row r="816">
          <cell r="D816" t="str">
            <v>5-TC-0979  -002</v>
          </cell>
        </row>
        <row r="817">
          <cell r="D817" t="str">
            <v>5-TY-02900 -</v>
          </cell>
        </row>
        <row r="818">
          <cell r="D818" t="str">
            <v>5-TY-02900 -</v>
          </cell>
        </row>
        <row r="819">
          <cell r="D819" t="str">
            <v>5-TY-02900 -</v>
          </cell>
        </row>
        <row r="820">
          <cell r="D820" t="str">
            <v>5-TY-02900 -</v>
          </cell>
        </row>
        <row r="821">
          <cell r="D821" t="str">
            <v>5-TY-02900 -</v>
          </cell>
        </row>
        <row r="822">
          <cell r="D822" t="str">
            <v>5-TY-02900 -</v>
          </cell>
        </row>
        <row r="823">
          <cell r="D823" t="str">
            <v>5-TY-02900 -</v>
          </cell>
        </row>
        <row r="824">
          <cell r="D824" t="str">
            <v>5-TY-02900 -</v>
          </cell>
        </row>
        <row r="825">
          <cell r="D825" t="str">
            <v>5-TY-02900 -</v>
          </cell>
        </row>
        <row r="826">
          <cell r="D826" t="str">
            <v>5-TY-02900 -</v>
          </cell>
        </row>
        <row r="827">
          <cell r="D827" t="str">
            <v>5-TY-03100 -</v>
          </cell>
        </row>
        <row r="828">
          <cell r="D828" t="str">
            <v>5-TY-03100 -</v>
          </cell>
        </row>
        <row r="829">
          <cell r="D829" t="str">
            <v>5-TY-03100 -</v>
          </cell>
        </row>
        <row r="830">
          <cell r="D830" t="str">
            <v>5-TY-03100 -</v>
          </cell>
        </row>
        <row r="831">
          <cell r="D831" t="str">
            <v>5-TY-03100 -</v>
          </cell>
        </row>
        <row r="832">
          <cell r="D832" t="str">
            <v>5-TY-03100 -</v>
          </cell>
        </row>
        <row r="833">
          <cell r="D833" t="str">
            <v>5-TY-03100 -</v>
          </cell>
        </row>
        <row r="834">
          <cell r="D834" t="str">
            <v>5-TY-20453 -</v>
          </cell>
        </row>
        <row r="835">
          <cell r="D835" t="str">
            <v>5-TY-20453 -</v>
          </cell>
        </row>
        <row r="836">
          <cell r="D836" t="str">
            <v>5-TY-20453 -</v>
          </cell>
        </row>
        <row r="837">
          <cell r="D837" t="str">
            <v>5-TY-20453 -</v>
          </cell>
        </row>
        <row r="838">
          <cell r="D838" t="str">
            <v>5-TY-E5581 -</v>
          </cell>
        </row>
        <row r="839">
          <cell r="D839" t="str">
            <v>5-TY-E5581 -</v>
          </cell>
        </row>
        <row r="840">
          <cell r="D840" t="str">
            <v>5-TY-E5581 -</v>
          </cell>
        </row>
        <row r="841">
          <cell r="D841" t="str">
            <v>5-TY-E5581 -</v>
          </cell>
        </row>
        <row r="842">
          <cell r="D842" t="str">
            <v>5-TY-E5581 -</v>
          </cell>
        </row>
        <row r="843">
          <cell r="D843" t="str">
            <v>5-TY-E5581 -</v>
          </cell>
        </row>
        <row r="844">
          <cell r="D844" t="str">
            <v>5-TY-E5581 -</v>
          </cell>
        </row>
        <row r="845">
          <cell r="D845" t="str">
            <v>5-TY-E5581 -</v>
          </cell>
        </row>
        <row r="846">
          <cell r="D846" t="str">
            <v>5-TY-E5581 -</v>
          </cell>
        </row>
        <row r="847">
          <cell r="D847" t="str">
            <v>5-TY-E5581 -</v>
          </cell>
        </row>
        <row r="848">
          <cell r="D848" t="str">
            <v>5-TY-E5581 -</v>
          </cell>
        </row>
        <row r="849">
          <cell r="D849" t="str">
            <v>5-TY-E5581 -</v>
          </cell>
        </row>
        <row r="850">
          <cell r="D850" t="str">
            <v>5-TY-E5581 -</v>
          </cell>
        </row>
        <row r="851">
          <cell r="D851" t="str">
            <v>5-TY-E5581 -</v>
          </cell>
        </row>
        <row r="852">
          <cell r="D852" t="str">
            <v>5-TY-E5581 -</v>
          </cell>
        </row>
        <row r="853">
          <cell r="D853" t="str">
            <v>5-TY-E5581 -</v>
          </cell>
        </row>
        <row r="854">
          <cell r="D854" t="str">
            <v>5-TY-E5581 -</v>
          </cell>
        </row>
        <row r="855">
          <cell r="D855" t="str">
            <v>5-TY-E5581 -</v>
          </cell>
        </row>
        <row r="856">
          <cell r="D856" t="str">
            <v>5-TY-E5581 -</v>
          </cell>
        </row>
        <row r="857">
          <cell r="D857" t="str">
            <v>5-TY-E5581 -</v>
          </cell>
        </row>
        <row r="858">
          <cell r="D858" t="str">
            <v>5-TY-E5581 -</v>
          </cell>
        </row>
        <row r="859">
          <cell r="D859" t="str">
            <v>5-TY-E5581 -</v>
          </cell>
        </row>
        <row r="860">
          <cell r="D860" t="str">
            <v>5-TY-E5581 -</v>
          </cell>
        </row>
        <row r="861">
          <cell r="D861" t="str">
            <v>5-TY-E5581 -</v>
          </cell>
        </row>
        <row r="862">
          <cell r="D862" t="str">
            <v>5-TY-E5581 -</v>
          </cell>
        </row>
        <row r="863">
          <cell r="D863" t="str">
            <v>5-TY-E5581 -</v>
          </cell>
        </row>
        <row r="864">
          <cell r="D864" t="str">
            <v>5-TY-E5581 -</v>
          </cell>
        </row>
        <row r="865">
          <cell r="D865" t="str">
            <v>5-TY-E5581 -</v>
          </cell>
        </row>
        <row r="866">
          <cell r="D866" t="str">
            <v>5-TY-E5581 -</v>
          </cell>
        </row>
        <row r="867">
          <cell r="D867" t="str">
            <v>5-TY-E5581 -</v>
          </cell>
        </row>
        <row r="868">
          <cell r="D868" t="str">
            <v>5-TY-E5581 -</v>
          </cell>
        </row>
        <row r="869">
          <cell r="D869" t="str">
            <v>5-TY-E5581 -</v>
          </cell>
        </row>
        <row r="870">
          <cell r="D870" t="str">
            <v>5-TY-E5581 -</v>
          </cell>
        </row>
        <row r="871">
          <cell r="D871" t="str">
            <v>5-TY-E5581 -</v>
          </cell>
        </row>
        <row r="872">
          <cell r="D872" t="str">
            <v>5-VA-3328  -</v>
          </cell>
        </row>
        <row r="873">
          <cell r="D873" t="str">
            <v>5-VA-3328  -</v>
          </cell>
        </row>
        <row r="874">
          <cell r="D874" t="str">
            <v>5-VA-3328  -</v>
          </cell>
        </row>
        <row r="875">
          <cell r="D875" t="str">
            <v>5-VA-3328  -</v>
          </cell>
        </row>
        <row r="876">
          <cell r="D876" t="str">
            <v>5-VA-3328  -</v>
          </cell>
        </row>
        <row r="877">
          <cell r="D877" t="str">
            <v>5-VA-510   -</v>
          </cell>
        </row>
        <row r="878">
          <cell r="D878" t="str">
            <v>5-VA-510   -</v>
          </cell>
        </row>
        <row r="879">
          <cell r="D879" t="str">
            <v>5-VA-510   -</v>
          </cell>
        </row>
        <row r="880">
          <cell r="D880" t="str">
            <v>5-VA-510   -</v>
          </cell>
        </row>
        <row r="881">
          <cell r="D881" t="str">
            <v>5-VA-510   -</v>
          </cell>
        </row>
        <row r="882">
          <cell r="D882" t="str">
            <v>5-VA-510   -</v>
          </cell>
        </row>
        <row r="883">
          <cell r="D883" t="str">
            <v>5-VA-510   -</v>
          </cell>
        </row>
        <row r="884">
          <cell r="D884" t="str">
            <v>5-VA-510   -</v>
          </cell>
        </row>
        <row r="885">
          <cell r="D885" t="str">
            <v>5-VA-510   -</v>
          </cell>
        </row>
        <row r="886">
          <cell r="D886" t="str">
            <v>5-VA-510   -</v>
          </cell>
        </row>
        <row r="887">
          <cell r="D887" t="str">
            <v>5-VA-510   -</v>
          </cell>
        </row>
        <row r="888">
          <cell r="D888" t="str">
            <v>5-VA-510   -</v>
          </cell>
        </row>
        <row r="889">
          <cell r="D889" t="str">
            <v>5-VA-510   -</v>
          </cell>
        </row>
        <row r="890">
          <cell r="D890" t="str">
            <v>5-VA-510   -</v>
          </cell>
        </row>
        <row r="891">
          <cell r="D891" t="str">
            <v>5-VA-510   -</v>
          </cell>
        </row>
        <row r="892">
          <cell r="D892" t="str">
            <v>5-VA-510   -</v>
          </cell>
        </row>
        <row r="893">
          <cell r="D893" t="str">
            <v>5-VA-520   -</v>
          </cell>
        </row>
        <row r="894">
          <cell r="D894" t="str">
            <v>5-VA-520   -</v>
          </cell>
        </row>
        <row r="895">
          <cell r="D895" t="str">
            <v>5-VA-520   -</v>
          </cell>
        </row>
        <row r="896">
          <cell r="D896" t="str">
            <v>5-VA-520   -</v>
          </cell>
        </row>
        <row r="897">
          <cell r="D897" t="str">
            <v>5-VA-520   -</v>
          </cell>
        </row>
        <row r="898">
          <cell r="D898" t="str">
            <v>5-VA-520   -</v>
          </cell>
        </row>
        <row r="899">
          <cell r="D899" t="str">
            <v>5-VA-520   -</v>
          </cell>
        </row>
        <row r="900">
          <cell r="D900" t="str">
            <v>5-VA-530   -</v>
          </cell>
        </row>
        <row r="901">
          <cell r="D901" t="str">
            <v>5-VA-530   -</v>
          </cell>
        </row>
        <row r="902">
          <cell r="D902" t="str">
            <v>5-VA-530   -</v>
          </cell>
        </row>
        <row r="903">
          <cell r="D903" t="str">
            <v>5-VA-530   -</v>
          </cell>
        </row>
        <row r="904">
          <cell r="D904" t="str">
            <v>5-VA-530   -</v>
          </cell>
        </row>
        <row r="905">
          <cell r="D905" t="str">
            <v>5-VA-530   -</v>
          </cell>
        </row>
        <row r="906">
          <cell r="D906" t="str">
            <v>5-VA-530   -</v>
          </cell>
        </row>
        <row r="907">
          <cell r="D907" t="str">
            <v>5-VA-540   -</v>
          </cell>
        </row>
        <row r="908">
          <cell r="D908" t="str">
            <v>5-VA-540   -</v>
          </cell>
        </row>
        <row r="909">
          <cell r="D909" t="str">
            <v>5-VA-540   -</v>
          </cell>
        </row>
        <row r="910">
          <cell r="D910" t="str">
            <v>5-VA-540   -</v>
          </cell>
        </row>
        <row r="911">
          <cell r="D911" t="str">
            <v>5-VA-540   -</v>
          </cell>
        </row>
        <row r="912">
          <cell r="D912" t="str">
            <v>SAMPLE</v>
          </cell>
        </row>
        <row r="913">
          <cell r="D913" t="str">
            <v>SAMPLE</v>
          </cell>
        </row>
        <row r="914">
          <cell r="D914" t="str">
            <v>SAMPLE</v>
          </cell>
        </row>
        <row r="915">
          <cell r="D915" t="str">
            <v>SAMPLE</v>
          </cell>
        </row>
        <row r="916">
          <cell r="D916" t="str">
            <v>SAMPLE</v>
          </cell>
        </row>
        <row r="917">
          <cell r="D917" t="str">
            <v>SAMPLE</v>
          </cell>
        </row>
        <row r="918">
          <cell r="D918" t="str">
            <v>SAMPLE</v>
          </cell>
        </row>
        <row r="919">
          <cell r="D919" t="str">
            <v>SAMPLE</v>
          </cell>
        </row>
        <row r="920">
          <cell r="D920" t="str">
            <v>SAMPLE</v>
          </cell>
        </row>
        <row r="921">
          <cell r="D921" t="str">
            <v>SAMPLE</v>
          </cell>
        </row>
        <row r="922">
          <cell r="D922" t="str">
            <v>SAMPLE</v>
          </cell>
        </row>
        <row r="923">
          <cell r="D923" t="str">
            <v>SAMPLE</v>
          </cell>
        </row>
        <row r="924">
          <cell r="D924" t="str">
            <v>SAMPLE</v>
          </cell>
        </row>
        <row r="925">
          <cell r="D925" t="str">
            <v>SAMPLE</v>
          </cell>
        </row>
        <row r="926">
          <cell r="D926" t="str">
            <v>SAMPLE</v>
          </cell>
        </row>
        <row r="927">
          <cell r="D927" t="str">
            <v>SAMPLE</v>
          </cell>
        </row>
        <row r="928">
          <cell r="D928" t="str">
            <v>SAMPLE</v>
          </cell>
        </row>
        <row r="929">
          <cell r="D929" t="str">
            <v>SAMPLE</v>
          </cell>
        </row>
        <row r="930">
          <cell r="D930" t="str">
            <v>SAMPLE</v>
          </cell>
        </row>
        <row r="931">
          <cell r="D931" t="str">
            <v>SAMPLE</v>
          </cell>
        </row>
        <row r="932">
          <cell r="D932" t="str">
            <v>SAMPLE</v>
          </cell>
        </row>
        <row r="933">
          <cell r="D933" t="str">
            <v>THAI GMB</v>
          </cell>
        </row>
        <row r="934">
          <cell r="D934" t="str">
            <v>THAI GMB</v>
          </cell>
        </row>
        <row r="935">
          <cell r="D935" t="str">
            <v>THAI GMB</v>
          </cell>
        </row>
        <row r="936">
          <cell r="D936" t="str">
            <v>THAI GMB</v>
          </cell>
        </row>
        <row r="937">
          <cell r="D937" t="str">
            <v>THAI GMB</v>
          </cell>
        </row>
        <row r="938">
          <cell r="D938" t="str">
            <v>THAI GMB</v>
          </cell>
        </row>
        <row r="939">
          <cell r="D939" t="str">
            <v>THAI GMB</v>
          </cell>
        </row>
        <row r="940">
          <cell r="D940" t="str">
            <v>THAI GMB</v>
          </cell>
        </row>
        <row r="941">
          <cell r="D941" t="str">
            <v>THAI GMB</v>
          </cell>
        </row>
        <row r="942">
          <cell r="D942" t="str">
            <v>THAI GMB</v>
          </cell>
        </row>
        <row r="943">
          <cell r="D943" t="str">
            <v>THAI GMB</v>
          </cell>
        </row>
        <row r="944">
          <cell r="D944" t="str">
            <v>ยกเลิก</v>
          </cell>
        </row>
        <row r="945">
          <cell r="D945" t="str">
            <v>ยกเลิก</v>
          </cell>
        </row>
        <row r="946">
          <cell r="D946" t="str">
            <v>ยกเลิก</v>
          </cell>
        </row>
        <row r="947">
          <cell r="D947" t="str">
            <v>ยกเลิก</v>
          </cell>
        </row>
        <row r="948">
          <cell r="D948" t="str">
            <v>ยกเลิก</v>
          </cell>
        </row>
        <row r="949">
          <cell r="D949" t="str">
            <v>ยกเลิก</v>
          </cell>
        </row>
        <row r="950">
          <cell r="D950" t="str">
            <v>ยกเลิก</v>
          </cell>
        </row>
        <row r="951">
          <cell r="D951" t="str">
            <v>ยกเลิก</v>
          </cell>
        </row>
        <row r="952">
          <cell r="D952" t="str">
            <v>ยกเลิก</v>
          </cell>
        </row>
        <row r="953">
          <cell r="D953" t="str">
            <v>ยกเลิก</v>
          </cell>
        </row>
        <row r="954">
          <cell r="D954" t="str">
            <v>ยกเลิก</v>
          </cell>
        </row>
        <row r="955">
          <cell r="D955" t="str">
            <v>ยกเลิก</v>
          </cell>
        </row>
        <row r="956">
          <cell r="D956" t="str">
            <v>ยกเลิก</v>
          </cell>
        </row>
        <row r="957">
          <cell r="D957" t="str">
            <v>ยกเลิก</v>
          </cell>
        </row>
        <row r="958">
          <cell r="D958" t="str">
            <v>ยกเลิก</v>
          </cell>
        </row>
        <row r="959">
          <cell r="D959" t="str">
            <v>ยกเลิก</v>
          </cell>
        </row>
        <row r="960">
          <cell r="D960" t="str">
            <v>ยกเลิก</v>
          </cell>
        </row>
        <row r="961">
          <cell r="D961" t="str">
            <v>ยกเลิก</v>
          </cell>
        </row>
        <row r="962">
          <cell r="D962" t="str">
            <v>ยกเลิก</v>
          </cell>
        </row>
        <row r="963">
          <cell r="D963" t="str">
            <v>ยกเลิก</v>
          </cell>
        </row>
        <row r="964">
          <cell r="D964" t="str">
            <v>ยกเลิก</v>
          </cell>
        </row>
        <row r="965">
          <cell r="D965" t="str">
            <v>ยกเลิก</v>
          </cell>
        </row>
        <row r="966">
          <cell r="D966" t="str">
            <v>ยกเลิก</v>
          </cell>
        </row>
        <row r="967">
          <cell r="D967" t="str">
            <v>ยกเลิก</v>
          </cell>
        </row>
        <row r="968">
          <cell r="D968" t="str">
            <v>ยกเลิก</v>
          </cell>
        </row>
        <row r="969">
          <cell r="D969" t="str">
            <v>ยกเลิก</v>
          </cell>
        </row>
        <row r="970">
          <cell r="D970" t="str">
            <v>ยกเลิก</v>
          </cell>
        </row>
        <row r="971">
          <cell r="D971" t="str">
            <v>ยกเลิก</v>
          </cell>
        </row>
        <row r="972">
          <cell r="D972" t="str">
            <v>ยกเลิก</v>
          </cell>
        </row>
        <row r="973">
          <cell r="D973" t="str">
            <v>ยกเลิก</v>
          </cell>
        </row>
        <row r="974">
          <cell r="D974" t="str">
            <v>ยกเลิก</v>
          </cell>
        </row>
        <row r="975">
          <cell r="D975" t="str">
            <v>ยกเลิก</v>
          </cell>
        </row>
        <row r="976">
          <cell r="D976" t="str">
            <v>ยกเลิก</v>
          </cell>
        </row>
        <row r="977">
          <cell r="D977" t="str">
            <v>ยกเลิก</v>
          </cell>
        </row>
        <row r="978">
          <cell r="D978" t="str">
            <v>ยกเลิก</v>
          </cell>
        </row>
        <row r="979">
          <cell r="D979" t="str">
            <v>ยกเลิก</v>
          </cell>
        </row>
        <row r="980">
          <cell r="D980" t="str">
            <v>ยกเลิก</v>
          </cell>
        </row>
        <row r="981">
          <cell r="D981" t="str">
            <v>ยกเลิก</v>
          </cell>
        </row>
        <row r="982">
          <cell r="D982" t="str">
            <v>ยกเลิก</v>
          </cell>
        </row>
        <row r="983">
          <cell r="D983" t="str">
            <v>ยกเลิก</v>
          </cell>
        </row>
        <row r="984">
          <cell r="D984" t="str">
            <v>ยกเลิก</v>
          </cell>
        </row>
        <row r="985">
          <cell r="D985" t="str">
            <v>ยกเลิก</v>
          </cell>
        </row>
        <row r="986">
          <cell r="D986" t="str">
            <v>ยกเลิก</v>
          </cell>
        </row>
        <row r="987">
          <cell r="D987" t="str">
            <v>ยกเลิก</v>
          </cell>
        </row>
        <row r="988">
          <cell r="D988" t="str">
            <v>ยกเลิก</v>
          </cell>
        </row>
        <row r="989">
          <cell r="D989" t="str">
            <v>ยกเลิก</v>
          </cell>
        </row>
        <row r="990">
          <cell r="D990" t="str">
            <v>ยกเลิก</v>
          </cell>
        </row>
        <row r="991">
          <cell r="D991" t="str">
            <v>ยกเลิก</v>
          </cell>
        </row>
        <row r="992">
          <cell r="D992" t="str">
            <v>ยกเลิก</v>
          </cell>
        </row>
        <row r="993">
          <cell r="D993" t="str">
            <v>ยกเลิก</v>
          </cell>
        </row>
        <row r="994">
          <cell r="D994" t="str">
            <v>ยกเลิก</v>
          </cell>
        </row>
        <row r="995">
          <cell r="D995" t="str">
            <v>ยกเลิก</v>
          </cell>
        </row>
        <row r="996">
          <cell r="D996" t="str">
            <v>ยกเลิก</v>
          </cell>
        </row>
        <row r="997">
          <cell r="D997" t="str">
            <v>ยกเลิก</v>
          </cell>
        </row>
        <row r="998">
          <cell r="D998" t="str">
            <v>ยกเลิก</v>
          </cell>
        </row>
        <row r="999">
          <cell r="D999" t="str">
            <v>ยกเลิก</v>
          </cell>
        </row>
        <row r="1000">
          <cell r="D1000" t="str">
            <v>ยกเลิก</v>
          </cell>
        </row>
        <row r="1001">
          <cell r="D1001" t="str">
            <v>ยกเลิก</v>
          </cell>
        </row>
        <row r="1002">
          <cell r="D1002" t="str">
            <v>ยกเลิก</v>
          </cell>
        </row>
        <row r="1003">
          <cell r="D1003" t="str">
            <v>ยกเลิก</v>
          </cell>
        </row>
        <row r="1004">
          <cell r="D1004" t="str">
            <v>ยกเลิก</v>
          </cell>
        </row>
        <row r="1005">
          <cell r="D1005" t="str">
            <v>ยกเลิก</v>
          </cell>
        </row>
        <row r="1006">
          <cell r="D1006" t="str">
            <v>ยกเลิก</v>
          </cell>
        </row>
        <row r="1007">
          <cell r="D1007" t="str">
            <v>ยกเลิก</v>
          </cell>
        </row>
        <row r="1008">
          <cell r="D1008" t="str">
            <v>ยกเลิก</v>
          </cell>
        </row>
        <row r="1009">
          <cell r="D1009" t="str">
            <v>ยกเลิก</v>
          </cell>
        </row>
        <row r="1010">
          <cell r="D1010" t="str">
            <v>ยกเลิก</v>
          </cell>
        </row>
        <row r="1011">
          <cell r="D1011" t="str">
            <v>ยกเลิก</v>
          </cell>
        </row>
        <row r="1012">
          <cell r="D1012" t="str">
            <v>ยกเลิก</v>
          </cell>
        </row>
        <row r="1013">
          <cell r="D1013" t="str">
            <v>ยกเลิก</v>
          </cell>
        </row>
        <row r="1014">
          <cell r="D1014" t="str">
            <v>ยกเลิก</v>
          </cell>
        </row>
        <row r="1015">
          <cell r="D1015" t="str">
            <v>ยกเลิก</v>
          </cell>
        </row>
        <row r="1016">
          <cell r="D1016" t="str">
            <v>ยกเลิก</v>
          </cell>
        </row>
        <row r="1017">
          <cell r="D1017" t="str">
            <v>ยกเลิก</v>
          </cell>
        </row>
        <row r="1018">
          <cell r="D1018" t="str">
            <v>ยกเลิก</v>
          </cell>
        </row>
        <row r="1019">
          <cell r="D1019" t="str">
            <v>ยกเลิก</v>
          </cell>
        </row>
        <row r="1020">
          <cell r="D1020" t="str">
            <v>ยกเลิก</v>
          </cell>
        </row>
        <row r="1021">
          <cell r="D1021" t="str">
            <v>ยกเลิก</v>
          </cell>
        </row>
        <row r="1022">
          <cell r="D1022" t="str">
            <v>ยกเลิก</v>
          </cell>
        </row>
        <row r="1023">
          <cell r="D1023" t="str">
            <v>ยกเลิก</v>
          </cell>
        </row>
        <row r="1024">
          <cell r="D1024" t="str">
            <v>ยกเลิก</v>
          </cell>
        </row>
        <row r="1025">
          <cell r="D1025" t="str">
            <v>ยกเลิก</v>
          </cell>
        </row>
      </sheetData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Rates"/>
      <sheetName val="SAP"/>
      <sheetName val="Sale0402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LC _ TR Listing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Weights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B_Sheet"/>
      <sheetName val="Notes"/>
      <sheetName val="TBal"/>
      <sheetName val="ตั๋วเงินรับ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  <sheetName val="Customize Your Invoice"/>
      <sheetName val="AGING LOCAL"/>
      <sheetName val="A"/>
      <sheetName val="DATA"/>
      <sheetName val="ชื่อลูก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TB"/>
      <sheetName val="AM_COST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Master"/>
      <sheetName val="BS(old format)"/>
      <sheetName val="P&amp;L"/>
      <sheetName val="detail-T 05"/>
      <sheetName val="Machine2,3'04"/>
      <sheetName val="Sheet8"/>
      <sheetName val="ลูกค้าถ่านหิน"/>
      <sheetName val="ชื่อหุ้น"/>
      <sheetName val="B&amp;S 1999"/>
      <sheetName val="Sheet4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B_Sheet"/>
      <sheetName val="Notes"/>
      <sheetName val="TBal"/>
      <sheetName val="BAL42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name"/>
      <sheetName val="Job List1"/>
      <sheetName val="計画値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test 2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Gain Loss Calculation"/>
      <sheetName val="U4-Recruitment"/>
      <sheetName val="FF-2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รหัสทรัพย์สิน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ยู่"/>
      <sheetName val="ลาออก"/>
      <sheetName val="emp2008_01"/>
      <sheetName val="08-03"/>
      <sheetName val="bank2008_02"/>
      <sheetName val="เงินสด2008_02"/>
      <sheetName val="สปสl1-3"/>
      <sheetName val="กองทุน1-3"/>
      <sheetName val="tax20081-3"/>
      <sheetName val="M08-03"/>
      <sheetName val="E08-03"/>
      <sheetName val="C08-03"/>
      <sheetName val="M08-03_2"/>
      <sheetName val="E08-03_2"/>
      <sheetName val="C08-03_2"/>
      <sheetName val="M08_03_02"/>
      <sheetName val="E08_03_02"/>
      <sheetName val="N08_03_02"/>
      <sheetName val="total_03"/>
      <sheetName val="total_03_2"/>
      <sheetName val="Sheet2"/>
      <sheetName val="Grade"/>
      <sheetName val="total_07"/>
      <sheetName val="08-07"/>
      <sheetName val="08-09"/>
      <sheetName val="total_12"/>
      <sheetName val="08-12"/>
      <sheetName val="รวมส่งbank08_12"/>
      <sheetName val="total_2009-01"/>
      <sheetName val="2009-01"/>
      <sheetName val="total_2009-02_com"/>
      <sheetName val="total_2009-02out"/>
      <sheetName val="2009-02out"/>
      <sheetName val="Sheet8"/>
      <sheetName val="Sheet7"/>
      <sheetName val="Sheet1"/>
      <sheetName val="Sheet3"/>
      <sheetName val="total_2009-02"/>
      <sheetName val="2009-02"/>
      <sheetName val="total_2009-03"/>
      <sheetName val="2009-03"/>
      <sheetName val="total_2009-04"/>
      <sheetName val="2009-04"/>
      <sheetName val="total_2009-05"/>
      <sheetName val="2009-05"/>
      <sheetName val="total_2009-06"/>
      <sheetName val="2009-06"/>
      <sheetName val="total_2009-07"/>
      <sheetName val="2009-07"/>
      <sheetName val="total_2009-08"/>
      <sheetName val="2009-08"/>
      <sheetName val="total_2009-09"/>
      <sheetName val="2009-09"/>
      <sheetName val="total_2009-10"/>
      <sheetName val="2009-10"/>
      <sheetName val="การจัด IOD"/>
      <sheetName val="total_2009-11"/>
      <sheetName val="2009-11"/>
      <sheetName val="total_2009-12"/>
      <sheetName val="2009-12"/>
      <sheetName val="basic_2"/>
      <sheetName val="Sheet5"/>
      <sheetName val="Sheet6"/>
      <sheetName val="Sheet6_(2)"/>
      <sheetName val="Sheet4"/>
      <sheetName val="manager2008_02"/>
      <sheetName val="emp2008_02"/>
      <sheetName val="noscan2008-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NYB (18W)"/>
      <sheetName val="Data NYB (6W)"/>
      <sheetName val="Load+Drop 6 W"/>
      <sheetName val="Data NYB (4W) "/>
      <sheetName val="Load+Drop 4 W"/>
      <sheetName val="Data Tops NYB (6w-4W) Jan 11"/>
      <sheetName val="งบกำไรขาดทุน"/>
      <sheetName val="งบดุล"/>
      <sheetName val="BPI-LOP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_ค้างรับเช่าเครื่องล้างจา (2)"/>
      <sheetName val="11_ค้างรับเช่าเครื่องป้อน (2)"/>
      <sheetName val="12_ค้างรับบริการ (2)"/>
      <sheetName val="13_ค้างรับบริการติดตั้ง (2)"/>
      <sheetName val="กระทบ I-2"/>
      <sheetName val="ปี52(ส่วนที่ขาย)"/>
      <sheetName val="Aging AR"/>
      <sheetName val="Movement ลูกหนี้เช่า"/>
      <sheetName val="Movementลูกหนี้"/>
      <sheetName val="AR Rent Sub"/>
      <sheetName val="AR Sub"/>
      <sheetName val="Aging-AR"/>
      <sheetName val="Aging AR เกี่ยวข้อง"/>
      <sheetName val="Aging AR use"/>
      <sheetName val="Aging AR ลูกค้า"/>
      <sheetName val="10_ค้างรับเช่าเครื่องล้างจาน"/>
      <sheetName val="11_ค้างรับเช่าเครื่องป้อน"/>
      <sheetName val="12_ค้างรับบริการ"/>
      <sheetName val="13_ค้างรับบริการติดตั้ง"/>
      <sheetName val="AR9.52"/>
      <sheetName val="AR9.52New"/>
      <sheetName val="Sub RV"/>
      <sheetName val="วิเคราะห C"/>
      <sheetName val="วิเคราะห C-related"/>
      <sheetName val="TO_C"/>
      <sheetName val="สรุป AR เช่า"/>
      <sheetName val="Aging AR - 1"/>
      <sheetName val="สรุป AR-เก็บรายการระหว่างกั (2)"/>
      <sheetName val="Cut offVขาย(กทม.)"/>
      <sheetName val="Cut offVขาย(พัทยา)"/>
      <sheetName val="Cut off SRขาย (รับคืน)"/>
      <sheetName val="Movement R "/>
      <sheetName val="R1-3"/>
      <sheetName val="R1-4"/>
      <sheetName val="R-1-5"/>
      <sheetName val="GM-ขาย"/>
      <sheetName val="GM-บริการ"/>
      <sheetName val="GM-เช่า"/>
      <sheetName val="วิเคราะห R"/>
      <sheetName val="GL ขายน้ำยา"/>
      <sheetName val="GL ขายเครื่อง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FF_2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Sale0309"/>
      <sheetName val="Sale 0407"/>
      <sheetName val="Data เวลา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11922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FF_4"/>
      <sheetName val="Weights"/>
      <sheetName val="AA-1"/>
      <sheetName val="QR_4.1"/>
      <sheetName val="_2__xls__2__xls_COV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_Bal Int Acp"/>
      <sheetName val="test 2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Reconcile 1-3-53 (3"/>
      <sheetName val="AFA"/>
      <sheetName val="SSW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E-2 Capital AFE - Carryover"/>
      <sheetName val="Model-Monthly"/>
      <sheetName val="Sale 05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TO - SP"/>
      <sheetName val="Raw Material"/>
      <sheetName val="BPI-LOP"/>
      <sheetName val="TrialBalance Q3-2002"/>
      <sheetName val="AC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 refreshError="1"/>
      <sheetData sheetId="69" refreshError="1"/>
      <sheetData sheetId="70" refreshError="1"/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 refreshError="1"/>
      <sheetData sheetId="85" refreshError="1"/>
      <sheetData sheetId="86" refreshError="1"/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>
        <row r="44">
          <cell r="L44">
            <v>181491.03000000003</v>
          </cell>
        </row>
      </sheetData>
      <sheetData sheetId="94" refreshError="1"/>
      <sheetData sheetId="95" refreshError="1"/>
      <sheetData sheetId="96">
        <row r="44">
          <cell r="L44">
            <v>181491.03000000003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DEP12"/>
      <sheetName val="FF_2 _1_"/>
      <sheetName val="B"/>
      <sheetName val="FSA"/>
      <sheetName val="Deferred Charge"/>
      <sheetName val="E"/>
      <sheetName val="B- 1"/>
      <sheetName val="61 HR"/>
      <sheetName val="65 FINANCE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計画値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y"/>
      <sheetName val="Manpower list 04"/>
      <sheetName val="Manpower list (Jan 05)"/>
      <sheetName val="sum staff"/>
      <sheetName val="LP staff"/>
      <sheetName val="LP"/>
      <sheetName val="Assumption"/>
      <sheetName val="Land Sheet"/>
      <sheetName val="P&amp;L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M_Maincomp"/>
      <sheetName val="AFA"/>
      <sheetName val="COMMOND LINE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GL CB"/>
      <sheetName val="GL M"/>
      <sheetName val="Val_Ind"/>
      <sheetName val="Salary"/>
      <sheetName val="Assumption"/>
      <sheetName val="Land Sheet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  <sheetName val="Val_Ind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H-110"/>
      <sheetName val="H-120"/>
      <sheetName val="H-100"/>
      <sheetName val="J-100"/>
      <sheetName val="J-110"/>
      <sheetName val="HH"/>
      <sheetName val="เงินกู้ธนชาติ"/>
      <sheetName val="เงินกู้ MGC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U4-Recruitment"/>
      <sheetName val="Ref"/>
      <sheetName val="CF"/>
      <sheetName val="Lead"/>
      <sheetName val="AM_COST"/>
      <sheetName val="Furn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  <sheetName val="BPI-LOP"/>
      <sheetName val="CODE,NAME"/>
      <sheetName val="H-110"/>
      <sheetName val="H-120"/>
    </sheetNames>
    <sheetDataSet>
      <sheetData sheetId="0"/>
      <sheetData sheetId="1"/>
      <sheetData sheetId="2"/>
      <sheetData sheetId="3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ตั๋วเงินรับ"/>
      <sheetName val="J3_-_Nong_Pra_Lai2"/>
      <sheetName val="J4_-_Cha_Cheng_Sao2"/>
      <sheetName val="J3_-_Nong_Pra_Lai3"/>
      <sheetName val="J4_-_Cha_Cheng_Sao3"/>
      <sheetName val="JOB"/>
      <sheetName val="BPI-LOP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ＴＤＫ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Corp. sheet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 IB-PL-YTD"/>
      <sheetName val="com"/>
      <sheetName val="CF Worksheet "/>
      <sheetName val="Lookups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Accure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H-100"/>
      <sheetName val="J-100"/>
      <sheetName val="J-110"/>
      <sheetName val="BUILD95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Region Staff"/>
      <sheetName val="Use"/>
      <sheetName val="Qty Produce(Case)"/>
      <sheetName val="PRICE(Link)"/>
      <sheetName val="Values"/>
      <sheetName val="Storage locations"/>
      <sheetName val="시산표"/>
      <sheetName val="OP Sum"/>
      <sheetName val="Cn"/>
      <sheetName val="Data2006"/>
      <sheetName val="Data2005"/>
      <sheetName val="Follow up daily"/>
      <sheetName val="PRICE TOOL"/>
      <sheetName val="KT (3)"/>
      <sheetName val="มือถือ57กรอกข้อมูล"/>
      <sheetName val=" Code -สิทธิรักษาพยาบาล1-9-53"/>
      <sheetName val="Salary  StructureBK. 20-12- (2)"/>
      <sheetName val="Permanent"/>
      <sheetName val="Manpower"/>
      <sheetName val="ZQ_F0911_002BSCR"/>
      <sheetName val="グラフデータ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/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/>
      <sheetData sheetId="404"/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>
        <row r="10">
          <cell r="L10">
            <v>0</v>
          </cell>
        </row>
      </sheetData>
      <sheetData sheetId="409">
        <row r="10">
          <cell r="L10">
            <v>0</v>
          </cell>
        </row>
      </sheetData>
      <sheetData sheetId="410">
        <row r="10">
          <cell r="L10">
            <v>0</v>
          </cell>
        </row>
      </sheetData>
      <sheetData sheetId="411">
        <row r="10">
          <cell r="L10">
            <v>0</v>
          </cell>
        </row>
      </sheetData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>
        <row r="10">
          <cell r="L10">
            <v>0</v>
          </cell>
        </row>
      </sheetData>
      <sheetData sheetId="416"/>
      <sheetData sheetId="417"/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10">
          <cell r="L10">
            <v>1200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FF-4"/>
      <sheetName val="Linkage Quote"/>
      <sheetName val="Job List1"/>
      <sheetName val="FF-1"/>
      <sheetName val="Rates"/>
      <sheetName val="PS-1995"/>
      <sheetName val="Sale0406"/>
      <sheetName val="Loan Calculator"/>
      <sheetName val="currency"/>
      <sheetName val="ผ้าสำเร็จ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_Master"/>
      <sheetName val="B Mgr"/>
      <sheetName val="B Emp"/>
      <sheetName val="B Noap"/>
      <sheetName val="Mgr"/>
      <sheetName val="Emp"/>
      <sheetName val="Emp_NoAp"/>
      <sheetName val="ประเมิน 0704"/>
      <sheetName val="ประเมิน 0609"/>
      <sheetName val="Report"/>
      <sheetName val="เงื่อนไข_Old"/>
      <sheetName val="Temp"/>
      <sheetName val="Slip"/>
      <sheetName val="Temp2"/>
      <sheetName val="ลาออก"/>
      <sheetName val="พักร้อน"/>
      <sheetName val="ลา ผจก"/>
      <sheetName val="ลา พนง"/>
      <sheetName val="Grade"/>
      <sheetName val="ผจก.25-04-50"/>
      <sheetName val="user27-04-5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-2</v>
          </cell>
          <cell r="J2" t="str">
            <v>L01/1</v>
          </cell>
          <cell r="K2">
            <v>0</v>
          </cell>
          <cell r="L2" t="str">
            <v>น้ำเงิน</v>
          </cell>
          <cell r="M2" t="str">
            <v>OPERAT0R</v>
          </cell>
          <cell r="N2" t="str">
            <v>JR. STAFF 1</v>
          </cell>
          <cell r="O2" t="str">
            <v>JR.TECHNICIAN 1</v>
          </cell>
          <cell r="P2">
            <v>1</v>
          </cell>
        </row>
        <row r="3">
          <cell r="I3">
            <v>-1</v>
          </cell>
          <cell r="J3" t="str">
            <v>L01/2</v>
          </cell>
          <cell r="K3">
            <v>0</v>
          </cell>
          <cell r="L3" t="str">
            <v>น้ำเงิน</v>
          </cell>
          <cell r="M3" t="str">
            <v>OPERAT0R</v>
          </cell>
          <cell r="N3" t="str">
            <v>JR. STAFF 1</v>
          </cell>
          <cell r="O3" t="str">
            <v>JR.TECHNICIAN 1</v>
          </cell>
          <cell r="P3">
            <v>2</v>
          </cell>
        </row>
        <row r="4">
          <cell r="I4">
            <v>0</v>
          </cell>
          <cell r="J4" t="str">
            <v>L01/3</v>
          </cell>
          <cell r="K4">
            <v>0</v>
          </cell>
          <cell r="L4" t="str">
            <v>น้ำเงิน</v>
          </cell>
          <cell r="M4" t="str">
            <v>OPERAT0R</v>
          </cell>
          <cell r="N4" t="str">
            <v>JR. STAFF 1</v>
          </cell>
          <cell r="O4" t="str">
            <v>JR.TECHNICIAN 1</v>
          </cell>
          <cell r="P4">
            <v>3</v>
          </cell>
        </row>
        <row r="5">
          <cell r="I5">
            <v>1</v>
          </cell>
          <cell r="J5" t="str">
            <v>L02/1</v>
          </cell>
          <cell r="K5">
            <v>24</v>
          </cell>
          <cell r="L5" t="str">
            <v>น้ำเงิน</v>
          </cell>
          <cell r="M5" t="str">
            <v>OPERAT0R</v>
          </cell>
          <cell r="N5" t="str">
            <v>JR. STAFF 2</v>
          </cell>
          <cell r="O5" t="str">
            <v>JR.TECHNICIAN 2</v>
          </cell>
          <cell r="P5">
            <v>4</v>
          </cell>
        </row>
        <row r="6">
          <cell r="I6">
            <v>2</v>
          </cell>
          <cell r="J6" t="str">
            <v>L02/2</v>
          </cell>
          <cell r="K6">
            <v>48</v>
          </cell>
          <cell r="L6" t="str">
            <v>น้ำเงิน</v>
          </cell>
          <cell r="M6" t="str">
            <v>OPERAT0R</v>
          </cell>
          <cell r="N6" t="str">
            <v>JR. STAFF 2</v>
          </cell>
          <cell r="O6" t="str">
            <v>JR.TECHNICIAN 2</v>
          </cell>
          <cell r="P6">
            <v>5</v>
          </cell>
        </row>
        <row r="7">
          <cell r="I7">
            <v>3</v>
          </cell>
          <cell r="J7" t="str">
            <v>L02/3</v>
          </cell>
          <cell r="K7">
            <v>72</v>
          </cell>
          <cell r="L7" t="str">
            <v>น้ำเงิน</v>
          </cell>
          <cell r="M7" t="str">
            <v>OPERAT0R</v>
          </cell>
          <cell r="N7" t="str">
            <v>JR. STAFF 2</v>
          </cell>
          <cell r="O7" t="str">
            <v>JR.TECHNICIAN 2</v>
          </cell>
          <cell r="P7">
            <v>6</v>
          </cell>
        </row>
        <row r="8">
          <cell r="I8">
            <v>4</v>
          </cell>
          <cell r="J8" t="str">
            <v>L03/1</v>
          </cell>
          <cell r="K8">
            <v>96</v>
          </cell>
          <cell r="L8" t="str">
            <v>เขียว</v>
          </cell>
          <cell r="M8" t="str">
            <v>SR. OPERAT0R</v>
          </cell>
          <cell r="N8" t="str">
            <v>JR. STAFF 3</v>
          </cell>
          <cell r="O8" t="str">
            <v>JR.TECHNICIAN 3</v>
          </cell>
          <cell r="P8">
            <v>7</v>
          </cell>
        </row>
        <row r="9">
          <cell r="I9">
            <v>5</v>
          </cell>
          <cell r="J9" t="str">
            <v>L03/2</v>
          </cell>
          <cell r="K9">
            <v>120</v>
          </cell>
          <cell r="L9" t="str">
            <v>เขียว</v>
          </cell>
          <cell r="M9" t="str">
            <v>SR. OPERAT0R</v>
          </cell>
          <cell r="N9" t="str">
            <v>JR. STAFF 3</v>
          </cell>
          <cell r="O9" t="str">
            <v>JR.TECHNICIAN 3</v>
          </cell>
          <cell r="P9">
            <v>8</v>
          </cell>
        </row>
        <row r="10">
          <cell r="I10">
            <v>6</v>
          </cell>
          <cell r="J10" t="str">
            <v>L03/3</v>
          </cell>
          <cell r="K10">
            <v>144</v>
          </cell>
          <cell r="L10" t="str">
            <v>เขียว</v>
          </cell>
          <cell r="M10" t="str">
            <v>SR. OPERAT0R</v>
          </cell>
          <cell r="N10" t="str">
            <v>JR. STAFF 3</v>
          </cell>
          <cell r="O10" t="str">
            <v>JR.TECHNICIAN 3</v>
          </cell>
          <cell r="P10">
            <v>9</v>
          </cell>
        </row>
        <row r="11">
          <cell r="I11">
            <v>7</v>
          </cell>
          <cell r="J11" t="str">
            <v>L04/1</v>
          </cell>
          <cell r="K11">
            <v>168</v>
          </cell>
          <cell r="L11" t="str">
            <v>ฟ้า</v>
          </cell>
          <cell r="M11" t="str">
            <v>ASST. SUB-LEADER</v>
          </cell>
          <cell r="N11" t="str">
            <v>STAFF 4</v>
          </cell>
          <cell r="O11" t="str">
            <v>TECHNICIAN 4</v>
          </cell>
          <cell r="P11">
            <v>10</v>
          </cell>
        </row>
        <row r="12">
          <cell r="I12">
            <v>8</v>
          </cell>
          <cell r="J12" t="str">
            <v>L04/2</v>
          </cell>
          <cell r="K12">
            <v>192</v>
          </cell>
          <cell r="L12" t="str">
            <v>ฟ้า</v>
          </cell>
          <cell r="M12" t="str">
            <v>ASST. SUB-LEADER</v>
          </cell>
          <cell r="N12" t="str">
            <v>STAFF 4</v>
          </cell>
          <cell r="O12" t="str">
            <v>TECHNICIAN 4</v>
          </cell>
          <cell r="P12">
            <v>11</v>
          </cell>
        </row>
        <row r="13">
          <cell r="I13">
            <v>9</v>
          </cell>
          <cell r="J13" t="str">
            <v>L04/3</v>
          </cell>
          <cell r="K13">
            <v>216</v>
          </cell>
          <cell r="L13" t="str">
            <v>ฟ้า</v>
          </cell>
          <cell r="M13" t="str">
            <v>ASST. SUB-LEADER</v>
          </cell>
          <cell r="N13" t="str">
            <v>STAFF 4</v>
          </cell>
          <cell r="O13" t="str">
            <v>TECHNICIAN 4</v>
          </cell>
          <cell r="P13">
            <v>12</v>
          </cell>
        </row>
        <row r="14">
          <cell r="I14">
            <v>10</v>
          </cell>
          <cell r="J14" t="str">
            <v>L04/3</v>
          </cell>
          <cell r="K14">
            <v>216</v>
          </cell>
          <cell r="L14" t="str">
            <v>ฟ้า</v>
          </cell>
          <cell r="M14" t="str">
            <v>ASST. SUB-LEADER</v>
          </cell>
          <cell r="N14" t="str">
            <v>STAFF 4</v>
          </cell>
          <cell r="O14" t="str">
            <v>TECHNICIAN 4</v>
          </cell>
          <cell r="P14">
            <v>13</v>
          </cell>
        </row>
        <row r="15">
          <cell r="I15">
            <v>11</v>
          </cell>
          <cell r="J15" t="str">
            <v>L05/1</v>
          </cell>
          <cell r="K15">
            <v>264</v>
          </cell>
          <cell r="L15" t="str">
            <v>เทา</v>
          </cell>
          <cell r="M15" t="str">
            <v>SUB-LEADER</v>
          </cell>
          <cell r="N15" t="str">
            <v>STAFF 5</v>
          </cell>
          <cell r="O15" t="str">
            <v>TECHNICIAN 5</v>
          </cell>
          <cell r="P15">
            <v>14</v>
          </cell>
        </row>
        <row r="16">
          <cell r="I16">
            <v>12</v>
          </cell>
          <cell r="J16" t="str">
            <v>L05/1</v>
          </cell>
          <cell r="K16">
            <v>264</v>
          </cell>
          <cell r="L16" t="str">
            <v>เทา</v>
          </cell>
          <cell r="M16" t="str">
            <v>SUB-LEADER</v>
          </cell>
          <cell r="N16" t="str">
            <v>STAFF 5</v>
          </cell>
          <cell r="O16" t="str">
            <v>TECHNICIAN 5</v>
          </cell>
          <cell r="P16">
            <v>15</v>
          </cell>
        </row>
        <row r="17">
          <cell r="I17">
            <v>13</v>
          </cell>
          <cell r="J17" t="str">
            <v>L05/2</v>
          </cell>
          <cell r="K17">
            <v>312</v>
          </cell>
          <cell r="L17" t="str">
            <v>เทา</v>
          </cell>
          <cell r="M17" t="str">
            <v>SUB-LEADER</v>
          </cell>
          <cell r="N17" t="str">
            <v>STAFF 5</v>
          </cell>
          <cell r="O17" t="str">
            <v>TECHNICIAN 5</v>
          </cell>
          <cell r="P17">
            <v>16</v>
          </cell>
        </row>
        <row r="18">
          <cell r="I18">
            <v>14</v>
          </cell>
          <cell r="J18" t="str">
            <v>L05/2</v>
          </cell>
          <cell r="K18">
            <v>312</v>
          </cell>
          <cell r="L18" t="str">
            <v>เทา</v>
          </cell>
          <cell r="M18" t="str">
            <v>SUB-LEADER</v>
          </cell>
          <cell r="N18" t="str">
            <v>STAFF 5</v>
          </cell>
          <cell r="O18" t="str">
            <v>TECHNICIAN 5</v>
          </cell>
          <cell r="P18">
            <v>17</v>
          </cell>
        </row>
        <row r="19">
          <cell r="I19">
            <v>15</v>
          </cell>
          <cell r="J19" t="str">
            <v>L05/3</v>
          </cell>
          <cell r="K19">
            <v>360</v>
          </cell>
          <cell r="L19" t="str">
            <v>เทา</v>
          </cell>
          <cell r="M19" t="str">
            <v>SUB-LEADER</v>
          </cell>
          <cell r="N19" t="str">
            <v>STAFF 5</v>
          </cell>
          <cell r="O19" t="str">
            <v>TECHNICIAN 5</v>
          </cell>
          <cell r="P19">
            <v>18</v>
          </cell>
        </row>
        <row r="20">
          <cell r="I20">
            <v>16</v>
          </cell>
          <cell r="J20" t="str">
            <v>L05/3</v>
          </cell>
          <cell r="K20">
            <v>360</v>
          </cell>
          <cell r="L20" t="str">
            <v>เทา</v>
          </cell>
          <cell r="M20" t="str">
            <v>SUB-LEADER</v>
          </cell>
          <cell r="N20" t="str">
            <v>STAFF 5</v>
          </cell>
          <cell r="O20" t="str">
            <v>TECHNICIAN 5</v>
          </cell>
          <cell r="P20">
            <v>19</v>
          </cell>
        </row>
        <row r="21">
          <cell r="I21">
            <v>17</v>
          </cell>
          <cell r="J21" t="str">
            <v>L05/3</v>
          </cell>
          <cell r="K21">
            <v>360</v>
          </cell>
          <cell r="L21" t="str">
            <v>เทา</v>
          </cell>
          <cell r="M21" t="str">
            <v>SUB-LEADER</v>
          </cell>
          <cell r="N21" t="str">
            <v>STAFF 5</v>
          </cell>
          <cell r="O21" t="str">
            <v>TECHNICIAN 5</v>
          </cell>
          <cell r="P21">
            <v>20</v>
          </cell>
        </row>
        <row r="22">
          <cell r="I22">
            <v>18</v>
          </cell>
          <cell r="J22" t="str">
            <v>L06/1</v>
          </cell>
          <cell r="K22">
            <v>432</v>
          </cell>
          <cell r="L22" t="str">
            <v>เทา</v>
          </cell>
          <cell r="M22" t="str">
            <v>LEADER</v>
          </cell>
          <cell r="N22" t="str">
            <v>SR. STAFF 6</v>
          </cell>
          <cell r="O22" t="str">
            <v>TECHNICIAN 6</v>
          </cell>
          <cell r="P22">
            <v>21</v>
          </cell>
        </row>
        <row r="23">
          <cell r="I23">
            <v>19</v>
          </cell>
          <cell r="J23" t="str">
            <v>L06/1</v>
          </cell>
          <cell r="K23">
            <v>432</v>
          </cell>
          <cell r="L23" t="str">
            <v>เทา</v>
          </cell>
          <cell r="M23" t="str">
            <v>LEADER</v>
          </cell>
          <cell r="N23" t="str">
            <v>SR. STAFF 6</v>
          </cell>
          <cell r="O23" t="str">
            <v>TECHNICIAN 6</v>
          </cell>
          <cell r="P23">
            <v>22</v>
          </cell>
        </row>
        <row r="24">
          <cell r="I24">
            <v>20</v>
          </cell>
          <cell r="J24" t="str">
            <v>L06/1</v>
          </cell>
          <cell r="K24">
            <v>432</v>
          </cell>
          <cell r="L24" t="str">
            <v>เทา</v>
          </cell>
          <cell r="M24" t="str">
            <v>LEADER</v>
          </cell>
          <cell r="N24" t="str">
            <v>SR. STAFF 6</v>
          </cell>
          <cell r="O24" t="str">
            <v>TECHNICIAN 6</v>
          </cell>
          <cell r="P24">
            <v>23</v>
          </cell>
        </row>
        <row r="25">
          <cell r="I25">
            <v>21</v>
          </cell>
          <cell r="J25" t="str">
            <v>L06/2</v>
          </cell>
          <cell r="K25">
            <v>504</v>
          </cell>
          <cell r="L25" t="str">
            <v>เทา</v>
          </cell>
          <cell r="M25" t="str">
            <v>LEADER</v>
          </cell>
          <cell r="N25" t="str">
            <v>SR. STAFF 6</v>
          </cell>
          <cell r="O25" t="str">
            <v>TECHNICIAN 6</v>
          </cell>
          <cell r="P25">
            <v>24</v>
          </cell>
        </row>
        <row r="26">
          <cell r="I26">
            <v>22</v>
          </cell>
          <cell r="J26" t="str">
            <v>L06/2</v>
          </cell>
          <cell r="K26">
            <v>504</v>
          </cell>
          <cell r="L26" t="str">
            <v>เทา</v>
          </cell>
          <cell r="M26" t="str">
            <v>LEADER</v>
          </cell>
          <cell r="N26" t="str">
            <v>SR. STAFF 6</v>
          </cell>
          <cell r="O26" t="str">
            <v>TECHNICIAN 6</v>
          </cell>
          <cell r="P26">
            <v>25</v>
          </cell>
        </row>
        <row r="27">
          <cell r="I27">
            <v>23</v>
          </cell>
          <cell r="J27" t="str">
            <v>L06/2</v>
          </cell>
          <cell r="K27">
            <v>504</v>
          </cell>
          <cell r="L27" t="str">
            <v>เทา</v>
          </cell>
          <cell r="M27" t="str">
            <v>LEADER</v>
          </cell>
          <cell r="N27" t="str">
            <v>SR. STAFF 6</v>
          </cell>
          <cell r="O27" t="str">
            <v>TECHNICIAN 6</v>
          </cell>
          <cell r="P27">
            <v>26</v>
          </cell>
        </row>
        <row r="28">
          <cell r="I28">
            <v>24</v>
          </cell>
          <cell r="J28" t="str">
            <v>L06/3</v>
          </cell>
          <cell r="K28">
            <v>576</v>
          </cell>
          <cell r="L28" t="str">
            <v>เทา</v>
          </cell>
          <cell r="M28" t="str">
            <v>LEADER</v>
          </cell>
          <cell r="N28" t="str">
            <v>SR. STAFF 6</v>
          </cell>
          <cell r="O28" t="str">
            <v>TECHNICIAN 6</v>
          </cell>
          <cell r="P28">
            <v>27</v>
          </cell>
        </row>
        <row r="29">
          <cell r="I29">
            <v>25</v>
          </cell>
          <cell r="J29" t="str">
            <v>L06/3</v>
          </cell>
          <cell r="K29">
            <v>576</v>
          </cell>
          <cell r="L29" t="str">
            <v>เทา</v>
          </cell>
          <cell r="M29" t="str">
            <v>LEADER</v>
          </cell>
          <cell r="N29" t="str">
            <v>SR. STAFF 6</v>
          </cell>
          <cell r="O29" t="str">
            <v>TECHNICIAN 6</v>
          </cell>
          <cell r="P29">
            <v>28</v>
          </cell>
        </row>
        <row r="30">
          <cell r="I30">
            <v>26</v>
          </cell>
          <cell r="J30" t="str">
            <v>L06/3</v>
          </cell>
          <cell r="K30">
            <v>576</v>
          </cell>
          <cell r="L30" t="str">
            <v>เทา</v>
          </cell>
          <cell r="M30" t="str">
            <v>LEADER</v>
          </cell>
          <cell r="N30" t="str">
            <v>SR. STAFF 6</v>
          </cell>
          <cell r="O30" t="str">
            <v>TECHNICIAN 6</v>
          </cell>
          <cell r="P30">
            <v>29</v>
          </cell>
        </row>
        <row r="31">
          <cell r="I31">
            <v>27</v>
          </cell>
          <cell r="J31" t="str">
            <v>L07/1</v>
          </cell>
          <cell r="K31">
            <v>648</v>
          </cell>
          <cell r="L31" t="str">
            <v>เทา</v>
          </cell>
          <cell r="M31" t="str">
            <v>SUPERVISOR</v>
          </cell>
          <cell r="N31" t="str">
            <v>SR. STAFF 7</v>
          </cell>
          <cell r="O31" t="str">
            <v>Engineer/Sr.Tech 7</v>
          </cell>
          <cell r="P31">
            <v>30</v>
          </cell>
        </row>
        <row r="32">
          <cell r="I32">
            <v>28</v>
          </cell>
          <cell r="J32" t="str">
            <v>L07/1</v>
          </cell>
          <cell r="K32">
            <v>648</v>
          </cell>
          <cell r="L32" t="str">
            <v>เทา</v>
          </cell>
          <cell r="M32" t="str">
            <v>SUPERVISOR</v>
          </cell>
          <cell r="N32" t="str">
            <v>SR. STAFF 7</v>
          </cell>
          <cell r="O32" t="str">
            <v>Engineer/Sr.Tech 7</v>
          </cell>
          <cell r="P32">
            <v>31</v>
          </cell>
        </row>
        <row r="33">
          <cell r="I33">
            <v>29</v>
          </cell>
          <cell r="J33" t="str">
            <v>L07/1</v>
          </cell>
          <cell r="K33">
            <v>648</v>
          </cell>
          <cell r="L33" t="str">
            <v>เทา</v>
          </cell>
          <cell r="M33" t="str">
            <v>SUPERVISOR</v>
          </cell>
          <cell r="N33" t="str">
            <v>SR. STAFF 7</v>
          </cell>
          <cell r="O33" t="str">
            <v>Engineer/Sr.Tech 7</v>
          </cell>
          <cell r="P33">
            <v>32</v>
          </cell>
        </row>
        <row r="34">
          <cell r="I34">
            <v>30</v>
          </cell>
          <cell r="J34" t="str">
            <v>L07/2</v>
          </cell>
          <cell r="K34">
            <v>720</v>
          </cell>
          <cell r="L34" t="str">
            <v>เทา</v>
          </cell>
          <cell r="M34" t="str">
            <v>SUPERVISOR</v>
          </cell>
          <cell r="N34" t="str">
            <v>SR. STAFF 7</v>
          </cell>
          <cell r="O34" t="str">
            <v>Engineer/Sr.Tech 7</v>
          </cell>
          <cell r="P34">
            <v>33</v>
          </cell>
        </row>
        <row r="35">
          <cell r="I35">
            <v>31</v>
          </cell>
          <cell r="J35" t="str">
            <v>L07/2</v>
          </cell>
          <cell r="K35">
            <v>720</v>
          </cell>
          <cell r="L35" t="str">
            <v>เทา</v>
          </cell>
          <cell r="M35" t="str">
            <v>SUPERVISOR</v>
          </cell>
          <cell r="N35" t="str">
            <v>SR. STAFF 7</v>
          </cell>
          <cell r="O35" t="str">
            <v>Engineer/Sr.Tech 7</v>
          </cell>
          <cell r="P35">
            <v>34</v>
          </cell>
        </row>
        <row r="36">
          <cell r="I36">
            <v>32</v>
          </cell>
          <cell r="J36" t="str">
            <v>L07/2</v>
          </cell>
          <cell r="K36">
            <v>720</v>
          </cell>
          <cell r="L36" t="str">
            <v>เทา</v>
          </cell>
          <cell r="M36" t="str">
            <v>SUPERVISOR</v>
          </cell>
          <cell r="N36" t="str">
            <v>SR. STAFF 7</v>
          </cell>
          <cell r="O36" t="str">
            <v>Engineer/Sr.Tech 7</v>
          </cell>
          <cell r="P36">
            <v>35</v>
          </cell>
        </row>
        <row r="37">
          <cell r="I37">
            <v>33</v>
          </cell>
          <cell r="J37" t="str">
            <v>L07/3</v>
          </cell>
          <cell r="K37">
            <v>792</v>
          </cell>
          <cell r="L37" t="str">
            <v>เทา</v>
          </cell>
          <cell r="M37" t="str">
            <v>SUPERVISOR</v>
          </cell>
          <cell r="N37" t="str">
            <v>SR. STAFF 7</v>
          </cell>
          <cell r="O37" t="str">
            <v>Engineer/Sr.Tech 7</v>
          </cell>
          <cell r="P37">
            <v>36</v>
          </cell>
        </row>
        <row r="38">
          <cell r="I38">
            <v>34</v>
          </cell>
          <cell r="J38" t="str">
            <v>L07/3</v>
          </cell>
          <cell r="K38">
            <v>792</v>
          </cell>
          <cell r="L38" t="str">
            <v>เทา</v>
          </cell>
          <cell r="M38" t="str">
            <v>SUPERVISOR</v>
          </cell>
          <cell r="N38" t="str">
            <v>SR. STAFF 7</v>
          </cell>
          <cell r="O38" t="str">
            <v>Engineer/Sr.Tech 7</v>
          </cell>
          <cell r="P38">
            <v>37</v>
          </cell>
        </row>
        <row r="39">
          <cell r="I39">
            <v>35</v>
          </cell>
          <cell r="J39" t="str">
            <v>L07/3</v>
          </cell>
          <cell r="K39">
            <v>792</v>
          </cell>
          <cell r="L39" t="str">
            <v>เทา</v>
          </cell>
          <cell r="M39" t="str">
            <v>SUPERVISOR</v>
          </cell>
          <cell r="N39" t="str">
            <v>SR. STAFF 7</v>
          </cell>
          <cell r="O39" t="str">
            <v>Engineer/Sr.Tech 7</v>
          </cell>
          <cell r="P39">
            <v>38</v>
          </cell>
        </row>
        <row r="40">
          <cell r="I40">
            <v>36</v>
          </cell>
          <cell r="J40" t="str">
            <v>L07/3</v>
          </cell>
          <cell r="K40">
            <v>792</v>
          </cell>
          <cell r="L40" t="str">
            <v>เทา</v>
          </cell>
          <cell r="M40" t="str">
            <v>SUPERVISOR</v>
          </cell>
          <cell r="N40" t="str">
            <v>SR. STAFF 7</v>
          </cell>
          <cell r="O40" t="str">
            <v>Engineer/Sr.Tech 7</v>
          </cell>
          <cell r="P40">
            <v>39</v>
          </cell>
        </row>
        <row r="41">
          <cell r="I41">
            <v>37</v>
          </cell>
          <cell r="J41" t="str">
            <v>L08/1</v>
          </cell>
          <cell r="K41">
            <v>888</v>
          </cell>
          <cell r="L41" t="str">
            <v>ขาว</v>
          </cell>
          <cell r="M41" t="str">
            <v>ASST. MANAGER</v>
          </cell>
          <cell r="N41" t="str">
            <v>OFFICER 8</v>
          </cell>
          <cell r="O41" t="str">
            <v>Engineer/Sr.Tech 8</v>
          </cell>
          <cell r="P41">
            <v>40</v>
          </cell>
        </row>
        <row r="42">
          <cell r="I42">
            <v>38</v>
          </cell>
          <cell r="J42" t="str">
            <v>L08/1</v>
          </cell>
          <cell r="K42">
            <v>888</v>
          </cell>
          <cell r="L42" t="str">
            <v>ขาว</v>
          </cell>
          <cell r="M42" t="str">
            <v>ASST. MANAGER</v>
          </cell>
          <cell r="N42" t="str">
            <v>OFFICER 8</v>
          </cell>
          <cell r="O42" t="str">
            <v>Engineer/Sr.Tech 8</v>
          </cell>
          <cell r="P42">
            <v>41</v>
          </cell>
        </row>
        <row r="43">
          <cell r="I43">
            <v>39</v>
          </cell>
          <cell r="J43" t="str">
            <v>L08/1</v>
          </cell>
          <cell r="K43">
            <v>888</v>
          </cell>
          <cell r="L43" t="str">
            <v>ขาว</v>
          </cell>
          <cell r="M43" t="str">
            <v>ASST. MANAGER</v>
          </cell>
          <cell r="N43" t="str">
            <v>OFFICER 8</v>
          </cell>
          <cell r="O43" t="str">
            <v>Engineer/Sr.Tech 8</v>
          </cell>
          <cell r="P43">
            <v>42</v>
          </cell>
        </row>
        <row r="44">
          <cell r="I44">
            <v>40</v>
          </cell>
          <cell r="J44" t="str">
            <v>L08/1</v>
          </cell>
          <cell r="K44">
            <v>888</v>
          </cell>
          <cell r="L44" t="str">
            <v>ขาว</v>
          </cell>
          <cell r="M44" t="str">
            <v>ASST. MANAGER</v>
          </cell>
          <cell r="N44" t="str">
            <v>OFFICER 8</v>
          </cell>
          <cell r="O44" t="str">
            <v>Engineer/Sr.Tech 8</v>
          </cell>
          <cell r="P44">
            <v>43</v>
          </cell>
        </row>
        <row r="45">
          <cell r="I45">
            <v>41</v>
          </cell>
          <cell r="J45" t="str">
            <v>L08/2</v>
          </cell>
          <cell r="K45">
            <v>984</v>
          </cell>
          <cell r="L45" t="str">
            <v>ขาว</v>
          </cell>
          <cell r="M45" t="str">
            <v>ASST. MANAGER</v>
          </cell>
          <cell r="N45" t="str">
            <v>OFFICER 8</v>
          </cell>
          <cell r="O45" t="str">
            <v>Engineer/Sr.Tech 8</v>
          </cell>
          <cell r="P45">
            <v>44</v>
          </cell>
        </row>
        <row r="46">
          <cell r="I46">
            <v>42</v>
          </cell>
          <cell r="J46" t="str">
            <v>L08/2</v>
          </cell>
          <cell r="K46">
            <v>984</v>
          </cell>
          <cell r="L46" t="str">
            <v>ขาว</v>
          </cell>
          <cell r="M46" t="str">
            <v>ASST. MANAGER</v>
          </cell>
          <cell r="N46" t="str">
            <v>OFFICER 8</v>
          </cell>
          <cell r="O46" t="str">
            <v>Engineer/Sr.Tech 8</v>
          </cell>
          <cell r="P46">
            <v>45</v>
          </cell>
        </row>
        <row r="47">
          <cell r="I47">
            <v>43</v>
          </cell>
          <cell r="J47" t="str">
            <v>L08/2</v>
          </cell>
          <cell r="K47">
            <v>984</v>
          </cell>
          <cell r="L47" t="str">
            <v>ขาว</v>
          </cell>
          <cell r="M47" t="str">
            <v>ASST. MANAGER</v>
          </cell>
          <cell r="N47" t="str">
            <v>OFFICER 8</v>
          </cell>
          <cell r="O47" t="str">
            <v>Engineer/Sr.Tech 8</v>
          </cell>
          <cell r="P47">
            <v>46</v>
          </cell>
        </row>
        <row r="48">
          <cell r="I48">
            <v>44</v>
          </cell>
          <cell r="J48" t="str">
            <v>L08/2</v>
          </cell>
          <cell r="K48">
            <v>984</v>
          </cell>
          <cell r="L48" t="str">
            <v>ขาว</v>
          </cell>
          <cell r="M48" t="str">
            <v>ASST. MANAGER</v>
          </cell>
          <cell r="N48" t="str">
            <v>OFFICER 8</v>
          </cell>
          <cell r="O48" t="str">
            <v>Engineer/Sr.Tech 8</v>
          </cell>
          <cell r="P48">
            <v>47</v>
          </cell>
        </row>
        <row r="49">
          <cell r="I49">
            <v>45</v>
          </cell>
          <cell r="J49" t="str">
            <v>L08/3</v>
          </cell>
          <cell r="K49">
            <v>1080</v>
          </cell>
          <cell r="L49" t="str">
            <v>ขาว</v>
          </cell>
          <cell r="M49" t="str">
            <v>ASST. MANAGER</v>
          </cell>
          <cell r="N49" t="str">
            <v>OFFICER 8</v>
          </cell>
          <cell r="O49" t="str">
            <v>Engineer/Sr.Tech 8</v>
          </cell>
          <cell r="P49">
            <v>48</v>
          </cell>
        </row>
        <row r="50">
          <cell r="I50">
            <v>46</v>
          </cell>
          <cell r="J50" t="str">
            <v>L08/3</v>
          </cell>
          <cell r="K50">
            <v>1080</v>
          </cell>
          <cell r="L50" t="str">
            <v>ขาว</v>
          </cell>
          <cell r="M50" t="str">
            <v>ASST. MANAGER</v>
          </cell>
          <cell r="N50" t="str">
            <v>OFFICER 8</v>
          </cell>
          <cell r="O50" t="str">
            <v>Engineer/Sr.Tech 8</v>
          </cell>
          <cell r="P50">
            <v>49</v>
          </cell>
        </row>
        <row r="51">
          <cell r="I51">
            <v>47</v>
          </cell>
          <cell r="J51" t="str">
            <v>L08/3</v>
          </cell>
          <cell r="K51">
            <v>1080</v>
          </cell>
          <cell r="L51" t="str">
            <v>ขาว</v>
          </cell>
          <cell r="M51" t="str">
            <v>ASST. MANAGER</v>
          </cell>
          <cell r="N51" t="str">
            <v>OFFICER 8</v>
          </cell>
          <cell r="O51" t="str">
            <v>Engineer/Sr.Tech 8</v>
          </cell>
          <cell r="P51">
            <v>50</v>
          </cell>
        </row>
        <row r="52">
          <cell r="I52">
            <v>48</v>
          </cell>
          <cell r="J52" t="str">
            <v>L08/3</v>
          </cell>
          <cell r="K52">
            <v>1080</v>
          </cell>
          <cell r="L52" t="str">
            <v>ขาว</v>
          </cell>
          <cell r="M52" t="str">
            <v>ASST. MANAGER</v>
          </cell>
          <cell r="N52" t="str">
            <v>OFFICER 8</v>
          </cell>
          <cell r="O52" t="str">
            <v>Engineer/Sr.Tech 8</v>
          </cell>
          <cell r="P52">
            <v>51</v>
          </cell>
        </row>
        <row r="53">
          <cell r="I53">
            <v>49</v>
          </cell>
          <cell r="J53" t="str">
            <v>L08/3</v>
          </cell>
          <cell r="K53">
            <v>1080</v>
          </cell>
          <cell r="L53" t="str">
            <v>ขาว</v>
          </cell>
          <cell r="M53" t="str">
            <v>ASST. MANAGER</v>
          </cell>
          <cell r="N53" t="str">
            <v>OFFICER 8</v>
          </cell>
          <cell r="O53" t="str">
            <v>Engineer/Sr.Tech 8</v>
          </cell>
          <cell r="P53">
            <v>52</v>
          </cell>
        </row>
        <row r="54">
          <cell r="I54">
            <v>50</v>
          </cell>
          <cell r="J54" t="str">
            <v>L09/1</v>
          </cell>
          <cell r="K54">
            <v>1200</v>
          </cell>
          <cell r="L54" t="str">
            <v>ขาว</v>
          </cell>
          <cell r="M54" t="str">
            <v>MANAGER</v>
          </cell>
          <cell r="N54" t="str">
            <v>OFFICER 9</v>
          </cell>
          <cell r="O54" t="str">
            <v>Engineer/Sr.Tech 9</v>
          </cell>
          <cell r="P54">
            <v>53</v>
          </cell>
        </row>
        <row r="55">
          <cell r="I55">
            <v>51</v>
          </cell>
          <cell r="J55" t="str">
            <v>L09/1</v>
          </cell>
          <cell r="K55">
            <v>1200</v>
          </cell>
          <cell r="L55" t="str">
            <v>ขาว</v>
          </cell>
          <cell r="M55" t="str">
            <v>MANAGER</v>
          </cell>
          <cell r="N55" t="str">
            <v>OFFICER 9</v>
          </cell>
          <cell r="O55" t="str">
            <v>Engineer/Sr.Tech 9</v>
          </cell>
          <cell r="P55">
            <v>54</v>
          </cell>
        </row>
        <row r="56">
          <cell r="I56">
            <v>52</v>
          </cell>
          <cell r="J56" t="str">
            <v>L09/1</v>
          </cell>
          <cell r="K56">
            <v>1200</v>
          </cell>
          <cell r="L56" t="str">
            <v>ขาว</v>
          </cell>
          <cell r="M56" t="str">
            <v>MANAGER</v>
          </cell>
          <cell r="N56" t="str">
            <v>OFFICER 9</v>
          </cell>
          <cell r="O56" t="str">
            <v>Engineer/Sr.Tech 9</v>
          </cell>
          <cell r="P56">
            <v>55</v>
          </cell>
        </row>
        <row r="57">
          <cell r="I57">
            <v>53</v>
          </cell>
          <cell r="J57" t="str">
            <v>L09/1</v>
          </cell>
          <cell r="K57">
            <v>1200</v>
          </cell>
          <cell r="L57" t="str">
            <v>ขาว</v>
          </cell>
          <cell r="M57" t="str">
            <v>MANAGER</v>
          </cell>
          <cell r="N57" t="str">
            <v>OFFICER 9</v>
          </cell>
          <cell r="O57" t="str">
            <v>Engineer/Sr.Tech 9</v>
          </cell>
          <cell r="P57">
            <v>56</v>
          </cell>
        </row>
        <row r="58">
          <cell r="I58">
            <v>54</v>
          </cell>
          <cell r="J58" t="str">
            <v>L09/1</v>
          </cell>
          <cell r="K58">
            <v>1200</v>
          </cell>
          <cell r="L58" t="str">
            <v>ขาว</v>
          </cell>
          <cell r="M58" t="str">
            <v>MANAGER</v>
          </cell>
          <cell r="N58" t="str">
            <v>OFFICER 9</v>
          </cell>
          <cell r="O58" t="str">
            <v>Engineer/Sr.Tech 9</v>
          </cell>
          <cell r="P58">
            <v>57</v>
          </cell>
        </row>
        <row r="59">
          <cell r="I59">
            <v>55</v>
          </cell>
          <cell r="J59" t="str">
            <v>L09/2</v>
          </cell>
          <cell r="K59">
            <v>1320</v>
          </cell>
          <cell r="L59" t="str">
            <v>ขาว</v>
          </cell>
          <cell r="M59" t="str">
            <v>MANAGER</v>
          </cell>
          <cell r="N59" t="str">
            <v>OFFICER 9</v>
          </cell>
          <cell r="O59" t="str">
            <v>Engineer/Sr.Tech 9</v>
          </cell>
          <cell r="P59">
            <v>58</v>
          </cell>
        </row>
        <row r="60">
          <cell r="I60">
            <v>56</v>
          </cell>
          <cell r="J60" t="str">
            <v>L09/2</v>
          </cell>
          <cell r="K60">
            <v>1320</v>
          </cell>
          <cell r="L60" t="str">
            <v>ขาว</v>
          </cell>
          <cell r="M60" t="str">
            <v>MANAGER</v>
          </cell>
          <cell r="N60" t="str">
            <v>OFFICER 9</v>
          </cell>
          <cell r="O60" t="str">
            <v>Engineer/Sr.Tech 9</v>
          </cell>
          <cell r="P60">
            <v>59</v>
          </cell>
        </row>
        <row r="61">
          <cell r="I61">
            <v>57</v>
          </cell>
          <cell r="J61" t="str">
            <v>L09/2</v>
          </cell>
          <cell r="K61">
            <v>1320</v>
          </cell>
          <cell r="L61" t="str">
            <v>ขาว</v>
          </cell>
          <cell r="M61" t="str">
            <v>MANAGER</v>
          </cell>
          <cell r="N61" t="str">
            <v>OFFICER 9</v>
          </cell>
          <cell r="O61" t="str">
            <v>Engineer/Sr.Tech 9</v>
          </cell>
          <cell r="P61">
            <v>60</v>
          </cell>
        </row>
        <row r="62">
          <cell r="I62">
            <v>58</v>
          </cell>
          <cell r="J62" t="str">
            <v>L09/2</v>
          </cell>
          <cell r="K62">
            <v>1320</v>
          </cell>
          <cell r="L62" t="str">
            <v>ขาว</v>
          </cell>
          <cell r="M62" t="str">
            <v>MANAGER</v>
          </cell>
          <cell r="N62" t="str">
            <v>OFFICER 9</v>
          </cell>
          <cell r="O62" t="str">
            <v>Engineer/Sr.Tech 9</v>
          </cell>
          <cell r="P62">
            <v>61</v>
          </cell>
        </row>
        <row r="63">
          <cell r="I63">
            <v>59</v>
          </cell>
          <cell r="J63" t="str">
            <v>L09/2</v>
          </cell>
          <cell r="K63">
            <v>1320</v>
          </cell>
          <cell r="L63" t="str">
            <v>ขาว</v>
          </cell>
          <cell r="M63" t="str">
            <v>MANAGER</v>
          </cell>
          <cell r="N63" t="str">
            <v>OFFICER 9</v>
          </cell>
          <cell r="O63" t="str">
            <v>Engineer/Sr.Tech 9</v>
          </cell>
          <cell r="P63">
            <v>62</v>
          </cell>
        </row>
        <row r="64">
          <cell r="I64">
            <v>60</v>
          </cell>
          <cell r="J64" t="str">
            <v>L09/3</v>
          </cell>
          <cell r="K64">
            <v>1440</v>
          </cell>
          <cell r="L64" t="str">
            <v>ขาว</v>
          </cell>
          <cell r="M64" t="str">
            <v>MANAGER</v>
          </cell>
          <cell r="N64" t="str">
            <v>OFFICER 9</v>
          </cell>
          <cell r="O64" t="str">
            <v>Engineer/Sr.Tech 9</v>
          </cell>
          <cell r="P64">
            <v>63</v>
          </cell>
        </row>
        <row r="65">
          <cell r="I65">
            <v>61</v>
          </cell>
          <cell r="J65" t="str">
            <v>L09/3</v>
          </cell>
          <cell r="K65">
            <v>1440</v>
          </cell>
          <cell r="L65" t="str">
            <v>ขาว</v>
          </cell>
          <cell r="M65" t="str">
            <v>MANAGER</v>
          </cell>
          <cell r="N65" t="str">
            <v>OFFICER 9</v>
          </cell>
          <cell r="O65" t="str">
            <v>Engineer/Sr.Tech 9</v>
          </cell>
          <cell r="P65">
            <v>64</v>
          </cell>
        </row>
        <row r="66">
          <cell r="I66">
            <v>62</v>
          </cell>
          <cell r="J66" t="str">
            <v>L09/3</v>
          </cell>
          <cell r="K66">
            <v>1440</v>
          </cell>
          <cell r="L66" t="str">
            <v>ขาว</v>
          </cell>
          <cell r="M66" t="str">
            <v>MANAGER</v>
          </cell>
          <cell r="N66" t="str">
            <v>OFFICER 9</v>
          </cell>
          <cell r="O66" t="str">
            <v>Engineer/Sr.Tech 9</v>
          </cell>
          <cell r="P66">
            <v>65</v>
          </cell>
        </row>
        <row r="67">
          <cell r="I67">
            <v>63</v>
          </cell>
          <cell r="J67" t="str">
            <v>L09/3</v>
          </cell>
          <cell r="K67">
            <v>1440</v>
          </cell>
          <cell r="L67" t="str">
            <v>ขาว</v>
          </cell>
          <cell r="M67" t="str">
            <v>MANAGER</v>
          </cell>
          <cell r="N67" t="str">
            <v>OFFICER 9</v>
          </cell>
          <cell r="O67" t="str">
            <v>Engineer/Sr.Tech 9</v>
          </cell>
          <cell r="P67">
            <v>66</v>
          </cell>
        </row>
        <row r="68">
          <cell r="I68">
            <v>64</v>
          </cell>
          <cell r="J68" t="str">
            <v>L09/3</v>
          </cell>
          <cell r="K68">
            <v>1440</v>
          </cell>
          <cell r="L68" t="str">
            <v>ขาว</v>
          </cell>
          <cell r="M68" t="str">
            <v>MANAGER</v>
          </cell>
          <cell r="N68" t="str">
            <v>OFFICER 9</v>
          </cell>
          <cell r="O68" t="str">
            <v>Engineer/Sr.Tech 9</v>
          </cell>
          <cell r="P68">
            <v>67</v>
          </cell>
        </row>
        <row r="69">
          <cell r="I69">
            <v>65</v>
          </cell>
          <cell r="J69" t="str">
            <v>L09/3</v>
          </cell>
          <cell r="K69">
            <v>1440</v>
          </cell>
          <cell r="L69" t="str">
            <v>ขาว</v>
          </cell>
          <cell r="M69" t="str">
            <v>MANAGER</v>
          </cell>
          <cell r="N69" t="str">
            <v>OFFICER 9</v>
          </cell>
          <cell r="O69" t="str">
            <v>Engineer/Sr.Tech 9</v>
          </cell>
          <cell r="P69">
            <v>68</v>
          </cell>
        </row>
        <row r="70">
          <cell r="I70">
            <v>66</v>
          </cell>
          <cell r="J70" t="str">
            <v>L10/1</v>
          </cell>
          <cell r="K70">
            <v>1584</v>
          </cell>
          <cell r="L70" t="str">
            <v>ขาว</v>
          </cell>
          <cell r="M70" t="str">
            <v>SR. MANAGER</v>
          </cell>
          <cell r="N70" t="str">
            <v>SR. OFFICER 10</v>
          </cell>
          <cell r="O70" t="str">
            <v>Sr.Engineer/Sr.Tech 10</v>
          </cell>
          <cell r="P70">
            <v>69</v>
          </cell>
        </row>
        <row r="71">
          <cell r="I71">
            <v>67</v>
          </cell>
          <cell r="J71" t="str">
            <v>L10/1</v>
          </cell>
          <cell r="K71">
            <v>1584</v>
          </cell>
          <cell r="L71" t="str">
            <v>ขาว</v>
          </cell>
          <cell r="M71" t="str">
            <v>SR. MANAGER</v>
          </cell>
          <cell r="N71" t="str">
            <v>SR. OFFICER 10</v>
          </cell>
          <cell r="O71" t="str">
            <v>Sr.Engineer/Sr.Tech 10</v>
          </cell>
          <cell r="P71">
            <v>70</v>
          </cell>
        </row>
        <row r="72">
          <cell r="I72">
            <v>68</v>
          </cell>
          <cell r="J72" t="str">
            <v>L10/1</v>
          </cell>
          <cell r="K72">
            <v>1584</v>
          </cell>
          <cell r="L72" t="str">
            <v>ขาว</v>
          </cell>
          <cell r="M72" t="str">
            <v>SR. MANAGER</v>
          </cell>
          <cell r="N72" t="str">
            <v>SR. OFFICER 10</v>
          </cell>
          <cell r="O72" t="str">
            <v>Sr.Engineer/Sr.Tech 10</v>
          </cell>
          <cell r="P72">
            <v>71</v>
          </cell>
        </row>
        <row r="73">
          <cell r="I73">
            <v>69</v>
          </cell>
          <cell r="J73" t="str">
            <v>L10/1</v>
          </cell>
          <cell r="K73">
            <v>1584</v>
          </cell>
          <cell r="L73" t="str">
            <v>ขาว</v>
          </cell>
          <cell r="M73" t="str">
            <v>SR. MANAGER</v>
          </cell>
          <cell r="N73" t="str">
            <v>SR. OFFICER 10</v>
          </cell>
          <cell r="O73" t="str">
            <v>Sr.Engineer/Sr.Tech 10</v>
          </cell>
          <cell r="P73">
            <v>72</v>
          </cell>
        </row>
        <row r="74">
          <cell r="I74">
            <v>70</v>
          </cell>
          <cell r="J74" t="str">
            <v>L10/1</v>
          </cell>
          <cell r="K74">
            <v>1584</v>
          </cell>
          <cell r="L74" t="str">
            <v>ขาว</v>
          </cell>
          <cell r="M74" t="str">
            <v>SR. MANAGER</v>
          </cell>
          <cell r="N74" t="str">
            <v>SR. OFFICER 10</v>
          </cell>
          <cell r="O74" t="str">
            <v>Sr.Engineer/Sr.Tech 10</v>
          </cell>
          <cell r="P74">
            <v>73</v>
          </cell>
        </row>
        <row r="75">
          <cell r="I75">
            <v>71</v>
          </cell>
          <cell r="J75" t="str">
            <v>L10/1</v>
          </cell>
          <cell r="K75">
            <v>1584</v>
          </cell>
          <cell r="L75" t="str">
            <v>ขาว</v>
          </cell>
          <cell r="M75" t="str">
            <v>SR. MANAGER</v>
          </cell>
          <cell r="N75" t="str">
            <v>SR. OFFICER 10</v>
          </cell>
          <cell r="O75" t="str">
            <v>Sr.Engineer/Sr.Tech 10</v>
          </cell>
          <cell r="P75">
            <v>74</v>
          </cell>
        </row>
        <row r="76">
          <cell r="I76">
            <v>72</v>
          </cell>
          <cell r="J76" t="str">
            <v>L10/2</v>
          </cell>
          <cell r="K76">
            <v>1728</v>
          </cell>
          <cell r="L76" t="str">
            <v>ขาว</v>
          </cell>
          <cell r="M76" t="str">
            <v>SR. MANAGER</v>
          </cell>
          <cell r="N76" t="str">
            <v>SR. OFFICER 10</v>
          </cell>
          <cell r="O76" t="str">
            <v>Sr.Engineer/Sr.Tech 10</v>
          </cell>
          <cell r="P76">
            <v>75</v>
          </cell>
        </row>
        <row r="77">
          <cell r="I77">
            <v>73</v>
          </cell>
          <cell r="J77" t="str">
            <v>L10/2</v>
          </cell>
          <cell r="K77">
            <v>1728</v>
          </cell>
          <cell r="L77" t="str">
            <v>ขาว</v>
          </cell>
          <cell r="M77" t="str">
            <v>SR. MANAGER</v>
          </cell>
          <cell r="N77" t="str">
            <v>SR. OFFICER 10</v>
          </cell>
          <cell r="O77" t="str">
            <v>Sr.Engineer/Sr.Tech 10</v>
          </cell>
          <cell r="P77">
            <v>76</v>
          </cell>
        </row>
        <row r="78">
          <cell r="I78">
            <v>74</v>
          </cell>
          <cell r="J78" t="str">
            <v>L10/2</v>
          </cell>
          <cell r="K78">
            <v>1728</v>
          </cell>
          <cell r="L78" t="str">
            <v>ขาว</v>
          </cell>
          <cell r="M78" t="str">
            <v>SR. MANAGER</v>
          </cell>
          <cell r="N78" t="str">
            <v>SR. OFFICER 10</v>
          </cell>
          <cell r="O78" t="str">
            <v>Sr.Engineer/Sr.Tech 10</v>
          </cell>
          <cell r="P78">
            <v>77</v>
          </cell>
        </row>
        <row r="79">
          <cell r="I79">
            <v>75</v>
          </cell>
          <cell r="J79" t="str">
            <v>L10/2</v>
          </cell>
          <cell r="K79">
            <v>1728</v>
          </cell>
          <cell r="L79" t="str">
            <v>ขาว</v>
          </cell>
          <cell r="M79" t="str">
            <v>SR. MANAGER</v>
          </cell>
          <cell r="N79" t="str">
            <v>SR. OFFICER 10</v>
          </cell>
          <cell r="O79" t="str">
            <v>Sr.Engineer/Sr.Tech 10</v>
          </cell>
          <cell r="P79">
            <v>78</v>
          </cell>
        </row>
        <row r="80">
          <cell r="I80">
            <v>76</v>
          </cell>
          <cell r="J80" t="str">
            <v>L10/2</v>
          </cell>
          <cell r="K80">
            <v>1728</v>
          </cell>
          <cell r="L80" t="str">
            <v>ขาว</v>
          </cell>
          <cell r="M80" t="str">
            <v>SR. MANAGER</v>
          </cell>
          <cell r="N80" t="str">
            <v>SR. OFFICER 10</v>
          </cell>
          <cell r="O80" t="str">
            <v>Sr.Engineer/Sr.Tech 10</v>
          </cell>
          <cell r="P80">
            <v>79</v>
          </cell>
        </row>
        <row r="81">
          <cell r="I81">
            <v>77</v>
          </cell>
          <cell r="J81" t="str">
            <v>L10/2</v>
          </cell>
          <cell r="K81">
            <v>1728</v>
          </cell>
          <cell r="L81" t="str">
            <v>ขาว</v>
          </cell>
          <cell r="M81" t="str">
            <v>SR. MANAGER</v>
          </cell>
          <cell r="N81" t="str">
            <v>SR. OFFICER 10</v>
          </cell>
          <cell r="O81" t="str">
            <v>Sr.Engineer/Sr.Tech 10</v>
          </cell>
          <cell r="P81">
            <v>80</v>
          </cell>
        </row>
        <row r="82">
          <cell r="I82">
            <v>78</v>
          </cell>
          <cell r="J82" t="str">
            <v>L10/3</v>
          </cell>
          <cell r="K82">
            <v>1872</v>
          </cell>
          <cell r="L82" t="str">
            <v>ขาว</v>
          </cell>
          <cell r="M82" t="str">
            <v>SR. MANAGER</v>
          </cell>
          <cell r="N82" t="str">
            <v>SR. OFFICER 10</v>
          </cell>
          <cell r="O82" t="str">
            <v>Sr.Engineer/Sr.Tech 10</v>
          </cell>
          <cell r="P82">
            <v>81</v>
          </cell>
        </row>
        <row r="83">
          <cell r="I83">
            <v>79</v>
          </cell>
          <cell r="J83" t="str">
            <v>L10/3</v>
          </cell>
          <cell r="K83">
            <v>1872</v>
          </cell>
          <cell r="L83" t="str">
            <v>ขาว</v>
          </cell>
          <cell r="M83" t="str">
            <v>SR. MANAGER</v>
          </cell>
          <cell r="N83" t="str">
            <v>SR. OFFICER 10</v>
          </cell>
          <cell r="O83" t="str">
            <v>Sr.Engineer/Sr.Tech 10</v>
          </cell>
          <cell r="P83">
            <v>82</v>
          </cell>
        </row>
        <row r="84">
          <cell r="I84">
            <v>80</v>
          </cell>
          <cell r="J84" t="str">
            <v>L10/3</v>
          </cell>
          <cell r="K84">
            <v>1872</v>
          </cell>
          <cell r="L84" t="str">
            <v>ขาว</v>
          </cell>
          <cell r="M84" t="str">
            <v>SR. MANAGER</v>
          </cell>
          <cell r="N84" t="str">
            <v>SR. OFFICER 10</v>
          </cell>
          <cell r="O84" t="str">
            <v>Sr.Engineer/Sr.Tech 10</v>
          </cell>
          <cell r="P84">
            <v>83</v>
          </cell>
        </row>
        <row r="85">
          <cell r="I85">
            <v>81</v>
          </cell>
          <cell r="J85" t="str">
            <v>L10/3</v>
          </cell>
          <cell r="K85">
            <v>1872</v>
          </cell>
          <cell r="L85" t="str">
            <v>ขาว</v>
          </cell>
          <cell r="M85" t="str">
            <v>SR. MANAGER</v>
          </cell>
          <cell r="N85" t="str">
            <v>SR. OFFICER 10</v>
          </cell>
          <cell r="O85" t="str">
            <v>Sr.Engineer/Sr.Tech 10</v>
          </cell>
          <cell r="P85">
            <v>84</v>
          </cell>
        </row>
        <row r="86">
          <cell r="I86">
            <v>82</v>
          </cell>
          <cell r="J86" t="str">
            <v>L10/3</v>
          </cell>
          <cell r="K86">
            <v>1872</v>
          </cell>
          <cell r="L86" t="str">
            <v>ขาว</v>
          </cell>
          <cell r="M86" t="str">
            <v>SR. MANAGER</v>
          </cell>
          <cell r="N86" t="str">
            <v>SR. OFFICER 10</v>
          </cell>
          <cell r="O86" t="str">
            <v>Sr.Engineer/Sr.Tech 10</v>
          </cell>
          <cell r="P86">
            <v>85</v>
          </cell>
        </row>
        <row r="87">
          <cell r="I87">
            <v>83</v>
          </cell>
          <cell r="J87" t="str">
            <v>L10/3</v>
          </cell>
          <cell r="K87">
            <v>1872</v>
          </cell>
          <cell r="L87" t="str">
            <v>ขาว</v>
          </cell>
          <cell r="M87" t="str">
            <v>SR. MANAGER</v>
          </cell>
          <cell r="N87" t="str">
            <v>SR. OFFICER 10</v>
          </cell>
          <cell r="O87" t="str">
            <v>Sr.Engineer/Sr.Tech 10</v>
          </cell>
          <cell r="P87">
            <v>86</v>
          </cell>
        </row>
        <row r="88">
          <cell r="I88">
            <v>84</v>
          </cell>
          <cell r="J88" t="str">
            <v>L11/1</v>
          </cell>
          <cell r="K88">
            <v>2016</v>
          </cell>
          <cell r="L88" t="str">
            <v>ขาว</v>
          </cell>
          <cell r="M88" t="str">
            <v xml:space="preserve">DIRECTOR </v>
          </cell>
          <cell r="N88" t="str">
            <v>SR. OFFICER 11</v>
          </cell>
          <cell r="O88" t="str">
            <v>Sr.Engineer/Sr.Tech 11</v>
          </cell>
          <cell r="P88">
            <v>87</v>
          </cell>
        </row>
        <row r="89">
          <cell r="I89">
            <v>85</v>
          </cell>
          <cell r="J89" t="str">
            <v>L11/1</v>
          </cell>
          <cell r="K89">
            <v>2016</v>
          </cell>
          <cell r="L89" t="str">
            <v>ขาว</v>
          </cell>
          <cell r="M89" t="str">
            <v xml:space="preserve">DIRECTOR </v>
          </cell>
          <cell r="N89" t="str">
            <v>SR. OFFICER 11</v>
          </cell>
          <cell r="O89" t="str">
            <v>Sr.Engineer/Sr.Tech 11</v>
          </cell>
          <cell r="P89">
            <v>88</v>
          </cell>
        </row>
        <row r="90">
          <cell r="I90">
            <v>86</v>
          </cell>
          <cell r="J90" t="str">
            <v>L11/1</v>
          </cell>
          <cell r="K90">
            <v>2016</v>
          </cell>
          <cell r="L90" t="str">
            <v>ขาว</v>
          </cell>
          <cell r="M90" t="str">
            <v xml:space="preserve">DIRECTOR </v>
          </cell>
          <cell r="N90" t="str">
            <v>SR. OFFICER 11</v>
          </cell>
          <cell r="O90" t="str">
            <v>Sr.Engineer/Sr.Tech 11</v>
          </cell>
          <cell r="P90">
            <v>89</v>
          </cell>
        </row>
        <row r="91">
          <cell r="I91">
            <v>87</v>
          </cell>
          <cell r="J91" t="str">
            <v>L11/1</v>
          </cell>
          <cell r="K91">
            <v>2016</v>
          </cell>
          <cell r="L91" t="str">
            <v>ขาว</v>
          </cell>
          <cell r="M91" t="str">
            <v xml:space="preserve">DIRECTOR </v>
          </cell>
          <cell r="N91" t="str">
            <v>SR. OFFICER 11</v>
          </cell>
          <cell r="O91" t="str">
            <v>Sr.Engineer/Sr.Tech 11</v>
          </cell>
          <cell r="P91">
            <v>90</v>
          </cell>
        </row>
        <row r="92">
          <cell r="I92">
            <v>88</v>
          </cell>
          <cell r="J92" t="str">
            <v>L11/1</v>
          </cell>
          <cell r="K92">
            <v>2016</v>
          </cell>
          <cell r="L92" t="str">
            <v>ขาว</v>
          </cell>
          <cell r="M92" t="str">
            <v xml:space="preserve">DIRECTOR </v>
          </cell>
          <cell r="N92" t="str">
            <v>SR. OFFICER 11</v>
          </cell>
          <cell r="O92" t="str">
            <v>Sr.Engineer/Sr.Tech 11</v>
          </cell>
          <cell r="P92">
            <v>91</v>
          </cell>
        </row>
        <row r="93">
          <cell r="I93">
            <v>89</v>
          </cell>
          <cell r="J93" t="str">
            <v>L11/1</v>
          </cell>
          <cell r="K93">
            <v>2016</v>
          </cell>
          <cell r="L93" t="str">
            <v>ขาว</v>
          </cell>
          <cell r="M93" t="str">
            <v xml:space="preserve">DIRECTOR </v>
          </cell>
          <cell r="N93" t="str">
            <v>SR. OFFICER 11</v>
          </cell>
          <cell r="O93" t="str">
            <v>Sr.Engineer/Sr.Tech 11</v>
          </cell>
          <cell r="P93">
            <v>92</v>
          </cell>
        </row>
        <row r="94">
          <cell r="I94">
            <v>90</v>
          </cell>
          <cell r="J94" t="str">
            <v>L11/2</v>
          </cell>
          <cell r="K94">
            <v>2160</v>
          </cell>
          <cell r="L94" t="str">
            <v>ขาว</v>
          </cell>
          <cell r="M94" t="str">
            <v xml:space="preserve">DIRECTOR </v>
          </cell>
          <cell r="N94" t="str">
            <v>SR. OFFICER 11</v>
          </cell>
          <cell r="O94" t="str">
            <v>Sr.Engineer/Sr.Tech 11</v>
          </cell>
          <cell r="P94">
            <v>93</v>
          </cell>
        </row>
        <row r="95">
          <cell r="I95">
            <v>91</v>
          </cell>
          <cell r="J95" t="str">
            <v>L11/2</v>
          </cell>
          <cell r="K95">
            <v>2160</v>
          </cell>
          <cell r="L95" t="str">
            <v>ขาว</v>
          </cell>
          <cell r="M95" t="str">
            <v xml:space="preserve">DIRECTOR </v>
          </cell>
          <cell r="N95" t="str">
            <v>SR. OFFICER 11</v>
          </cell>
          <cell r="O95" t="str">
            <v>Sr.Engineer/Sr.Tech 11</v>
          </cell>
          <cell r="P95">
            <v>94</v>
          </cell>
        </row>
        <row r="96">
          <cell r="I96">
            <v>92</v>
          </cell>
          <cell r="J96" t="str">
            <v>L11/2</v>
          </cell>
          <cell r="K96">
            <v>2160</v>
          </cell>
          <cell r="L96" t="str">
            <v>ขาว</v>
          </cell>
          <cell r="M96" t="str">
            <v xml:space="preserve">DIRECTOR </v>
          </cell>
          <cell r="N96" t="str">
            <v>SR. OFFICER 11</v>
          </cell>
          <cell r="O96" t="str">
            <v>Sr.Engineer/Sr.Tech 11</v>
          </cell>
          <cell r="P96">
            <v>95</v>
          </cell>
        </row>
        <row r="97">
          <cell r="I97">
            <v>93</v>
          </cell>
          <cell r="J97" t="str">
            <v>L11/2</v>
          </cell>
          <cell r="K97">
            <v>2160</v>
          </cell>
          <cell r="L97" t="str">
            <v>ขาว</v>
          </cell>
          <cell r="M97" t="str">
            <v xml:space="preserve">DIRECTOR </v>
          </cell>
          <cell r="N97" t="str">
            <v>SR. OFFICER 11</v>
          </cell>
          <cell r="O97" t="str">
            <v>Sr.Engineer/Sr.Tech 11</v>
          </cell>
          <cell r="P97">
            <v>96</v>
          </cell>
        </row>
        <row r="98">
          <cell r="I98">
            <v>94</v>
          </cell>
          <cell r="J98" t="str">
            <v>L11/2</v>
          </cell>
          <cell r="K98">
            <v>2160</v>
          </cell>
          <cell r="L98" t="str">
            <v>ขาว</v>
          </cell>
          <cell r="M98" t="str">
            <v xml:space="preserve">DIRECTOR </v>
          </cell>
          <cell r="N98" t="str">
            <v>SR. OFFICER 11</v>
          </cell>
          <cell r="O98" t="str">
            <v>Sr.Engineer/Sr.Tech 11</v>
          </cell>
          <cell r="P98">
            <v>97</v>
          </cell>
        </row>
        <row r="99">
          <cell r="I99">
            <v>95</v>
          </cell>
          <cell r="J99" t="str">
            <v>L11/2</v>
          </cell>
          <cell r="K99">
            <v>2160</v>
          </cell>
          <cell r="L99" t="str">
            <v>ขาว</v>
          </cell>
          <cell r="M99" t="str">
            <v xml:space="preserve">DIRECTOR </v>
          </cell>
          <cell r="N99" t="str">
            <v>SR. OFFICER 11</v>
          </cell>
          <cell r="O99" t="str">
            <v>Sr.Engineer/Sr.Tech 11</v>
          </cell>
          <cell r="P99">
            <v>98</v>
          </cell>
        </row>
        <row r="100">
          <cell r="I100">
            <v>96</v>
          </cell>
          <cell r="J100" t="str">
            <v>L11/3</v>
          </cell>
          <cell r="K100">
            <v>2304</v>
          </cell>
          <cell r="L100" t="str">
            <v>ขาว</v>
          </cell>
          <cell r="M100" t="str">
            <v xml:space="preserve">DIRECTOR </v>
          </cell>
          <cell r="N100" t="str">
            <v>SR. OFFICER 11</v>
          </cell>
          <cell r="O100" t="str">
            <v>Sr.Engineer/Sr.Tech 11</v>
          </cell>
          <cell r="P100">
            <v>99</v>
          </cell>
        </row>
        <row r="101">
          <cell r="I101">
            <v>97</v>
          </cell>
          <cell r="J101" t="str">
            <v>L11/3</v>
          </cell>
          <cell r="K101">
            <v>2304</v>
          </cell>
          <cell r="L101" t="str">
            <v>ขาว</v>
          </cell>
          <cell r="M101" t="str">
            <v xml:space="preserve">DIRECTOR </v>
          </cell>
          <cell r="N101" t="str">
            <v>SR. OFFICER 11</v>
          </cell>
          <cell r="O101" t="str">
            <v>Sr.Engineer/Sr.Tech 11</v>
          </cell>
          <cell r="P101">
            <v>100</v>
          </cell>
        </row>
        <row r="102">
          <cell r="I102">
            <v>98</v>
          </cell>
          <cell r="J102" t="str">
            <v>L11/3</v>
          </cell>
          <cell r="K102">
            <v>2304</v>
          </cell>
          <cell r="L102" t="str">
            <v>ขาว</v>
          </cell>
          <cell r="M102" t="str">
            <v xml:space="preserve">DIRECTOR </v>
          </cell>
          <cell r="N102" t="str">
            <v>SR. OFFICER 11</v>
          </cell>
          <cell r="O102" t="str">
            <v>Sr.Engineer/Sr.Tech 11</v>
          </cell>
          <cell r="P102">
            <v>101</v>
          </cell>
        </row>
        <row r="103">
          <cell r="I103">
            <v>99</v>
          </cell>
          <cell r="J103" t="str">
            <v>L11/3</v>
          </cell>
          <cell r="K103">
            <v>2304</v>
          </cell>
          <cell r="L103" t="str">
            <v>ขาว</v>
          </cell>
          <cell r="M103" t="str">
            <v xml:space="preserve">DIRECTOR </v>
          </cell>
          <cell r="N103" t="str">
            <v>SR. OFFICER 11</v>
          </cell>
          <cell r="O103" t="str">
            <v>Sr.Engineer/Sr.Tech 11</v>
          </cell>
          <cell r="P103">
            <v>102</v>
          </cell>
        </row>
        <row r="104">
          <cell r="I104">
            <v>100</v>
          </cell>
          <cell r="J104" t="str">
            <v>L11/3</v>
          </cell>
          <cell r="K104">
            <v>2304</v>
          </cell>
          <cell r="L104" t="str">
            <v>ขาว</v>
          </cell>
          <cell r="M104" t="str">
            <v xml:space="preserve">DIRECTOR </v>
          </cell>
          <cell r="N104" t="str">
            <v>SR. OFFICER 11</v>
          </cell>
          <cell r="O104" t="str">
            <v>Sr.Engineer/Sr.Tech 11</v>
          </cell>
          <cell r="P104">
            <v>103</v>
          </cell>
        </row>
        <row r="105">
          <cell r="I105">
            <v>101</v>
          </cell>
          <cell r="J105" t="str">
            <v>L11/3</v>
          </cell>
          <cell r="K105">
            <v>2304</v>
          </cell>
          <cell r="L105" t="str">
            <v>ขาว</v>
          </cell>
          <cell r="M105" t="str">
            <v xml:space="preserve">DIRECTOR </v>
          </cell>
          <cell r="N105" t="str">
            <v>SR. OFFICER 11</v>
          </cell>
          <cell r="O105" t="str">
            <v>Sr.Engineer/Sr.Tech 11</v>
          </cell>
          <cell r="P105">
            <v>104</v>
          </cell>
        </row>
        <row r="106">
          <cell r="I106">
            <v>102</v>
          </cell>
          <cell r="J106" t="str">
            <v>L11/3</v>
          </cell>
          <cell r="K106">
            <v>2304</v>
          </cell>
          <cell r="L106" t="str">
            <v>ขาว</v>
          </cell>
          <cell r="M106" t="str">
            <v xml:space="preserve">DIRECTOR </v>
          </cell>
          <cell r="N106" t="str">
            <v>SR. OFFICER 11</v>
          </cell>
          <cell r="O106" t="str">
            <v>Sr.Engineer/Sr.Tech 11</v>
          </cell>
          <cell r="P106">
            <v>105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Temp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Location Codes"/>
      <sheetName val="dBase"/>
      <sheetName val="HH"/>
      <sheetName val="name"/>
      <sheetName val="Sheet1"/>
      <sheetName val="Insurance"/>
      <sheetName val="TB 30-04-2006"/>
      <sheetName val="detail"/>
      <sheetName val="ELIM_"/>
      <sheetName val="STA-SK-AC-TRF.STR-0512"/>
      <sheetName val="S33"/>
      <sheetName val="Zone1"/>
      <sheetName val="Zone2"/>
      <sheetName val="Home"/>
      <sheetName val="New Item"/>
      <sheetName val="FF_2 _1_"/>
      <sheetName val="FSA"/>
      <sheetName val="B"/>
      <sheetName val="MCMD95"/>
      <sheetName val="BGT97STAFF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งบการเงิน"/>
      <sheetName val="cash flow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FKT_PJK"/>
      <sheetName val="JOB"/>
      <sheetName val="SK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Location Codes"/>
      <sheetName val="Links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  <sheetName val="Stock Aging"/>
      <sheetName val="อัตราค่าบรรทุก"/>
      <sheetName val="Location Codes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4360.19921875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CoduNodu@_x001e__x001e_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Details"/>
      <sheetName val="Cash Flow - CY Working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[TOP_Carat_2001 ;).xls]10-1 Med"/>
      <sheetName val="10-1 Media_10-cut"/>
      <sheetName val="_TOP_Carat_2001 ;).xls_10-1 M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  <sheetName val="M-7"/>
      <sheetName val="Stock Aging"/>
      <sheetName val="อัตราค่าบรรทุก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บจ"/>
      <sheetName val="Inpu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BGT97STAFF"/>
      <sheetName val="ดอกเบี้ยรับ"/>
      <sheetName val="SSW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Sale0311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HP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K-5"/>
      <sheetName val="งบกำไรฯ_48(1)"/>
      <sheetName val="Code1"/>
      <sheetName val="Company Info"/>
      <sheetName val="CA Com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Cash Flow"/>
      <sheetName val="Financial Summary"/>
      <sheetName val="110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Investment"/>
      <sheetName val="Company Info"/>
      <sheetName val="CA Comp"/>
      <sheetName val="ADVANCE-STAFF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C2" t="str">
            <v>Invoice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feature"/>
      <sheetName val="NAV average"/>
      <sheetName val="ANUAL20"/>
      <sheetName val="Parameter"/>
      <sheetName val="RATE"/>
      <sheetName val="TB"/>
      <sheetName val="TB Worksheet"/>
      <sheetName val="PJ List"/>
      <sheetName val="Investment"/>
      <sheetName val="_2__xls__2__xls_COV"/>
      <sheetName val="FF_2"/>
      <sheetName val="Home"/>
      <sheetName val="Q3-46"/>
      <sheetName val="A300"/>
      <sheetName val="TO - SP"/>
      <sheetName val="Assumptions"/>
      <sheetName val="B131 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Statement"/>
      <sheetName val="ErrorUser"/>
      <sheetName val="pa group"/>
      <sheetName val="อัตราค่าบรรทุก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ADJ - RATE"/>
      <sheetName val="200-110"/>
      <sheetName val="StandingData"/>
      <sheetName val="TBA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Sale0311"/>
      <sheetName val="Sale 0401"/>
      <sheetName val="RSS9801"/>
      <sheetName val="Command"/>
      <sheetName val="PAYROLL"/>
      <sheetName val="Reimbursements"/>
      <sheetName val="dBas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  <sheetName val="3월가격"/>
      <sheetName val="CA Sheet"/>
      <sheetName val="GL M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Sale 0404"/>
      <sheetName val="Non-Statistical Sampling Master"/>
      <sheetName val="Two Step Revenue Testing Master"/>
      <sheetName val="Global Data"/>
      <sheetName val="group"/>
      <sheetName val="Sale0311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HH"/>
      <sheetName val="งบกำไรขาดทุน"/>
      <sheetName val="CFP-BK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Cost &amp; Shipment"/>
      <sheetName val="Billing"/>
      <sheetName val="Statement"/>
      <sheetName val="ErrorInvoice"/>
      <sheetName val="%"/>
      <sheetName val="Summary"/>
      <sheetName val="Summary Error"/>
      <sheetName val="ErrorUser"/>
      <sheetName val="Error Group"/>
      <sheetName val="Error %"/>
      <sheetName val="อัตราค่าบรรทุก"/>
      <sheetName val="งบกำไรขาดทุน"/>
      <sheetName val="CFP-B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tatement"/>
      <sheetName val="ErrorUser"/>
      <sheetName val="งบกำไรขาดทุน"/>
      <sheetName val="PJ List"/>
      <sheetName val="เครื่องตกแต่ง"/>
      <sheetName val="TB Worksheet"/>
      <sheetName val="M_Maincomp"/>
      <sheetName val="อาคาร"/>
      <sheetName val="PJ_List"/>
      <sheetName val="TB_Worksheet"/>
      <sheetName val="PJ_List1"/>
      <sheetName val="TB_Worksheet1"/>
      <sheetName val="EQ4NTV"/>
      <sheetName val="Tra_bang"/>
      <sheetName val="Menu"/>
      <sheetName val="RS2005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คำอธิบายระบบเงินเดือน"/>
      <sheetName val="List"/>
      <sheetName val="data"/>
      <sheetName val="_2__xls__2__xls_COV"/>
      <sheetName val="proforma"/>
      <sheetName val="TB"/>
      <sheetName val="BPR"/>
      <sheetName val="เงินกู้ธนชาติ"/>
      <sheetName val="Sale0309"/>
      <sheetName val="Lead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/>
      <sheetData sheetId="51">
        <row r="1">
          <cell r="A1" t="str">
            <v>กระบวนการบริหารงานทรัพยากรบุคคล</v>
          </cell>
        </row>
      </sheetData>
      <sheetData sheetId="52"/>
      <sheetData sheetId="53">
        <row r="1">
          <cell r="A1" t="str">
            <v>กระบวนการบริหารงานทรัพยากรบุคคล</v>
          </cell>
        </row>
      </sheetData>
      <sheetData sheetId="54"/>
      <sheetData sheetId="55"/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/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/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/>
      <sheetData sheetId="69">
        <row r="1">
          <cell r="A1" t="str">
            <v>กระบวนการบริหารงานทรัพยากรบุคคล</v>
          </cell>
        </row>
      </sheetData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/>
      <sheetData sheetId="79">
        <row r="1">
          <cell r="A1" t="str">
            <v>กระบวนการบริหารงานทรัพยากรบุคคล</v>
          </cell>
        </row>
      </sheetData>
      <sheetData sheetId="80"/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/>
      <sheetData sheetId="84"/>
      <sheetData sheetId="85"/>
      <sheetData sheetId="86"/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>
        <row r="1">
          <cell r="A1" t="str">
            <v>กระบวนการบริหารงานทรัพยากรบุคคล</v>
          </cell>
        </row>
      </sheetData>
      <sheetData sheetId="93"/>
      <sheetData sheetId="94">
        <row r="1">
          <cell r="A1" t="str">
            <v>กระบวนการบริหารงานทรัพยากรบุคคล</v>
          </cell>
        </row>
      </sheetData>
      <sheetData sheetId="95">
        <row r="1">
          <cell r="A1" t="str">
            <v>กระบวนการบริหารงานทรัพยากรบุคคล</v>
          </cell>
        </row>
      </sheetData>
      <sheetData sheetId="96"/>
      <sheetData sheetId="97"/>
      <sheetData sheetId="98"/>
      <sheetData sheetId="99"/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 0502"/>
      <sheetName val="PAYROLL"/>
      <sheetName val="M_Maincomp"/>
      <sheetName val="Adj&amp;Rje(Z820) "/>
      <sheetName val="FF_3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事務所"/>
      <sheetName val="ADVANCE-STAFF"/>
      <sheetName val="stock1020v1.3"/>
      <sheetName val="JUNE EOH-MASTER (2)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BS(old format)"/>
      <sheetName val="P&amp;L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219902"/>
      <sheetName val="PJ List"/>
      <sheetName val="STRUCTURE"/>
      <sheetName val="Lea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/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>
        <row r="1">
          <cell r="A1" t="str">
            <v>Summary of Sale on June 2019</v>
          </cell>
        </row>
      </sheetData>
      <sheetData sheetId="70">
        <row r="1">
          <cell r="A1" t="str">
            <v>Summary of Sale on June 2019</v>
          </cell>
        </row>
      </sheetData>
      <sheetData sheetId="71"/>
      <sheetData sheetId="72">
        <row r="1">
          <cell r="A1" t="str">
            <v>Summary of Sale on June 2019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SAMPANNY CO., LTD.</v>
          </cell>
        </row>
      </sheetData>
      <sheetData sheetId="156"/>
      <sheetData sheetId="157">
        <row r="1">
          <cell r="A1" t="str">
            <v>SAMPANNY CO., LTD.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gold แลกทอง"/>
      <sheetName val="Conso"/>
      <sheetName val="Write off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CA Sheet"/>
      <sheetName val="11922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  <sheetName val="RATE"/>
      <sheetName val="Parameter"/>
      <sheetName val="Header"/>
    </sheetNames>
    <sheetDataSet>
      <sheetData sheetId="0" refreshError="1"/>
      <sheetData sheetId="1" refreshError="1"/>
      <sheetData sheetId="2"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Input1"/>
      <sheetName val="43"/>
      <sheetName val="ELEC45-01"/>
      <sheetName val="03中"/>
      <sheetName val="กระทบ_CESS4"/>
      <sheetName val="Sale_03064"/>
      <sheetName val="ก_ค_4"/>
      <sheetName val="Dtl_Adv_03074"/>
      <sheetName val="Dtl_Adv_03064"/>
      <sheetName val="Bill_No__2_-_Carpark4"/>
      <sheetName val="Parameter"/>
      <sheetName val="99年度原単位"/>
      <sheetName val="Header"/>
      <sheetName val="Lead"/>
      <sheetName val="STA HQ CESS 0307"/>
      <sheetName val="KHC_tax_computation_-051"/>
      <sheetName val="rm_list1"/>
      <sheetName val="GL_CB"/>
      <sheetName val="GL_M"/>
      <sheetName val="5_months_(Interim)"/>
      <sheetName val="BAL"/>
      <sheetName val="3월가격"/>
      <sheetName val="Active Part"/>
      <sheetName val="Sale0311"/>
      <sheetName val="Sheet1 (2)"/>
      <sheetName val="Sale 0502"/>
      <sheetName val="ตั๋วเงินรับ"/>
      <sheetName val="aa-1"/>
      <sheetName val="TB-2001-Apr'01"/>
      <sheetName val="FR管理工程図"/>
      <sheetName val="บันทึกบัญชี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N-4.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tra-vat-lieu"/>
      <sheetName val="กระทบ_CESS5"/>
      <sheetName val="CESS_ก_ย_5"/>
      <sheetName val="Dtl_Adv_03095"/>
      <sheetName val="Dtl_Adv_03085"/>
      <sheetName val="rm_list2"/>
      <sheetName val="Selection_Criteria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TrialBalance Q3-2002"/>
      <sheetName val="Q3-46"/>
      <sheetName val="Entity Data"/>
      <sheetName val="acs"/>
      <sheetName val="Stock Aging"/>
      <sheetName val="SAME"/>
      <sheetName val="เงินกู้ธนชาติ"/>
      <sheetName val="เงินกู้ MGC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Employ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Stock_Aging1"/>
      <sheetName val="Stock_Aging2"/>
      <sheetName val="Stock_Aging3"/>
      <sheetName val="5 months (Interim)"/>
      <sheetName val="Input1"/>
      <sheetName val="S33"/>
      <sheetName val="CJEs"/>
      <sheetName val="SUM_EMC"/>
      <sheetName val="BQ (1)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taff List"/>
      <sheetName val="List"/>
      <sheetName val="GL CB"/>
      <sheetName val="GL M"/>
      <sheetName val="ALL_UNITS"/>
      <sheetName val="5_months_(Interim)"/>
      <sheetName val="ALL_UNITS1"/>
      <sheetName val="5_months_(Interim)1"/>
      <sheetName val="ALL_UNITS2"/>
      <sheetName val="5_months_(Interim)2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STA HQ CESS 0311"/>
      <sheetName val="ตั๋วเงินรับ"/>
      <sheetName val="2549"/>
      <sheetName val="Sheet2"/>
      <sheetName val="Project P&amp;L"/>
      <sheetName val="Tornado 4.7 Component List"/>
      <sheetName val="เงินกู้ธนชาติ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ใบสำคัญจ่าย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BS"/>
      <sheetName val="Q3-46"/>
      <sheetName val="Home"/>
      <sheetName val="group"/>
      <sheetName val="Stock_Aging"/>
      <sheetName val="Stock_Aging1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2549"/>
      <sheetName val="D200-30.2"/>
      <sheetName val="ELEC45-01"/>
      <sheetName val="งบการเงิน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BMCT2003"/>
      <sheetName val="QUANTITY COMPARIS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>
        <row r="1">
          <cell r="A1" t="str">
            <v>INVOICE</v>
          </cell>
        </row>
      </sheetData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TB-M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ต้นทุนนวัตกรรม"/>
      <sheetName val="Int. San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RSS9801"/>
      <sheetName val="LTX"/>
      <sheetName val="เงินกู้ธนชาติ"/>
      <sheetName val="เงินกู้ MGC"/>
      <sheetName val="Pln_Pdt"/>
      <sheetName val="Pln_Pdt1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Sheet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Ex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FF_21_a_"/>
      <sheetName val="Trial Balanc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Trial Balance"/>
      <sheetName val="ops tb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Asset gro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1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S-1995"/>
      <sheetName val="sheetNO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Bill_No__2_-_Carpark1"/>
      <sheetName val="Bill_No__2_-_Carpark2"/>
      <sheetName val="Bill_No__2_-_Carpark3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Project P&amp;L"/>
      <sheetName val="Sheet3"/>
      <sheetName val="61 HR"/>
      <sheetName val="65 FINANCE"/>
      <sheetName val="BPR"/>
      <sheetName val="AFA"/>
      <sheetName val="STA_HQ_CESS_04111"/>
      <sheetName val="STA_HQ_CESS_04112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TrialBalance Q3-20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Project P&amp;L"/>
      <sheetName val="Sheet3"/>
      <sheetName val="Header"/>
      <sheetName val="BPR"/>
      <sheetName val="5) Parameters"/>
      <sheetName val="AFA"/>
      <sheetName val="Sale_0407"/>
      <sheetName val="Sale_04071"/>
      <sheetName val="Sale_04072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TrialBalance Q3-2002"/>
      <sheetName val="DATABASE -sumif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"/>
      <sheetName val="Sale0307"/>
      <sheetName val="DEP12"/>
      <sheetName val="RATE"/>
      <sheetName val="M"/>
      <sheetName val="SAME"/>
      <sheetName val="_2__xls__2__xls_COV"/>
      <sheetName val="Sale_0408"/>
      <sheetName val="Sale_04081"/>
      <sheetName val="Sale_04082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TrialBalance Q3-2002"/>
      <sheetName val="GL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List"/>
      <sheetName val="SRI-WP Q3-46"/>
      <sheetName val="IFS"/>
      <sheetName val="UF"/>
      <sheetName val="BG-RM SUM BY TYPE"/>
      <sheetName val="feature"/>
      <sheetName val="PJ List"/>
      <sheetName val="TB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B131 "/>
      <sheetName val="FSA"/>
      <sheetName val="คชจ.ดำเนินงาน6-43"/>
      <sheetName val="Sale040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  <sheetName val="Sale 0502"/>
      <sheetName val="Sale 0501"/>
      <sheetName val="Sale 04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"/>
      <sheetName val="Temp"/>
      <sheetName val="ประเมิน"/>
      <sheetName val="ลาออก"/>
      <sheetName val="พนง.ทุกคน"/>
      <sheetName val="Report"/>
      <sheetName val="Report2"/>
      <sheetName val="As"/>
    </sheetNames>
    <sheetDataSet>
      <sheetData sheetId="0" refreshError="1"/>
      <sheetData sheetId="1">
        <row r="1">
          <cell r="A1" t="str">
            <v xml:space="preserve">    </v>
          </cell>
        </row>
      </sheetData>
      <sheetData sheetId="2">
        <row r="1">
          <cell r="B1" t="str">
            <v>EN.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งบทดลองปภพ 4-47"/>
      <sheetName val="FF_6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ops tb"/>
      <sheetName val="พ.ย.46-ม.ค.47"/>
      <sheetName val="fc-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สรุป"/>
      <sheetName val="Q3-46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เงินกู้ MGC"/>
      <sheetName val="Sale 0411"/>
      <sheetName val="SAME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XXXX0"/>
      <sheetName val="Add."/>
      <sheetName val="Add. (2)"/>
      <sheetName val="Data."/>
      <sheetName val="INV."/>
      <sheetName val="RECEIPT(1)"/>
      <sheetName val="RECEIPT (2)"/>
      <sheetName val="WithHoding Tax"/>
      <sheetName val="WithHoding Tax เงินททดลอง"/>
      <sheetName val="Sheet1"/>
      <sheetName val="K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TTL"/>
      <sheetName val="BPI-LOP"/>
      <sheetName val="Add.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Vat7% ภายในเดือน_Junต้นฉบับ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PL"/>
      <sheetName val="HH"/>
      <sheetName val="MF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MCMD95"/>
      <sheetName val="0100"/>
      <sheetName val="TBA"/>
      <sheetName val="CA"/>
      <sheetName val="LOOSECHKLIST"/>
      <sheetName val="feature"/>
      <sheetName val="StandingData"/>
      <sheetName val="Sale 0404"/>
      <sheetName val="Sale 0408"/>
      <sheetName val="Sale0406"/>
      <sheetName val="SAP"/>
      <sheetName val="สำนักงาน"/>
      <sheetName val="คชจ.ดำเนินงาน6-43"/>
      <sheetName val="เงินกู้ MGC"/>
      <sheetName val="Data 2"/>
      <sheetName val="group"/>
      <sheetName val="Expense Summary"/>
      <sheetName val="計画値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Rates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Sheet1"/>
      <sheetName val="งบทดลอง - ต.ค.2547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K4. F&amp;F"/>
      <sheetName val="B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CORPORATE TAX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Monthly highlights"/>
      <sheetName val="EXIT"/>
      <sheetName val="chalinee ปี49"/>
      <sheetName val="RSS9801"/>
      <sheetName val="MR5"/>
      <sheetName val="Detail"/>
      <sheetName val="EXｳｪｲﾄ0"/>
      <sheetName val="ITEM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6A CA"/>
      <sheetName val="Inventory &amp; Provision"/>
      <sheetName val="note_defect"/>
      <sheetName val="Company Info"/>
      <sheetName val="CA Comp"/>
      <sheetName val="1120"/>
      <sheetName val="ประมาณการประตูหน้าต่าง "/>
      <sheetName val="Workshee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I-203"/>
      <sheetName val="งบดุล"/>
      <sheetName val="งบกำไรขาดทุน"/>
      <sheetName val="Aging"/>
      <sheetName val="BPI-LO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F-2"/>
      <sheetName val="TB"/>
      <sheetName val="FSA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  <sheetName val="ค่าขนส่ง"/>
      <sheetName val="รับจ่าย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Raw Material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SGM 1-005"/>
      <sheetName val="10"/>
      <sheetName val="Salary Db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INFO"/>
      <sheetName val="FF_6"/>
      <sheetName val="FF-2"/>
      <sheetName val="เงินกู้ธนชาติ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Prepaid"/>
      <sheetName val="Tank V@30 C"/>
      <sheetName val="114W2次設変部品確認（組立） (3)"/>
      <sheetName val="เตรียมการและบริหารโครงการ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Rates"/>
      <sheetName val="5 Analysis"/>
      <sheetName val="รายงานสถานะใบสั่งซื้อใบจัดจ้าง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XXXX0"/>
      <sheetName val="XXXX1"/>
      <sheetName val="XXXX2"/>
      <sheetName val="AP"/>
      <sheetName val="AR"/>
      <sheetName val="AC No"/>
      <sheetName val="Chq"/>
      <sheetName val="wh"/>
      <sheetName val="P1"/>
      <sheetName val="P2"/>
      <sheetName val="P3"/>
      <sheetName val="R1"/>
      <sheetName val="R2"/>
      <sheetName val="R3"/>
      <sheetName val="11121"/>
      <sheetName val="11122"/>
      <sheetName val="11126"/>
      <sheetName val="11127"/>
      <sheetName val="AC_No1"/>
      <sheetName val="AC_No"/>
      <sheetName val="AC_No2"/>
      <sheetName val="AC_No3"/>
      <sheetName val="พ.ย.46-ม.ค.47"/>
      <sheetName val="B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หมายเหตุงบดุล"/>
      <sheetName val="งบต้นทุนขาย"/>
      <sheetName val="งบกำไรขาดทุน"/>
      <sheetName val="คำนวณ WIP&amp;FG1-54"/>
      <sheetName val="คำนวณ WIP&amp;FG2-54"/>
      <sheetName val="งบทดลอง 1-54"/>
      <sheetName val="งบทดลอง 2-54"/>
      <sheetName val="คำนวณภาษี"/>
      <sheetName val="3ต้นทุนขาย"/>
      <sheetName val="Cost"/>
      <sheetName val="AP"/>
      <sheetName val="พ.ย.46-ม.ค.47"/>
      <sheetName val="B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abSelected="1" view="pageBreakPreview" zoomScaleNormal="55" zoomScaleSheetLayoutView="100" workbookViewId="0">
      <selection activeCell="G76" sqref="G76"/>
    </sheetView>
  </sheetViews>
  <sheetFormatPr defaultColWidth="9.140625" defaultRowHeight="21.75" customHeight="1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11.5703125" style="2" customWidth="1"/>
    <col min="7" max="7" width="20.28515625" style="3" customWidth="1"/>
    <col min="8" max="8" width="20.140625" style="8" customWidth="1"/>
    <col min="9" max="9" width="21.140625" style="1" customWidth="1"/>
    <col min="10" max="10" width="27.5703125" style="1" customWidth="1"/>
    <col min="11" max="11" width="16.7109375" style="1" bestFit="1" customWidth="1"/>
    <col min="12" max="16384" width="9.140625" style="1"/>
  </cols>
  <sheetData>
    <row r="1" spans="1:10" ht="21.75" customHeight="1" x14ac:dyDescent="0.45">
      <c r="H1" s="4">
        <v>3</v>
      </c>
    </row>
    <row r="2" spans="1:10" ht="21.75" customHeight="1" x14ac:dyDescent="0.45">
      <c r="A2" s="182" t="s">
        <v>0</v>
      </c>
      <c r="B2" s="182"/>
      <c r="C2" s="182"/>
      <c r="D2" s="182"/>
      <c r="E2" s="182"/>
      <c r="F2" s="182"/>
      <c r="G2" s="182"/>
      <c r="H2" s="182"/>
    </row>
    <row r="3" spans="1:10" ht="21.75" customHeight="1" x14ac:dyDescent="0.45">
      <c r="A3" s="182" t="s">
        <v>1</v>
      </c>
      <c r="B3" s="182"/>
      <c r="C3" s="182"/>
      <c r="D3" s="182"/>
      <c r="E3" s="182"/>
      <c r="F3" s="182"/>
      <c r="G3" s="182"/>
      <c r="H3" s="182"/>
    </row>
    <row r="4" spans="1:10" ht="21.75" customHeight="1" x14ac:dyDescent="0.45">
      <c r="A4" s="182" t="s">
        <v>2</v>
      </c>
      <c r="B4" s="182"/>
      <c r="C4" s="182"/>
      <c r="D4" s="182"/>
      <c r="E4" s="182"/>
      <c r="F4" s="182"/>
      <c r="G4" s="182"/>
      <c r="H4" s="182"/>
    </row>
    <row r="5" spans="1:10" ht="21.75" customHeight="1" x14ac:dyDescent="0.45">
      <c r="E5" s="6"/>
      <c r="F5" s="7"/>
      <c r="G5" s="8"/>
      <c r="H5" s="9" t="s">
        <v>3</v>
      </c>
    </row>
    <row r="6" spans="1:10" ht="21.75" customHeight="1" x14ac:dyDescent="0.45">
      <c r="A6" s="10"/>
      <c r="B6" s="10"/>
      <c r="C6" s="10"/>
      <c r="D6" s="10"/>
      <c r="E6" s="10"/>
      <c r="F6" s="11" t="s">
        <v>4</v>
      </c>
      <c r="G6" s="12" t="s">
        <v>5</v>
      </c>
      <c r="H6" s="12" t="s">
        <v>6</v>
      </c>
    </row>
    <row r="7" spans="1:10" ht="21.75" customHeight="1" x14ac:dyDescent="0.45">
      <c r="E7" s="13"/>
      <c r="F7" s="14"/>
      <c r="G7" s="15" t="s">
        <v>7</v>
      </c>
      <c r="H7" s="15" t="s">
        <v>8</v>
      </c>
    </row>
    <row r="8" spans="1:10" ht="21.75" customHeight="1" x14ac:dyDescent="0.45">
      <c r="A8" s="179" t="s">
        <v>9</v>
      </c>
      <c r="B8" s="180"/>
      <c r="C8" s="180"/>
      <c r="D8" s="180"/>
      <c r="E8" s="180"/>
      <c r="H8" s="1"/>
    </row>
    <row r="9" spans="1:10" ht="21.75" customHeight="1" x14ac:dyDescent="0.45">
      <c r="A9" s="1" t="s">
        <v>10</v>
      </c>
      <c r="H9" s="3"/>
    </row>
    <row r="10" spans="1:10" ht="21.75" customHeight="1" x14ac:dyDescent="0.45">
      <c r="B10" s="16" t="s">
        <v>11</v>
      </c>
      <c r="D10" s="17"/>
      <c r="F10" s="18"/>
      <c r="G10" s="19">
        <v>8926363.5</v>
      </c>
      <c r="H10" s="19">
        <v>64266514.829999998</v>
      </c>
      <c r="I10" s="20"/>
      <c r="J10" s="20"/>
    </row>
    <row r="11" spans="1:10" ht="21.75" customHeight="1" x14ac:dyDescent="0.45">
      <c r="B11" s="16" t="s">
        <v>12</v>
      </c>
      <c r="D11" s="16"/>
      <c r="E11" s="21"/>
      <c r="F11" s="18" t="s">
        <v>13</v>
      </c>
      <c r="G11" s="19">
        <v>5211118.51</v>
      </c>
      <c r="H11" s="19">
        <v>3462543.11</v>
      </c>
      <c r="I11" s="20"/>
      <c r="J11" s="20"/>
    </row>
    <row r="12" spans="1:10" ht="21.75" customHeight="1" x14ac:dyDescent="0.45">
      <c r="B12" s="16" t="s">
        <v>14</v>
      </c>
      <c r="D12" s="16"/>
      <c r="E12" s="21"/>
      <c r="F12" s="22">
        <v>6</v>
      </c>
      <c r="G12" s="19">
        <v>440492180.85000002</v>
      </c>
      <c r="H12" s="19">
        <v>494380362.81999999</v>
      </c>
      <c r="I12" s="20"/>
      <c r="J12" s="20"/>
    </row>
    <row r="13" spans="1:10" ht="21.75" customHeight="1" x14ac:dyDescent="0.45">
      <c r="B13" s="16" t="s">
        <v>15</v>
      </c>
      <c r="D13" s="16"/>
      <c r="F13" s="22">
        <v>7</v>
      </c>
      <c r="G13" s="19">
        <v>728370950.32000005</v>
      </c>
      <c r="H13" s="19">
        <v>839355741.66999996</v>
      </c>
      <c r="I13" s="20"/>
      <c r="J13" s="20"/>
    </row>
    <row r="14" spans="1:10" ht="21.75" customHeight="1" x14ac:dyDescent="0.45">
      <c r="B14" s="23" t="s">
        <v>16</v>
      </c>
      <c r="D14" s="24"/>
      <c r="F14" s="18"/>
      <c r="G14" s="25">
        <f>SUM(G10:G13)</f>
        <v>1183000613.1800001</v>
      </c>
      <c r="H14" s="25">
        <f>SUM(H10:H13)</f>
        <v>1401465162.4299998</v>
      </c>
    </row>
    <row r="15" spans="1:10" ht="21.75" customHeight="1" x14ac:dyDescent="0.45">
      <c r="A15" s="23" t="s">
        <v>17</v>
      </c>
      <c r="C15" s="24"/>
      <c r="F15" s="18"/>
      <c r="G15" s="26"/>
      <c r="H15" s="26"/>
    </row>
    <row r="16" spans="1:10" ht="21.75" customHeight="1" x14ac:dyDescent="0.45">
      <c r="B16" s="1" t="s">
        <v>18</v>
      </c>
      <c r="F16" s="22"/>
      <c r="G16" s="8">
        <v>694133</v>
      </c>
      <c r="H16" s="8">
        <v>694133</v>
      </c>
      <c r="I16" s="20"/>
      <c r="J16" s="20"/>
    </row>
    <row r="17" spans="1:10" ht="21.75" customHeight="1" x14ac:dyDescent="0.45">
      <c r="B17" s="16" t="s">
        <v>19</v>
      </c>
      <c r="F17" s="22">
        <v>8</v>
      </c>
      <c r="G17" s="19">
        <v>595330962.83000004</v>
      </c>
      <c r="H17" s="19">
        <v>594705095.82000005</v>
      </c>
      <c r="I17" s="20"/>
      <c r="J17" s="20"/>
    </row>
    <row r="18" spans="1:10" ht="21.75" customHeight="1" x14ac:dyDescent="0.45">
      <c r="B18" s="27" t="s">
        <v>20</v>
      </c>
      <c r="F18" s="22">
        <v>9</v>
      </c>
      <c r="G18" s="19">
        <v>16665009.549999997</v>
      </c>
      <c r="H18" s="19">
        <v>19623226.68</v>
      </c>
      <c r="I18" s="20"/>
      <c r="J18" s="20"/>
    </row>
    <row r="19" spans="1:10" ht="21.75" customHeight="1" x14ac:dyDescent="0.45">
      <c r="B19" s="16" t="s">
        <v>21</v>
      </c>
      <c r="F19" s="22">
        <v>10</v>
      </c>
      <c r="G19" s="28">
        <v>11789349.390000001</v>
      </c>
      <c r="H19" s="28">
        <v>12493099.34</v>
      </c>
      <c r="I19" s="20"/>
      <c r="J19" s="20"/>
    </row>
    <row r="20" spans="1:10" ht="21.75" customHeight="1" x14ac:dyDescent="0.45">
      <c r="B20" s="1" t="s">
        <v>22</v>
      </c>
      <c r="C20" s="29"/>
      <c r="F20" s="22"/>
      <c r="G20" s="26">
        <v>14376962.829999998</v>
      </c>
      <c r="H20" s="26">
        <v>16771414.159999998</v>
      </c>
      <c r="I20" s="20"/>
      <c r="J20" s="20"/>
    </row>
    <row r="21" spans="1:10" ht="21.75" customHeight="1" x14ac:dyDescent="0.45">
      <c r="B21" s="1" t="s">
        <v>23</v>
      </c>
      <c r="F21" s="30"/>
      <c r="G21" s="28">
        <v>16869884.219999999</v>
      </c>
      <c r="H21" s="28">
        <v>16908584.220000003</v>
      </c>
      <c r="I21" s="20"/>
      <c r="J21" s="20"/>
    </row>
    <row r="22" spans="1:10" s="24" customFormat="1" ht="21.75" customHeight="1" x14ac:dyDescent="0.45">
      <c r="B22" s="23" t="s">
        <v>24</v>
      </c>
      <c r="F22" s="31"/>
      <c r="G22" s="25">
        <f>SUM(G16:G21)</f>
        <v>655726301.82000005</v>
      </c>
      <c r="H22" s="25">
        <f>SUM(H16:H21)</f>
        <v>661195553.22000003</v>
      </c>
      <c r="I22" s="32"/>
      <c r="J22" s="32"/>
    </row>
    <row r="23" spans="1:10" ht="21.75" customHeight="1" thickBot="1" x14ac:dyDescent="0.5">
      <c r="B23" s="23" t="s">
        <v>25</v>
      </c>
      <c r="D23" s="24"/>
      <c r="F23" s="18"/>
      <c r="G23" s="33">
        <f>G14+G22</f>
        <v>1838726915</v>
      </c>
      <c r="H23" s="33">
        <f>H14+H22</f>
        <v>2062660715.6499999</v>
      </c>
      <c r="I23" s="8"/>
    </row>
    <row r="24" spans="1:10" ht="21.75" customHeight="1" thickTop="1" x14ac:dyDescent="0.45">
      <c r="F24" s="18"/>
      <c r="G24" s="34"/>
      <c r="H24" s="34"/>
    </row>
    <row r="25" spans="1:10" ht="21.75" customHeight="1" x14ac:dyDescent="0.45">
      <c r="A25" s="35"/>
      <c r="F25" s="36"/>
      <c r="G25" s="8"/>
      <c r="H25" s="37"/>
    </row>
    <row r="26" spans="1:10" ht="21.75" customHeight="1" x14ac:dyDescent="0.45">
      <c r="A26" s="35"/>
      <c r="F26" s="18"/>
      <c r="G26" s="26"/>
      <c r="H26" s="3"/>
    </row>
    <row r="27" spans="1:10" ht="21.75" customHeight="1" x14ac:dyDescent="0.45">
      <c r="A27" s="35"/>
      <c r="F27" s="18"/>
      <c r="H27" s="3"/>
    </row>
    <row r="28" spans="1:10" ht="21.75" customHeight="1" x14ac:dyDescent="0.45">
      <c r="A28" s="35"/>
      <c r="F28" s="18"/>
      <c r="H28" s="3"/>
    </row>
    <row r="29" spans="1:10" x14ac:dyDescent="0.45">
      <c r="A29" s="35"/>
      <c r="F29" s="18"/>
      <c r="H29" s="3"/>
    </row>
    <row r="30" spans="1:10" x14ac:dyDescent="0.45">
      <c r="A30" s="35"/>
      <c r="F30" s="18"/>
      <c r="H30" s="3"/>
    </row>
    <row r="31" spans="1:10" x14ac:dyDescent="0.45">
      <c r="F31" s="18"/>
      <c r="H31" s="38"/>
    </row>
    <row r="32" spans="1:10" x14ac:dyDescent="0.45">
      <c r="F32" s="18"/>
    </row>
    <row r="33" spans="1:8" x14ac:dyDescent="0.45">
      <c r="F33" s="18"/>
    </row>
    <row r="37" spans="1:8" x14ac:dyDescent="0.45">
      <c r="F37" s="39"/>
      <c r="G37" s="1"/>
      <c r="H37" s="1"/>
    </row>
    <row r="38" spans="1:8" x14ac:dyDescent="0.45">
      <c r="A38" s="35"/>
      <c r="B38" s="23"/>
      <c r="D38" s="48"/>
      <c r="H38" s="28"/>
    </row>
    <row r="39" spans="1:8" x14ac:dyDescent="0.45">
      <c r="A39" s="35"/>
      <c r="B39" s="23"/>
      <c r="D39" s="48"/>
      <c r="H39" s="28"/>
    </row>
    <row r="40" spans="1:8" x14ac:dyDescent="0.45">
      <c r="A40" s="181"/>
      <c r="B40" s="181"/>
      <c r="C40" s="181"/>
      <c r="D40" s="181"/>
      <c r="E40" s="181"/>
      <c r="F40" s="181"/>
      <c r="G40" s="181"/>
      <c r="H40" s="181"/>
    </row>
    <row r="44" spans="1:8" x14ac:dyDescent="0.45">
      <c r="A44" s="17" t="s">
        <v>26</v>
      </c>
    </row>
    <row r="45" spans="1:8" x14ac:dyDescent="0.45">
      <c r="F45" s="39"/>
      <c r="G45" s="1"/>
      <c r="H45" s="39">
        <v>4</v>
      </c>
    </row>
    <row r="46" spans="1:8" x14ac:dyDescent="0.45">
      <c r="A46" s="178" t="str">
        <f>+A2</f>
        <v>บริษัท  ซีเอสพี สตีลเซ็นเตอร์ จำกัด (มหาชน)</v>
      </c>
      <c r="B46" s="178"/>
      <c r="C46" s="178"/>
      <c r="D46" s="178"/>
      <c r="E46" s="178"/>
      <c r="F46" s="178"/>
      <c r="G46" s="178"/>
      <c r="H46" s="178"/>
    </row>
    <row r="47" spans="1:8" x14ac:dyDescent="0.45">
      <c r="A47" s="178" t="str">
        <f>+A3</f>
        <v>งบแสดงฐานะการเงิน</v>
      </c>
      <c r="B47" s="178"/>
      <c r="C47" s="178"/>
      <c r="D47" s="178"/>
      <c r="E47" s="178"/>
      <c r="F47" s="178"/>
      <c r="G47" s="178"/>
      <c r="H47" s="178"/>
    </row>
    <row r="48" spans="1:8" x14ac:dyDescent="0.45">
      <c r="A48" s="178" t="str">
        <f>+A4</f>
        <v>ณ วันที่  30 มิถุนายน 2566</v>
      </c>
      <c r="B48" s="178"/>
      <c r="C48" s="178"/>
      <c r="D48" s="178"/>
      <c r="E48" s="178"/>
      <c r="F48" s="178"/>
      <c r="G48" s="178"/>
      <c r="H48" s="178"/>
    </row>
    <row r="49" spans="1:11" x14ac:dyDescent="0.45">
      <c r="E49" s="6"/>
      <c r="F49" s="7"/>
      <c r="G49" s="8"/>
      <c r="H49" s="9" t="s">
        <v>3</v>
      </c>
    </row>
    <row r="50" spans="1:11" x14ac:dyDescent="0.45">
      <c r="A50" s="10"/>
      <c r="B50" s="10"/>
      <c r="C50" s="10"/>
      <c r="D50" s="10"/>
      <c r="E50" s="10"/>
      <c r="F50" s="11" t="s">
        <v>4</v>
      </c>
      <c r="G50" s="12" t="s">
        <v>5</v>
      </c>
      <c r="H50" s="12" t="s">
        <v>6</v>
      </c>
    </row>
    <row r="51" spans="1:11" x14ac:dyDescent="0.45">
      <c r="E51" s="13"/>
      <c r="F51" s="14"/>
      <c r="G51" s="15" t="s">
        <v>7</v>
      </c>
      <c r="H51" s="15" t="s">
        <v>8</v>
      </c>
    </row>
    <row r="52" spans="1:11" x14ac:dyDescent="0.45">
      <c r="A52" s="179" t="s">
        <v>27</v>
      </c>
      <c r="B52" s="180"/>
      <c r="C52" s="180"/>
      <c r="D52" s="180"/>
      <c r="E52" s="180"/>
      <c r="G52" s="34"/>
      <c r="H52" s="41"/>
    </row>
    <row r="53" spans="1:11" x14ac:dyDescent="0.45">
      <c r="A53" s="42" t="s">
        <v>28</v>
      </c>
      <c r="G53" s="34"/>
    </row>
    <row r="54" spans="1:11" x14ac:dyDescent="0.45">
      <c r="B54" s="1" t="s">
        <v>29</v>
      </c>
      <c r="F54" s="22"/>
      <c r="G54" s="19">
        <v>1012614181.4299999</v>
      </c>
      <c r="H54" s="19">
        <v>1189424214.6799998</v>
      </c>
      <c r="I54" s="20"/>
      <c r="J54" s="20"/>
      <c r="K54" s="43"/>
    </row>
    <row r="55" spans="1:11" x14ac:dyDescent="0.45">
      <c r="B55" s="1" t="s">
        <v>30</v>
      </c>
      <c r="F55" s="22">
        <v>4.0999999999999996</v>
      </c>
      <c r="G55" s="37">
        <v>0</v>
      </c>
      <c r="H55" s="37">
        <v>3370.5</v>
      </c>
      <c r="I55" s="20"/>
      <c r="J55" s="20"/>
      <c r="K55" s="43"/>
    </row>
    <row r="56" spans="1:11" x14ac:dyDescent="0.45">
      <c r="B56" s="1" t="s">
        <v>31</v>
      </c>
      <c r="F56" s="22"/>
      <c r="G56" s="37">
        <v>63809150.860000007</v>
      </c>
      <c r="H56" s="37">
        <v>59264826.330000006</v>
      </c>
      <c r="I56" s="20"/>
      <c r="J56" s="20"/>
      <c r="K56" s="43"/>
    </row>
    <row r="57" spans="1:11" x14ac:dyDescent="0.45">
      <c r="B57" s="44" t="s">
        <v>32</v>
      </c>
      <c r="C57" s="45"/>
      <c r="F57" s="22"/>
      <c r="G57" s="37">
        <v>1029203.4800000001</v>
      </c>
      <c r="H57" s="37">
        <v>995465.66</v>
      </c>
      <c r="I57" s="20"/>
      <c r="J57" s="20"/>
      <c r="K57" s="43"/>
    </row>
    <row r="58" spans="1:11" x14ac:dyDescent="0.45">
      <c r="B58" s="1" t="s">
        <v>33</v>
      </c>
      <c r="C58" s="45"/>
      <c r="F58" s="22"/>
      <c r="G58" s="19">
        <v>6339056.4000000004</v>
      </c>
      <c r="H58" s="19">
        <v>6159782.8899999997</v>
      </c>
      <c r="I58" s="20"/>
      <c r="J58" s="20"/>
      <c r="K58" s="43"/>
    </row>
    <row r="59" spans="1:11" x14ac:dyDescent="0.45">
      <c r="A59" s="42"/>
      <c r="B59" s="23" t="s">
        <v>34</v>
      </c>
      <c r="D59" s="46"/>
      <c r="F59" s="47"/>
      <c r="G59" s="25">
        <f>SUM(G54:G58)</f>
        <v>1083791592.1700001</v>
      </c>
      <c r="H59" s="25">
        <f>SUM(H54:H58)</f>
        <v>1255847660.0599999</v>
      </c>
      <c r="K59" s="43"/>
    </row>
    <row r="60" spans="1:11" x14ac:dyDescent="0.45">
      <c r="A60" s="23" t="s">
        <v>35</v>
      </c>
      <c r="B60" s="42"/>
      <c r="C60" s="46"/>
      <c r="F60" s="47"/>
      <c r="G60" s="28"/>
      <c r="H60" s="28"/>
      <c r="K60" s="43"/>
    </row>
    <row r="61" spans="1:11" x14ac:dyDescent="0.45">
      <c r="A61" s="24"/>
      <c r="B61" s="1" t="s">
        <v>36</v>
      </c>
      <c r="C61" s="46"/>
      <c r="F61" s="22"/>
      <c r="G61" s="19">
        <v>8508589.2400000002</v>
      </c>
      <c r="H61" s="19">
        <v>11723587.9</v>
      </c>
      <c r="I61" s="20"/>
      <c r="J61" s="20"/>
      <c r="K61" s="43"/>
    </row>
    <row r="62" spans="1:11" x14ac:dyDescent="0.45">
      <c r="A62" s="24"/>
      <c r="B62" s="1" t="s">
        <v>37</v>
      </c>
      <c r="C62" s="46"/>
      <c r="F62" s="22"/>
      <c r="G62" s="19">
        <v>26919022.350000001</v>
      </c>
      <c r="H62" s="19">
        <v>25452919.41</v>
      </c>
      <c r="I62" s="20"/>
      <c r="J62" s="20"/>
      <c r="K62" s="43"/>
    </row>
    <row r="63" spans="1:11" s="24" customFormat="1" x14ac:dyDescent="0.45">
      <c r="A63" s="23"/>
      <c r="B63" s="42" t="s">
        <v>38</v>
      </c>
      <c r="E63" s="48"/>
      <c r="F63" s="31"/>
      <c r="G63" s="25">
        <f>SUM(G61:G62)</f>
        <v>35427611.590000004</v>
      </c>
      <c r="H63" s="25">
        <f>SUM(H61:H62)</f>
        <v>37176507.310000002</v>
      </c>
      <c r="K63" s="49"/>
    </row>
    <row r="64" spans="1:11" x14ac:dyDescent="0.45">
      <c r="A64" s="23"/>
      <c r="B64" s="42" t="s">
        <v>39</v>
      </c>
      <c r="D64" s="48"/>
      <c r="F64" s="18"/>
      <c r="G64" s="25">
        <f>G59+G63</f>
        <v>1119219203.76</v>
      </c>
      <c r="H64" s="25">
        <f>H59+H63</f>
        <v>1293024167.3699999</v>
      </c>
      <c r="I64" s="20"/>
      <c r="J64" s="20"/>
      <c r="K64" s="43"/>
    </row>
    <row r="65" spans="1:11" x14ac:dyDescent="0.45">
      <c r="D65" s="48"/>
      <c r="F65" s="18"/>
      <c r="G65" s="26"/>
      <c r="H65" s="28"/>
      <c r="K65" s="43"/>
    </row>
    <row r="66" spans="1:11" x14ac:dyDescent="0.45">
      <c r="A66" s="23" t="s">
        <v>40</v>
      </c>
      <c r="B66" s="42"/>
      <c r="F66" s="18"/>
      <c r="G66" s="26"/>
      <c r="H66" s="28"/>
      <c r="K66" s="43"/>
    </row>
    <row r="67" spans="1:11" x14ac:dyDescent="0.45">
      <c r="A67" s="42"/>
      <c r="B67" s="23" t="s">
        <v>41</v>
      </c>
      <c r="F67" s="18"/>
      <c r="G67" s="26"/>
      <c r="H67" s="28"/>
      <c r="K67" s="43"/>
    </row>
    <row r="68" spans="1:11" x14ac:dyDescent="0.45">
      <c r="A68" s="42"/>
      <c r="B68" s="23" t="s">
        <v>42</v>
      </c>
      <c r="G68" s="26"/>
      <c r="H68" s="28"/>
      <c r="K68" s="43"/>
    </row>
    <row r="69" spans="1:11" x14ac:dyDescent="0.45">
      <c r="A69" s="42"/>
      <c r="B69" s="23"/>
      <c r="C69" s="1" t="s">
        <v>43</v>
      </c>
      <c r="G69" s="50">
        <v>621166300</v>
      </c>
      <c r="H69" s="50">
        <v>621166300</v>
      </c>
      <c r="K69" s="43"/>
    </row>
    <row r="70" spans="1:11" x14ac:dyDescent="0.45">
      <c r="B70" s="23" t="s">
        <v>44</v>
      </c>
      <c r="F70" s="51"/>
      <c r="G70" s="19"/>
      <c r="H70" s="28"/>
      <c r="K70" s="43"/>
    </row>
    <row r="71" spans="1:11" x14ac:dyDescent="0.45">
      <c r="B71" s="23"/>
      <c r="C71" s="1" t="s">
        <v>45</v>
      </c>
      <c r="F71" s="51"/>
      <c r="G71" s="19">
        <v>496168826</v>
      </c>
      <c r="H71" s="19">
        <v>496168826</v>
      </c>
      <c r="I71" s="20"/>
      <c r="J71" s="20"/>
      <c r="K71" s="43"/>
    </row>
    <row r="72" spans="1:11" x14ac:dyDescent="0.45">
      <c r="B72" s="1" t="s">
        <v>46</v>
      </c>
      <c r="G72" s="19"/>
      <c r="H72" s="19"/>
      <c r="I72" s="20"/>
      <c r="K72" s="43"/>
    </row>
    <row r="73" spans="1:11" x14ac:dyDescent="0.45">
      <c r="C73" s="23" t="s">
        <v>47</v>
      </c>
      <c r="F73" s="18"/>
      <c r="G73" s="19">
        <v>26500000</v>
      </c>
      <c r="H73" s="19">
        <v>26500000</v>
      </c>
      <c r="I73" s="20"/>
      <c r="J73" s="20"/>
      <c r="K73" s="43"/>
    </row>
    <row r="74" spans="1:11" x14ac:dyDescent="0.45">
      <c r="C74" s="1" t="s">
        <v>48</v>
      </c>
      <c r="G74" s="37">
        <v>196838885.24000001</v>
      </c>
      <c r="H74" s="37">
        <v>246967722.27999997</v>
      </c>
      <c r="I74" s="20"/>
      <c r="J74" s="20"/>
      <c r="K74" s="43"/>
    </row>
    <row r="75" spans="1:11" x14ac:dyDescent="0.45">
      <c r="A75" s="42"/>
      <c r="B75" s="23" t="s">
        <v>49</v>
      </c>
      <c r="D75" s="24"/>
      <c r="F75" s="52"/>
      <c r="G75" s="25">
        <f>SUM(G71:G74)</f>
        <v>719507711.24000001</v>
      </c>
      <c r="H75" s="25">
        <f>SUM(H71:H74)</f>
        <v>769636548.27999997</v>
      </c>
      <c r="K75" s="43"/>
    </row>
    <row r="76" spans="1:11" ht="22.5" thickBot="1" x14ac:dyDescent="0.5">
      <c r="A76" s="42"/>
      <c r="B76" s="23" t="s">
        <v>50</v>
      </c>
      <c r="D76" s="48"/>
      <c r="G76" s="53">
        <f>SUM(G64+G75)</f>
        <v>1838726915</v>
      </c>
      <c r="H76" s="53">
        <f>SUM(H64+H75)</f>
        <v>2062660715.6499999</v>
      </c>
      <c r="I76" s="8"/>
      <c r="J76" s="8"/>
      <c r="K76" s="43"/>
    </row>
    <row r="77" spans="1:11" ht="22.5" thickTop="1" x14ac:dyDescent="0.45">
      <c r="A77" s="42"/>
      <c r="B77" s="23"/>
      <c r="D77" s="48"/>
      <c r="H77" s="28"/>
      <c r="K77" s="43"/>
    </row>
    <row r="78" spans="1:11" x14ac:dyDescent="0.45">
      <c r="A78" s="42"/>
      <c r="B78" s="23"/>
      <c r="D78" s="48"/>
      <c r="G78" s="34"/>
      <c r="H78" s="28"/>
    </row>
    <row r="79" spans="1:11" x14ac:dyDescent="0.45">
      <c r="A79" s="42"/>
      <c r="B79" s="23"/>
      <c r="D79" s="48"/>
      <c r="H79" s="28"/>
    </row>
    <row r="80" spans="1:11" x14ac:dyDescent="0.45">
      <c r="A80" s="42"/>
      <c r="B80" s="23"/>
      <c r="D80" s="48"/>
      <c r="H80" s="28"/>
    </row>
    <row r="81" spans="1:8" x14ac:dyDescent="0.45">
      <c r="A81" s="42"/>
      <c r="B81" s="23"/>
      <c r="D81" s="48"/>
      <c r="H81" s="28"/>
    </row>
    <row r="82" spans="1:8" x14ac:dyDescent="0.45">
      <c r="A82" s="35"/>
      <c r="B82" s="23"/>
      <c r="D82" s="48"/>
      <c r="H82" s="28"/>
    </row>
    <row r="83" spans="1:8" x14ac:dyDescent="0.45">
      <c r="A83" s="35"/>
      <c r="B83" s="23"/>
      <c r="D83" s="48"/>
      <c r="H83" s="28"/>
    </row>
    <row r="84" spans="1:8" x14ac:dyDescent="0.45">
      <c r="A84" s="181"/>
      <c r="B84" s="181"/>
      <c r="C84" s="181"/>
      <c r="D84" s="181"/>
      <c r="E84" s="181"/>
      <c r="F84" s="181"/>
      <c r="G84" s="181"/>
      <c r="H84" s="181"/>
    </row>
    <row r="85" spans="1:8" x14ac:dyDescent="0.45">
      <c r="A85" s="35"/>
      <c r="B85" s="23"/>
      <c r="D85" s="48"/>
      <c r="H85" s="28"/>
    </row>
    <row r="86" spans="1:8" x14ac:dyDescent="0.45">
      <c r="A86" s="35"/>
      <c r="B86" s="23"/>
      <c r="D86" s="48"/>
      <c r="H86" s="28"/>
    </row>
    <row r="87" spans="1:8" x14ac:dyDescent="0.45">
      <c r="A87" s="40"/>
      <c r="B87" s="40"/>
      <c r="C87" s="40"/>
      <c r="D87" s="40"/>
      <c r="E87" s="40"/>
      <c r="F87" s="54"/>
      <c r="G87" s="40"/>
      <c r="H87" s="40"/>
    </row>
    <row r="88" spans="1:8" x14ac:dyDescent="0.45">
      <c r="A88" s="17" t="s">
        <v>26</v>
      </c>
      <c r="D88" s="48"/>
      <c r="H88" s="55"/>
    </row>
    <row r="90" spans="1:8" x14ac:dyDescent="0.45">
      <c r="G90" s="34">
        <f>+G76-G23</f>
        <v>0</v>
      </c>
      <c r="H90" s="34">
        <f>+H76-H23</f>
        <v>0</v>
      </c>
    </row>
    <row r="94" spans="1:8" x14ac:dyDescent="0.45">
      <c r="G94" s="34"/>
      <c r="H94" s="56"/>
    </row>
    <row r="95" spans="1:8" x14ac:dyDescent="0.45">
      <c r="G95" s="34"/>
      <c r="H95" s="57"/>
    </row>
    <row r="96" spans="1:8" x14ac:dyDescent="0.45">
      <c r="G96" s="34"/>
      <c r="H96" s="58"/>
    </row>
    <row r="97" spans="6:8" x14ac:dyDescent="0.45">
      <c r="F97" s="39"/>
      <c r="G97" s="8"/>
      <c r="H97" s="56"/>
    </row>
    <row r="98" spans="6:8" x14ac:dyDescent="0.45">
      <c r="F98" s="39"/>
      <c r="G98" s="8"/>
      <c r="H98" s="58"/>
    </row>
    <row r="99" spans="6:8" x14ac:dyDescent="0.45">
      <c r="F99" s="39"/>
      <c r="G99" s="8"/>
      <c r="H99" s="57"/>
    </row>
    <row r="100" spans="6:8" x14ac:dyDescent="0.45">
      <c r="F100" s="39"/>
      <c r="G100" s="8"/>
      <c r="H100" s="56"/>
    </row>
    <row r="101" spans="6:8" x14ac:dyDescent="0.45">
      <c r="F101" s="39"/>
      <c r="G101" s="1"/>
    </row>
    <row r="102" spans="6:8" x14ac:dyDescent="0.45">
      <c r="F102" s="39"/>
      <c r="G102" s="41"/>
    </row>
    <row r="103" spans="6:8" x14ac:dyDescent="0.45">
      <c r="F103" s="39"/>
      <c r="G103" s="1"/>
      <c r="H103" s="21"/>
    </row>
    <row r="104" spans="6:8" x14ac:dyDescent="0.45">
      <c r="F104" s="39"/>
      <c r="G104" s="1"/>
    </row>
    <row r="105" spans="6:8" x14ac:dyDescent="0.45">
      <c r="F105" s="39"/>
      <c r="G105" s="1"/>
      <c r="H105" s="21"/>
    </row>
    <row r="106" spans="6:8" x14ac:dyDescent="0.45">
      <c r="F106" s="39"/>
      <c r="G106" s="1"/>
    </row>
    <row r="107" spans="6:8" x14ac:dyDescent="0.45">
      <c r="F107" s="39"/>
      <c r="G107" s="1"/>
    </row>
    <row r="108" spans="6:8" x14ac:dyDescent="0.45">
      <c r="F108" s="39"/>
      <c r="G108" s="1"/>
    </row>
    <row r="109" spans="6:8" x14ac:dyDescent="0.45">
      <c r="F109" s="39"/>
      <c r="G109" s="1"/>
    </row>
    <row r="110" spans="6:8" x14ac:dyDescent="0.45">
      <c r="F110" s="39"/>
      <c r="G110" s="1"/>
    </row>
    <row r="111" spans="6:8" x14ac:dyDescent="0.45">
      <c r="F111" s="39"/>
      <c r="G111" s="1"/>
    </row>
    <row r="112" spans="6:8" x14ac:dyDescent="0.45">
      <c r="F112" s="39"/>
      <c r="G112" s="1"/>
    </row>
    <row r="113" spans="6:7" x14ac:dyDescent="0.45">
      <c r="F113" s="39"/>
      <c r="G113" s="1"/>
    </row>
    <row r="114" spans="6:7" x14ac:dyDescent="0.45">
      <c r="F114" s="39"/>
      <c r="G114" s="1"/>
    </row>
  </sheetData>
  <mergeCells count="10">
    <mergeCell ref="A40:H40"/>
    <mergeCell ref="A2:H2"/>
    <mergeCell ref="A3:H3"/>
    <mergeCell ref="A4:H4"/>
    <mergeCell ref="A8:E8"/>
    <mergeCell ref="A46:H46"/>
    <mergeCell ref="A47:H47"/>
    <mergeCell ref="A48:H48"/>
    <mergeCell ref="A52:E52"/>
    <mergeCell ref="A84:H84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view="pageBreakPreview" topLeftCell="A19" zoomScale="85" zoomScaleNormal="70" zoomScaleSheetLayoutView="85" workbookViewId="0">
      <selection activeCell="H24" sqref="H24"/>
    </sheetView>
  </sheetViews>
  <sheetFormatPr defaultColWidth="9.140625" defaultRowHeight="21.75" x14ac:dyDescent="0.45"/>
  <cols>
    <col min="1" max="3" width="2.42578125" style="63" customWidth="1"/>
    <col min="4" max="4" width="5.85546875" style="63" customWidth="1"/>
    <col min="5" max="5" width="41.85546875" style="63" customWidth="1"/>
    <col min="6" max="6" width="9.28515625" style="93" customWidth="1"/>
    <col min="7" max="7" width="17.85546875" style="94" customWidth="1"/>
    <col min="8" max="8" width="17.85546875" style="8" customWidth="1"/>
    <col min="9" max="16384" width="9.140625" style="63"/>
  </cols>
  <sheetData>
    <row r="1" spans="1:8" x14ac:dyDescent="0.45">
      <c r="A1" s="59"/>
      <c r="B1" s="59"/>
      <c r="C1" s="59"/>
      <c r="D1" s="59"/>
      <c r="E1" s="59"/>
      <c r="F1" s="60"/>
      <c r="G1" s="61"/>
      <c r="H1" s="62">
        <v>5</v>
      </c>
    </row>
    <row r="2" spans="1:8" x14ac:dyDescent="0.45">
      <c r="A2" s="183" t="s">
        <v>0</v>
      </c>
      <c r="B2" s="183"/>
      <c r="C2" s="183"/>
      <c r="D2" s="183"/>
      <c r="E2" s="183"/>
      <c r="F2" s="183"/>
      <c r="G2" s="183"/>
      <c r="H2" s="183"/>
    </row>
    <row r="3" spans="1:8" x14ac:dyDescent="0.45">
      <c r="A3" s="184" t="s">
        <v>51</v>
      </c>
      <c r="B3" s="184"/>
      <c r="C3" s="184"/>
      <c r="D3" s="184"/>
      <c r="E3" s="184"/>
      <c r="F3" s="184"/>
      <c r="G3" s="184"/>
      <c r="H3" s="184"/>
    </row>
    <row r="4" spans="1:8" x14ac:dyDescent="0.45">
      <c r="A4" s="184" t="s">
        <v>52</v>
      </c>
      <c r="B4" s="184"/>
      <c r="C4" s="184"/>
      <c r="D4" s="184"/>
      <c r="E4" s="184"/>
      <c r="F4" s="184"/>
      <c r="G4" s="184"/>
      <c r="H4" s="184"/>
    </row>
    <row r="5" spans="1:8" x14ac:dyDescent="0.45">
      <c r="A5" s="185" t="s">
        <v>3</v>
      </c>
      <c r="B5" s="185"/>
      <c r="C5" s="185"/>
      <c r="D5" s="185"/>
      <c r="E5" s="185"/>
      <c r="F5" s="185"/>
      <c r="G5" s="185"/>
      <c r="H5" s="185"/>
    </row>
    <row r="6" spans="1:8" x14ac:dyDescent="0.45">
      <c r="A6" s="65"/>
      <c r="B6" s="65"/>
      <c r="C6" s="65"/>
      <c r="D6" s="65"/>
      <c r="E6" s="65"/>
      <c r="F6" s="66" t="s">
        <v>4</v>
      </c>
      <c r="G6" s="12" t="s">
        <v>53</v>
      </c>
      <c r="H6" s="12" t="s">
        <v>54</v>
      </c>
    </row>
    <row r="7" spans="1:8" x14ac:dyDescent="0.45">
      <c r="F7" s="67"/>
      <c r="G7" s="68"/>
      <c r="H7" s="69"/>
    </row>
    <row r="8" spans="1:8" x14ac:dyDescent="0.45">
      <c r="A8" s="63" t="s">
        <v>55</v>
      </c>
      <c r="F8" s="67"/>
      <c r="G8" s="68"/>
      <c r="H8" s="70"/>
    </row>
    <row r="9" spans="1:8" x14ac:dyDescent="0.45">
      <c r="B9" s="42" t="s">
        <v>56</v>
      </c>
      <c r="F9" s="67"/>
      <c r="G9" s="8">
        <v>561961658.41000009</v>
      </c>
      <c r="H9" s="71">
        <v>872939424.95000005</v>
      </c>
    </row>
    <row r="10" spans="1:8" x14ac:dyDescent="0.45">
      <c r="B10" s="42" t="s">
        <v>57</v>
      </c>
      <c r="C10" s="59"/>
      <c r="D10" s="59"/>
      <c r="E10" s="59"/>
      <c r="F10" s="60"/>
      <c r="G10" s="8">
        <v>243196.00000000012</v>
      </c>
      <c r="H10" s="71">
        <v>191457.55</v>
      </c>
    </row>
    <row r="11" spans="1:8" x14ac:dyDescent="0.45">
      <c r="A11" s="42"/>
      <c r="C11" s="42" t="s">
        <v>58</v>
      </c>
      <c r="D11" s="59"/>
      <c r="E11" s="59"/>
      <c r="F11" s="60"/>
      <c r="G11" s="25">
        <f>SUM(G9:G10)</f>
        <v>562204854.41000009</v>
      </c>
      <c r="H11" s="25">
        <f>SUM(H9:H10)</f>
        <v>873130882.5</v>
      </c>
    </row>
    <row r="12" spans="1:8" x14ac:dyDescent="0.45">
      <c r="A12" s="42" t="s">
        <v>59</v>
      </c>
      <c r="B12" s="42"/>
      <c r="C12" s="59"/>
      <c r="D12" s="59"/>
      <c r="E12" s="59"/>
      <c r="F12" s="60"/>
      <c r="G12" s="72"/>
      <c r="H12" s="73"/>
    </row>
    <row r="13" spans="1:8" x14ac:dyDescent="0.45">
      <c r="B13" s="42" t="s">
        <v>60</v>
      </c>
      <c r="C13" s="59"/>
      <c r="D13" s="59"/>
      <c r="E13" s="74"/>
      <c r="F13" s="60"/>
      <c r="G13" s="72">
        <v>576131728.42000008</v>
      </c>
      <c r="H13" s="72">
        <v>836049731.08000004</v>
      </c>
    </row>
    <row r="14" spans="1:8" x14ac:dyDescent="0.45">
      <c r="B14" s="42" t="s">
        <v>61</v>
      </c>
      <c r="C14" s="75"/>
      <c r="D14" s="59"/>
      <c r="E14" s="76"/>
      <c r="F14" s="60"/>
      <c r="G14" s="72">
        <v>5588408.5299999993</v>
      </c>
      <c r="H14" s="72">
        <v>5767786.9799999995</v>
      </c>
    </row>
    <row r="15" spans="1:8" s="77" customFormat="1" x14ac:dyDescent="0.45">
      <c r="B15" s="78" t="s">
        <v>62</v>
      </c>
      <c r="C15" s="79"/>
      <c r="D15" s="80"/>
      <c r="E15" s="81"/>
      <c r="F15" s="82"/>
      <c r="G15" s="83">
        <v>22003156.899999999</v>
      </c>
      <c r="H15" s="84">
        <v>27618633.850000001</v>
      </c>
    </row>
    <row r="16" spans="1:8" x14ac:dyDescent="0.45">
      <c r="B16" s="42" t="s">
        <v>63</v>
      </c>
      <c r="C16" s="59"/>
      <c r="D16" s="59"/>
      <c r="E16" s="59"/>
      <c r="F16" s="60"/>
      <c r="G16" s="8">
        <v>2979260.1999999997</v>
      </c>
      <c r="H16" s="71">
        <v>5916507.6199999992</v>
      </c>
    </row>
    <row r="17" spans="1:8" x14ac:dyDescent="0.45">
      <c r="A17" s="42"/>
      <c r="B17" s="63" t="s">
        <v>64</v>
      </c>
      <c r="C17" s="75"/>
      <c r="D17" s="59"/>
      <c r="E17" s="76"/>
      <c r="F17" s="60"/>
      <c r="G17" s="72">
        <v>111889.94</v>
      </c>
      <c r="H17" s="72">
        <v>128108.68000000001</v>
      </c>
    </row>
    <row r="18" spans="1:8" x14ac:dyDescent="0.45">
      <c r="B18" s="63" t="s">
        <v>65</v>
      </c>
      <c r="C18" s="75"/>
      <c r="D18" s="59"/>
      <c r="E18" s="76"/>
      <c r="F18" s="60"/>
      <c r="G18" s="72">
        <v>9106644.8899999987</v>
      </c>
      <c r="H18" s="72">
        <v>7982758.29</v>
      </c>
    </row>
    <row r="19" spans="1:8" x14ac:dyDescent="0.45">
      <c r="A19" s="42"/>
      <c r="B19" s="42"/>
      <c r="C19" s="42" t="s">
        <v>66</v>
      </c>
      <c r="D19" s="59"/>
      <c r="E19" s="76"/>
      <c r="F19" s="60"/>
      <c r="G19" s="25">
        <f>SUM(G13:G18)</f>
        <v>615921088.88000011</v>
      </c>
      <c r="H19" s="25">
        <f>SUM(H13:H18)</f>
        <v>883463526.5</v>
      </c>
    </row>
    <row r="20" spans="1:8" x14ac:dyDescent="0.45">
      <c r="A20" s="63" t="s">
        <v>67</v>
      </c>
      <c r="B20" s="42"/>
      <c r="C20" s="75"/>
      <c r="D20" s="59"/>
      <c r="E20" s="76"/>
      <c r="F20" s="60"/>
      <c r="G20" s="72">
        <f>G11-G19</f>
        <v>-53716234.470000029</v>
      </c>
      <c r="H20" s="72">
        <f>H11-H19</f>
        <v>-10332644</v>
      </c>
    </row>
    <row r="21" spans="1:8" x14ac:dyDescent="0.45">
      <c r="A21" s="85" t="s">
        <v>68</v>
      </c>
      <c r="B21" s="42"/>
      <c r="C21" s="59"/>
      <c r="D21" s="59"/>
      <c r="E21" s="59"/>
      <c r="F21" s="60"/>
      <c r="G21" s="72">
        <v>5066518.72</v>
      </c>
      <c r="H21" s="72">
        <v>580315.28000000026</v>
      </c>
    </row>
    <row r="22" spans="1:8" x14ac:dyDescent="0.45">
      <c r="A22" s="42" t="s">
        <v>69</v>
      </c>
      <c r="B22" s="42"/>
      <c r="C22" s="59"/>
      <c r="D22" s="59"/>
      <c r="E22" s="59"/>
      <c r="F22" s="60"/>
      <c r="G22" s="86">
        <f>SUM(G20:G21)</f>
        <v>-48649715.75000003</v>
      </c>
      <c r="H22" s="87">
        <f>SUM(H20:H21)</f>
        <v>-9752328.7199999988</v>
      </c>
    </row>
    <row r="23" spans="1:8" ht="21.75" customHeight="1" x14ac:dyDescent="0.45">
      <c r="A23" s="42" t="s">
        <v>70</v>
      </c>
      <c r="B23" s="42"/>
      <c r="C23" s="59"/>
      <c r="D23" s="59"/>
      <c r="E23" s="59"/>
      <c r="F23" s="60"/>
      <c r="G23" s="88">
        <v>0</v>
      </c>
      <c r="H23" s="88">
        <v>0</v>
      </c>
    </row>
    <row r="24" spans="1:8" ht="21.75" customHeight="1" thickBot="1" x14ac:dyDescent="0.5">
      <c r="A24" s="42" t="s">
        <v>71</v>
      </c>
      <c r="B24" s="42"/>
      <c r="C24" s="59"/>
      <c r="D24" s="59"/>
      <c r="E24" s="59"/>
      <c r="F24" s="60"/>
      <c r="G24" s="89">
        <f>G22+G23</f>
        <v>-48649715.75000003</v>
      </c>
      <c r="H24" s="89">
        <f>H22+H23</f>
        <v>-9752328.7199999988</v>
      </c>
    </row>
    <row r="25" spans="1:8" ht="22.5" thickTop="1" x14ac:dyDescent="0.45">
      <c r="A25" s="42"/>
      <c r="B25" s="42"/>
      <c r="C25" s="59"/>
      <c r="D25" s="59"/>
      <c r="E25" s="59"/>
      <c r="F25" s="60"/>
      <c r="G25" s="90"/>
      <c r="H25" s="76"/>
    </row>
    <row r="26" spans="1:8" x14ac:dyDescent="0.45">
      <c r="A26" s="42" t="s">
        <v>72</v>
      </c>
      <c r="B26" s="42"/>
      <c r="C26" s="59"/>
      <c r="D26" s="59"/>
      <c r="E26" s="59"/>
      <c r="F26" s="60">
        <v>12</v>
      </c>
      <c r="G26" s="91">
        <f>G22/G27</f>
        <v>-9.8050730317345708E-2</v>
      </c>
      <c r="H26" s="91">
        <f>H22/H27</f>
        <v>-1.965526290440504E-2</v>
      </c>
    </row>
    <row r="27" spans="1:8" s="59" customFormat="1" x14ac:dyDescent="0.45">
      <c r="A27" s="42" t="s">
        <v>73</v>
      </c>
      <c r="B27" s="42"/>
      <c r="F27" s="60"/>
      <c r="G27" s="92">
        <v>496168826</v>
      </c>
      <c r="H27" s="92">
        <v>496168826</v>
      </c>
    </row>
    <row r="28" spans="1:8" s="59" customFormat="1" x14ac:dyDescent="0.45">
      <c r="F28" s="60"/>
      <c r="G28" s="8"/>
      <c r="H28" s="63"/>
    </row>
    <row r="29" spans="1:8" s="59" customFormat="1" x14ac:dyDescent="0.45">
      <c r="F29" s="60"/>
      <c r="G29" s="8"/>
      <c r="H29" s="5" t="s">
        <v>74</v>
      </c>
    </row>
    <row r="30" spans="1:8" s="59" customFormat="1" x14ac:dyDescent="0.45">
      <c r="F30" s="60"/>
      <c r="G30" s="8"/>
      <c r="H30" s="70"/>
    </row>
    <row r="31" spans="1:8" s="59" customFormat="1" x14ac:dyDescent="0.45">
      <c r="F31" s="60"/>
      <c r="G31" s="8"/>
      <c r="H31" s="70"/>
    </row>
    <row r="32" spans="1:8" s="59" customFormat="1" x14ac:dyDescent="0.45">
      <c r="F32" s="60"/>
      <c r="G32" s="8"/>
      <c r="H32" s="70"/>
    </row>
    <row r="33" spans="1:8" s="59" customFormat="1" x14ac:dyDescent="0.45">
      <c r="F33" s="60"/>
      <c r="G33" s="8"/>
      <c r="H33" s="70"/>
    </row>
    <row r="34" spans="1:8" s="59" customFormat="1" x14ac:dyDescent="0.45">
      <c r="F34" s="60"/>
      <c r="G34" s="8"/>
      <c r="H34" s="70"/>
    </row>
    <row r="35" spans="1:8" s="59" customFormat="1" x14ac:dyDescent="0.45">
      <c r="F35" s="60"/>
      <c r="G35" s="63"/>
      <c r="H35" s="76"/>
    </row>
    <row r="36" spans="1:8" x14ac:dyDescent="0.45">
      <c r="A36" s="181"/>
      <c r="B36" s="181"/>
      <c r="C36" s="181"/>
      <c r="D36" s="181"/>
      <c r="E36" s="181"/>
      <c r="F36" s="181"/>
      <c r="G36" s="181"/>
      <c r="H36" s="181"/>
    </row>
    <row r="37" spans="1:8" x14ac:dyDescent="0.45">
      <c r="A37" s="40"/>
      <c r="B37" s="40"/>
      <c r="C37" s="40"/>
      <c r="D37" s="40"/>
      <c r="E37" s="40"/>
      <c r="F37" s="54"/>
      <c r="G37" s="40"/>
      <c r="H37" s="40"/>
    </row>
    <row r="38" spans="1:8" x14ac:dyDescent="0.45">
      <c r="A38" s="181"/>
      <c r="B38" s="181"/>
      <c r="C38" s="181"/>
      <c r="D38" s="181"/>
      <c r="E38" s="181"/>
      <c r="F38" s="181"/>
      <c r="G38" s="181"/>
      <c r="H38" s="181"/>
    </row>
    <row r="39" spans="1:8" s="59" customFormat="1" x14ac:dyDescent="0.45">
      <c r="A39" s="63"/>
      <c r="F39" s="60"/>
      <c r="G39" s="63"/>
      <c r="H39" s="63"/>
    </row>
    <row r="41" spans="1:8" x14ac:dyDescent="0.45">
      <c r="A41" s="42" t="s">
        <v>26</v>
      </c>
    </row>
  </sheetData>
  <mergeCells count="6">
    <mergeCell ref="A38:H38"/>
    <mergeCell ref="A2:H2"/>
    <mergeCell ref="A3:H3"/>
    <mergeCell ref="A4:H4"/>
    <mergeCell ref="A5:H5"/>
    <mergeCell ref="A36:H3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view="pageBreakPreview" topLeftCell="A16" zoomScale="85" zoomScaleNormal="70" zoomScaleSheetLayoutView="85" workbookViewId="0">
      <selection activeCell="H24" sqref="H24"/>
    </sheetView>
  </sheetViews>
  <sheetFormatPr defaultColWidth="9.140625" defaultRowHeight="21.75" x14ac:dyDescent="0.45"/>
  <cols>
    <col min="1" max="3" width="2.42578125" style="63" customWidth="1"/>
    <col min="4" max="4" width="5.85546875" style="63" customWidth="1"/>
    <col min="5" max="5" width="41.85546875" style="63" customWidth="1"/>
    <col min="6" max="6" width="9.28515625" style="93" customWidth="1"/>
    <col min="7" max="7" width="17.85546875" style="94" customWidth="1"/>
    <col min="8" max="8" width="17.85546875" style="8" customWidth="1"/>
    <col min="9" max="16384" width="9.140625" style="63"/>
  </cols>
  <sheetData>
    <row r="1" spans="1:8" x14ac:dyDescent="0.45">
      <c r="A1" s="59"/>
      <c r="B1" s="59"/>
      <c r="C1" s="59"/>
      <c r="D1" s="59"/>
      <c r="E1" s="59"/>
      <c r="F1" s="60"/>
      <c r="G1" s="61"/>
      <c r="H1" s="62">
        <v>6</v>
      </c>
    </row>
    <row r="2" spans="1:8" x14ac:dyDescent="0.45">
      <c r="A2" s="183" t="s">
        <v>0</v>
      </c>
      <c r="B2" s="183"/>
      <c r="C2" s="183"/>
      <c r="D2" s="183"/>
      <c r="E2" s="183"/>
      <c r="F2" s="183"/>
      <c r="G2" s="183"/>
      <c r="H2" s="183"/>
    </row>
    <row r="3" spans="1:8" x14ac:dyDescent="0.45">
      <c r="A3" s="184" t="s">
        <v>51</v>
      </c>
      <c r="B3" s="184"/>
      <c r="C3" s="184"/>
      <c r="D3" s="184"/>
      <c r="E3" s="184"/>
      <c r="F3" s="184"/>
      <c r="G3" s="184"/>
      <c r="H3" s="184"/>
    </row>
    <row r="4" spans="1:8" x14ac:dyDescent="0.45">
      <c r="A4" s="184" t="s">
        <v>75</v>
      </c>
      <c r="B4" s="184"/>
      <c r="C4" s="184"/>
      <c r="D4" s="184"/>
      <c r="E4" s="184"/>
      <c r="F4" s="184"/>
      <c r="G4" s="184"/>
      <c r="H4" s="184"/>
    </row>
    <row r="5" spans="1:8" x14ac:dyDescent="0.45">
      <c r="A5" s="185" t="s">
        <v>3</v>
      </c>
      <c r="B5" s="185"/>
      <c r="C5" s="185"/>
      <c r="D5" s="185"/>
      <c r="E5" s="185"/>
      <c r="F5" s="185"/>
      <c r="G5" s="185"/>
      <c r="H5" s="185"/>
    </row>
    <row r="6" spans="1:8" x14ac:dyDescent="0.45">
      <c r="A6" s="65"/>
      <c r="B6" s="65"/>
      <c r="C6" s="65"/>
      <c r="D6" s="65"/>
      <c r="E6" s="65"/>
      <c r="F6" s="66" t="s">
        <v>4</v>
      </c>
      <c r="G6" s="12" t="s">
        <v>53</v>
      </c>
      <c r="H6" s="12" t="s">
        <v>54</v>
      </c>
    </row>
    <row r="7" spans="1:8" x14ac:dyDescent="0.45">
      <c r="F7" s="67"/>
      <c r="G7" s="68"/>
      <c r="H7" s="69"/>
    </row>
    <row r="8" spans="1:8" x14ac:dyDescent="0.45">
      <c r="A8" s="63" t="s">
        <v>55</v>
      </c>
      <c r="F8" s="67"/>
      <c r="G8" s="68"/>
      <c r="H8" s="70"/>
    </row>
    <row r="9" spans="1:8" x14ac:dyDescent="0.45">
      <c r="B9" s="42" t="s">
        <v>56</v>
      </c>
      <c r="F9" s="67"/>
      <c r="G9" s="8">
        <v>1300305106.8800001</v>
      </c>
      <c r="H9" s="71">
        <v>1750830498.21</v>
      </c>
    </row>
    <row r="10" spans="1:8" x14ac:dyDescent="0.45">
      <c r="B10" s="42" t="s">
        <v>57</v>
      </c>
      <c r="C10" s="59"/>
      <c r="D10" s="59"/>
      <c r="E10" s="59"/>
      <c r="F10" s="60"/>
      <c r="G10" s="8">
        <v>1088459.0900000001</v>
      </c>
      <c r="H10" s="71">
        <v>242076.37</v>
      </c>
    </row>
    <row r="11" spans="1:8" x14ac:dyDescent="0.45">
      <c r="A11" s="42"/>
      <c r="C11" s="42" t="s">
        <v>58</v>
      </c>
      <c r="D11" s="59"/>
      <c r="E11" s="59"/>
      <c r="F11" s="60"/>
      <c r="G11" s="25">
        <f>SUM(G9:G10)</f>
        <v>1301393565.97</v>
      </c>
      <c r="H11" s="25">
        <f>SUM(H9:H10)</f>
        <v>1751072574.5799999</v>
      </c>
    </row>
    <row r="12" spans="1:8" x14ac:dyDescent="0.45">
      <c r="A12" s="42" t="s">
        <v>59</v>
      </c>
      <c r="B12" s="42"/>
      <c r="C12" s="59"/>
      <c r="D12" s="59"/>
      <c r="E12" s="59"/>
      <c r="F12" s="60"/>
      <c r="G12" s="72"/>
      <c r="H12" s="73"/>
    </row>
    <row r="13" spans="1:8" x14ac:dyDescent="0.45">
      <c r="B13" s="42" t="s">
        <v>60</v>
      </c>
      <c r="C13" s="59"/>
      <c r="D13" s="59"/>
      <c r="E13" s="74"/>
      <c r="F13" s="60"/>
      <c r="G13" s="72">
        <v>1276996887.4000001</v>
      </c>
      <c r="H13" s="72">
        <v>1641648672.46</v>
      </c>
    </row>
    <row r="14" spans="1:8" x14ac:dyDescent="0.45">
      <c r="B14" s="42" t="s">
        <v>61</v>
      </c>
      <c r="C14" s="75"/>
      <c r="D14" s="59"/>
      <c r="E14" s="76"/>
      <c r="F14" s="60"/>
      <c r="G14" s="72">
        <v>12380531.439999999</v>
      </c>
      <c r="H14" s="72">
        <v>11970201.84</v>
      </c>
    </row>
    <row r="15" spans="1:8" s="77" customFormat="1" x14ac:dyDescent="0.45">
      <c r="B15" s="78" t="s">
        <v>62</v>
      </c>
      <c r="C15" s="79"/>
      <c r="D15" s="80"/>
      <c r="E15" s="81"/>
      <c r="F15" s="82"/>
      <c r="G15" s="83">
        <v>41009344.229999997</v>
      </c>
      <c r="H15" s="84">
        <v>47406189.770000003</v>
      </c>
    </row>
    <row r="16" spans="1:8" x14ac:dyDescent="0.45">
      <c r="B16" s="42" t="s">
        <v>63</v>
      </c>
      <c r="C16" s="59"/>
      <c r="D16" s="59"/>
      <c r="E16" s="59"/>
      <c r="F16" s="60"/>
      <c r="G16" s="8">
        <v>740398.94</v>
      </c>
      <c r="H16" s="71">
        <v>4531905.8099999996</v>
      </c>
    </row>
    <row r="17" spans="1:8" x14ac:dyDescent="0.45">
      <c r="A17" s="42"/>
      <c r="B17" s="63" t="s">
        <v>64</v>
      </c>
      <c r="C17" s="75"/>
      <c r="D17" s="59"/>
      <c r="E17" s="76"/>
      <c r="F17" s="60"/>
      <c r="G17" s="72">
        <v>276877.18</v>
      </c>
      <c r="H17" s="72">
        <v>247982.35</v>
      </c>
    </row>
    <row r="18" spans="1:8" x14ac:dyDescent="0.45">
      <c r="B18" s="63" t="s">
        <v>65</v>
      </c>
      <c r="C18" s="75"/>
      <c r="D18" s="59"/>
      <c r="E18" s="76"/>
      <c r="F18" s="60"/>
      <c r="G18" s="72">
        <v>17723912.489999998</v>
      </c>
      <c r="H18" s="72">
        <v>14261757.49</v>
      </c>
    </row>
    <row r="19" spans="1:8" x14ac:dyDescent="0.45">
      <c r="A19" s="42"/>
      <c r="B19" s="42"/>
      <c r="C19" s="42" t="s">
        <v>66</v>
      </c>
      <c r="D19" s="59"/>
      <c r="E19" s="76"/>
      <c r="F19" s="60"/>
      <c r="G19" s="25">
        <f>SUM(G13:G18)</f>
        <v>1349127951.6800003</v>
      </c>
      <c r="H19" s="25">
        <f>SUM(H13:H18)</f>
        <v>1720066709.7199998</v>
      </c>
    </row>
    <row r="20" spans="1:8" x14ac:dyDescent="0.45">
      <c r="A20" s="63" t="s">
        <v>76</v>
      </c>
      <c r="B20" s="42"/>
      <c r="C20" s="75"/>
      <c r="D20" s="59"/>
      <c r="E20" s="76"/>
      <c r="F20" s="60"/>
      <c r="G20" s="72">
        <f>G11-G19</f>
        <v>-47734385.710000277</v>
      </c>
      <c r="H20" s="72">
        <f>H11-H19</f>
        <v>31005864.860000134</v>
      </c>
    </row>
    <row r="21" spans="1:8" x14ac:dyDescent="0.45">
      <c r="A21" s="85" t="s">
        <v>77</v>
      </c>
      <c r="B21" s="42"/>
      <c r="C21" s="59"/>
      <c r="D21" s="59"/>
      <c r="E21" s="59"/>
      <c r="F21" s="60">
        <v>11</v>
      </c>
      <c r="G21" s="72">
        <v>-2394451.33</v>
      </c>
      <c r="H21" s="72">
        <v>-7645029</v>
      </c>
    </row>
    <row r="22" spans="1:8" x14ac:dyDescent="0.45">
      <c r="A22" s="42" t="s">
        <v>78</v>
      </c>
      <c r="B22" s="42"/>
      <c r="C22" s="59"/>
      <c r="D22" s="59"/>
      <c r="E22" s="59"/>
      <c r="F22" s="60"/>
      <c r="G22" s="86">
        <f>SUM(G20:G21)</f>
        <v>-50128837.040000275</v>
      </c>
      <c r="H22" s="87">
        <f>SUM(H20:H21)</f>
        <v>23360835.860000134</v>
      </c>
    </row>
    <row r="23" spans="1:8" ht="21.75" customHeight="1" x14ac:dyDescent="0.45">
      <c r="A23" s="42" t="s">
        <v>70</v>
      </c>
      <c r="B23" s="42"/>
      <c r="C23" s="59"/>
      <c r="D23" s="59"/>
      <c r="E23" s="59"/>
      <c r="F23" s="60"/>
      <c r="G23" s="88">
        <v>0</v>
      </c>
      <c r="H23" s="88">
        <v>0</v>
      </c>
    </row>
    <row r="24" spans="1:8" ht="21.75" customHeight="1" thickBot="1" x14ac:dyDescent="0.5">
      <c r="A24" s="42" t="s">
        <v>79</v>
      </c>
      <c r="B24" s="42"/>
      <c r="C24" s="59"/>
      <c r="D24" s="59"/>
      <c r="E24" s="59"/>
      <c r="F24" s="60"/>
      <c r="G24" s="89">
        <f>G22+G23</f>
        <v>-50128837.040000275</v>
      </c>
      <c r="H24" s="89">
        <f>H22+H23</f>
        <v>23360835.860000134</v>
      </c>
    </row>
    <row r="25" spans="1:8" ht="22.5" thickTop="1" x14ac:dyDescent="0.45">
      <c r="A25" s="42"/>
      <c r="B25" s="42"/>
      <c r="C25" s="59"/>
      <c r="D25" s="59"/>
      <c r="E25" s="59"/>
      <c r="F25" s="60"/>
      <c r="G25" s="90"/>
      <c r="H25" s="76"/>
    </row>
    <row r="26" spans="1:8" x14ac:dyDescent="0.45">
      <c r="A26" s="42" t="s">
        <v>80</v>
      </c>
      <c r="B26" s="42"/>
      <c r="C26" s="59"/>
      <c r="D26" s="59"/>
      <c r="E26" s="59"/>
      <c r="F26" s="60">
        <v>12</v>
      </c>
      <c r="G26" s="91">
        <f>G22/G27</f>
        <v>-0.10103181500564543</v>
      </c>
      <c r="H26" s="91">
        <f>H22/H27</f>
        <v>4.7082433711786907E-2</v>
      </c>
    </row>
    <row r="27" spans="1:8" s="59" customFormat="1" x14ac:dyDescent="0.45">
      <c r="A27" s="42" t="s">
        <v>73</v>
      </c>
      <c r="B27" s="42"/>
      <c r="F27" s="60"/>
      <c r="G27" s="92">
        <v>496168826</v>
      </c>
      <c r="H27" s="92">
        <v>496168826</v>
      </c>
    </row>
    <row r="28" spans="1:8" s="59" customFormat="1" x14ac:dyDescent="0.45">
      <c r="F28" s="60"/>
      <c r="G28" s="8"/>
      <c r="H28" s="63"/>
    </row>
    <row r="29" spans="1:8" s="59" customFormat="1" x14ac:dyDescent="0.45">
      <c r="F29" s="60"/>
      <c r="G29" s="8"/>
      <c r="H29" s="5" t="s">
        <v>74</v>
      </c>
    </row>
    <row r="30" spans="1:8" s="59" customFormat="1" x14ac:dyDescent="0.45">
      <c r="F30" s="60"/>
      <c r="G30" s="8"/>
      <c r="H30" s="70"/>
    </row>
    <row r="31" spans="1:8" s="59" customFormat="1" x14ac:dyDescent="0.45">
      <c r="F31" s="60"/>
      <c r="G31" s="8"/>
      <c r="H31" s="70"/>
    </row>
    <row r="32" spans="1:8" s="59" customFormat="1" x14ac:dyDescent="0.45">
      <c r="F32" s="60"/>
      <c r="G32" s="8"/>
      <c r="H32" s="70"/>
    </row>
    <row r="33" spans="1:8" s="59" customFormat="1" x14ac:dyDescent="0.45">
      <c r="F33" s="60"/>
      <c r="G33" s="8"/>
      <c r="H33" s="70"/>
    </row>
    <row r="34" spans="1:8" s="59" customFormat="1" x14ac:dyDescent="0.45">
      <c r="F34" s="60"/>
      <c r="G34" s="8"/>
      <c r="H34" s="70"/>
    </row>
    <row r="35" spans="1:8" s="59" customFormat="1" x14ac:dyDescent="0.45">
      <c r="F35" s="60"/>
      <c r="G35" s="63"/>
      <c r="H35" s="76"/>
    </row>
    <row r="36" spans="1:8" x14ac:dyDescent="0.45">
      <c r="A36" s="181"/>
      <c r="B36" s="181"/>
      <c r="C36" s="181"/>
      <c r="D36" s="181"/>
      <c r="E36" s="181"/>
      <c r="F36" s="181"/>
      <c r="G36" s="181"/>
      <c r="H36" s="181"/>
    </row>
    <row r="37" spans="1:8" x14ac:dyDescent="0.45">
      <c r="A37" s="40"/>
      <c r="B37" s="40"/>
      <c r="C37" s="40"/>
      <c r="D37" s="40"/>
      <c r="E37" s="40"/>
      <c r="F37" s="54"/>
      <c r="G37" s="40"/>
      <c r="H37" s="40"/>
    </row>
    <row r="38" spans="1:8" x14ac:dyDescent="0.45">
      <c r="A38" s="181"/>
      <c r="B38" s="181"/>
      <c r="C38" s="181"/>
      <c r="D38" s="181"/>
      <c r="E38" s="181"/>
      <c r="F38" s="181"/>
      <c r="G38" s="181"/>
      <c r="H38" s="181"/>
    </row>
    <row r="39" spans="1:8" s="59" customFormat="1" x14ac:dyDescent="0.45">
      <c r="A39" s="63"/>
      <c r="F39" s="60"/>
      <c r="G39" s="63"/>
      <c r="H39" s="63"/>
    </row>
    <row r="41" spans="1:8" x14ac:dyDescent="0.45">
      <c r="A41" s="42" t="s">
        <v>26</v>
      </c>
    </row>
  </sheetData>
  <mergeCells count="6">
    <mergeCell ref="A38:H38"/>
    <mergeCell ref="A2:H2"/>
    <mergeCell ref="A3:H3"/>
    <mergeCell ref="A4:H4"/>
    <mergeCell ref="A5:H5"/>
    <mergeCell ref="A36:H3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view="pageBreakPreview" topLeftCell="A25" zoomScaleNormal="85" zoomScaleSheetLayoutView="100" workbookViewId="0">
      <selection activeCell="H19" sqref="H19"/>
    </sheetView>
  </sheetViews>
  <sheetFormatPr defaultColWidth="9.140625" defaultRowHeight="21.75" x14ac:dyDescent="0.45"/>
  <cols>
    <col min="1" max="1" width="6.140625" style="95" customWidth="1"/>
    <col min="2" max="2" width="10.7109375" style="95" customWidth="1"/>
    <col min="3" max="3" width="22" style="95" customWidth="1"/>
    <col min="4" max="4" width="10.5703125" style="96" customWidth="1"/>
    <col min="5" max="5" width="15.5703125" style="8" bestFit="1" customWidth="1"/>
    <col min="6" max="6" width="16.85546875" style="8" bestFit="1" customWidth="1"/>
    <col min="7" max="7" width="16.28515625" style="8" bestFit="1" customWidth="1"/>
    <col min="8" max="8" width="18.7109375" style="95" bestFit="1" customWidth="1"/>
    <col min="9" max="9" width="2.85546875" style="95" customWidth="1"/>
    <col min="10" max="10" width="15.42578125" style="20" bestFit="1" customWidth="1"/>
    <col min="11" max="11" width="15.5703125" style="8" bestFit="1" customWidth="1"/>
    <col min="12" max="12" width="15.28515625" style="8" bestFit="1" customWidth="1"/>
    <col min="13" max="13" width="22.7109375" style="95" customWidth="1"/>
    <col min="14" max="16384" width="9.140625" style="95"/>
  </cols>
  <sheetData>
    <row r="1" spans="1:14" x14ac:dyDescent="0.45">
      <c r="H1" s="96">
        <v>7</v>
      </c>
    </row>
    <row r="2" spans="1:14" x14ac:dyDescent="0.45">
      <c r="A2" s="184" t="s">
        <v>0</v>
      </c>
      <c r="B2" s="184"/>
      <c r="C2" s="184"/>
      <c r="D2" s="184"/>
      <c r="E2" s="184"/>
      <c r="F2" s="184"/>
      <c r="G2" s="184"/>
      <c r="H2" s="184"/>
      <c r="I2" s="97"/>
    </row>
    <row r="3" spans="1:14" x14ac:dyDescent="0.45">
      <c r="A3" s="184" t="s">
        <v>81</v>
      </c>
      <c r="B3" s="184"/>
      <c r="C3" s="184"/>
      <c r="D3" s="184"/>
      <c r="E3" s="184"/>
      <c r="F3" s="184"/>
      <c r="G3" s="184"/>
      <c r="H3" s="184"/>
      <c r="I3" s="64"/>
    </row>
    <row r="4" spans="1:14" x14ac:dyDescent="0.45">
      <c r="A4" s="184" t="s">
        <v>75</v>
      </c>
      <c r="B4" s="184"/>
      <c r="C4" s="184"/>
      <c r="D4" s="184"/>
      <c r="E4" s="184"/>
      <c r="F4" s="184"/>
      <c r="G4" s="184"/>
      <c r="H4" s="184"/>
      <c r="I4" s="184"/>
    </row>
    <row r="5" spans="1:14" x14ac:dyDescent="0.45">
      <c r="A5" s="98"/>
      <c r="B5" s="99"/>
      <c r="C5" s="98"/>
      <c r="D5" s="100"/>
      <c r="E5" s="98"/>
      <c r="F5" s="70"/>
      <c r="G5" s="70"/>
      <c r="H5" s="101" t="s">
        <v>3</v>
      </c>
      <c r="I5" s="102"/>
    </row>
    <row r="6" spans="1:14" x14ac:dyDescent="0.45">
      <c r="A6" s="103"/>
      <c r="B6" s="103"/>
      <c r="C6" s="103"/>
      <c r="D6" s="104"/>
      <c r="E6" s="64" t="s">
        <v>41</v>
      </c>
      <c r="F6" s="186" t="s">
        <v>46</v>
      </c>
      <c r="G6" s="186"/>
      <c r="H6" s="105"/>
      <c r="I6" s="106"/>
    </row>
    <row r="7" spans="1:14" x14ac:dyDescent="0.45">
      <c r="A7" s="107"/>
      <c r="B7" s="107"/>
      <c r="C7" s="107"/>
      <c r="D7" s="108"/>
      <c r="E7" s="64" t="s">
        <v>82</v>
      </c>
      <c r="F7" s="64" t="s">
        <v>83</v>
      </c>
      <c r="H7" s="106"/>
      <c r="I7" s="106"/>
    </row>
    <row r="8" spans="1:14" x14ac:dyDescent="0.45">
      <c r="A8" s="109"/>
      <c r="B8" s="109"/>
      <c r="C8" s="109"/>
      <c r="D8" s="66" t="s">
        <v>4</v>
      </c>
      <c r="E8" s="99" t="s">
        <v>84</v>
      </c>
      <c r="F8" s="99" t="s">
        <v>85</v>
      </c>
      <c r="G8" s="99" t="s">
        <v>48</v>
      </c>
      <c r="H8" s="110" t="s">
        <v>86</v>
      </c>
      <c r="I8" s="106"/>
    </row>
    <row r="9" spans="1:14" x14ac:dyDescent="0.45">
      <c r="B9" s="107"/>
      <c r="C9" s="107"/>
      <c r="D9" s="111"/>
      <c r="E9" s="34"/>
      <c r="F9" s="34"/>
      <c r="G9" s="34"/>
      <c r="H9" s="34"/>
      <c r="I9" s="34"/>
      <c r="M9" s="43"/>
    </row>
    <row r="10" spans="1:14" s="112" customFormat="1" x14ac:dyDescent="0.45">
      <c r="A10" s="95" t="s">
        <v>87</v>
      </c>
      <c r="C10" s="113"/>
      <c r="D10" s="114"/>
      <c r="E10" s="73">
        <v>496168826</v>
      </c>
      <c r="F10" s="73">
        <v>26500000</v>
      </c>
      <c r="G10" s="73">
        <v>246967722.28</v>
      </c>
      <c r="H10" s="73">
        <v>769636548.27999997</v>
      </c>
      <c r="I10" s="73"/>
      <c r="J10" s="73"/>
      <c r="K10" s="73"/>
      <c r="L10" s="73"/>
      <c r="M10" s="73"/>
      <c r="N10" s="115"/>
    </row>
    <row r="11" spans="1:14" s="112" customFormat="1" x14ac:dyDescent="0.45">
      <c r="A11" s="95" t="s">
        <v>88</v>
      </c>
      <c r="C11" s="113"/>
      <c r="D11" s="114"/>
      <c r="E11" s="73"/>
      <c r="F11" s="73"/>
      <c r="G11" s="73"/>
      <c r="H11" s="73"/>
      <c r="I11" s="73"/>
      <c r="J11" s="73"/>
      <c r="K11" s="73"/>
      <c r="L11" s="73"/>
      <c r="M11" s="73"/>
      <c r="N11" s="115"/>
    </row>
    <row r="12" spans="1:14" s="112" customFormat="1" x14ac:dyDescent="0.45">
      <c r="A12" s="63" t="s">
        <v>71</v>
      </c>
      <c r="C12" s="116"/>
      <c r="D12" s="114"/>
      <c r="E12" s="73">
        <v>0</v>
      </c>
      <c r="F12" s="73">
        <v>0</v>
      </c>
      <c r="G12" s="73">
        <f>'Page 6'!G22</f>
        <v>-50128837.040000275</v>
      </c>
      <c r="H12" s="73">
        <f>SUM(E12:G12)</f>
        <v>-50128837.040000275</v>
      </c>
      <c r="I12" s="73"/>
      <c r="J12" s="73"/>
      <c r="K12" s="73"/>
      <c r="L12" s="73"/>
      <c r="M12" s="73"/>
      <c r="N12" s="115"/>
    </row>
    <row r="13" spans="1:14" s="112" customFormat="1" ht="22.5" thickBot="1" x14ac:dyDescent="0.5">
      <c r="A13" s="117" t="s">
        <v>89</v>
      </c>
      <c r="C13" s="113"/>
      <c r="D13" s="114"/>
      <c r="E13" s="118">
        <f>SUM(E10:E12)</f>
        <v>496168826</v>
      </c>
      <c r="F13" s="118">
        <f t="shared" ref="F13:G13" si="0">SUM(F10:F12)</f>
        <v>26500000</v>
      </c>
      <c r="G13" s="118">
        <f t="shared" si="0"/>
        <v>196838885.23999971</v>
      </c>
      <c r="H13" s="118">
        <f>SUM(H10:H12)</f>
        <v>719507711.23999965</v>
      </c>
      <c r="I13" s="73"/>
      <c r="J13" s="73"/>
      <c r="K13" s="73"/>
      <c r="L13" s="73"/>
      <c r="M13" s="73"/>
      <c r="N13" s="115"/>
    </row>
    <row r="14" spans="1:14" s="112" customFormat="1" ht="22.5" thickTop="1" x14ac:dyDescent="0.45">
      <c r="A14" s="117"/>
      <c r="C14" s="113"/>
      <c r="D14" s="114"/>
      <c r="E14" s="73"/>
      <c r="F14" s="73"/>
      <c r="G14" s="73"/>
      <c r="H14" s="73"/>
      <c r="I14" s="73"/>
      <c r="J14" s="73"/>
      <c r="K14" s="73"/>
      <c r="L14" s="73"/>
      <c r="M14" s="73"/>
      <c r="N14" s="115"/>
    </row>
    <row r="15" spans="1:14" s="112" customFormat="1" x14ac:dyDescent="0.45">
      <c r="A15" s="119" t="s">
        <v>90</v>
      </c>
      <c r="C15" s="113"/>
      <c r="D15" s="114"/>
      <c r="E15" s="73">
        <v>496168826</v>
      </c>
      <c r="F15" s="73">
        <v>26500000</v>
      </c>
      <c r="G15" s="73">
        <v>439864014.13</v>
      </c>
      <c r="H15" s="73">
        <v>962532840.13</v>
      </c>
      <c r="I15" s="73"/>
      <c r="J15" s="73"/>
      <c r="K15" s="73"/>
      <c r="L15" s="73"/>
      <c r="M15" s="73"/>
      <c r="N15" s="115"/>
    </row>
    <row r="16" spans="1:14" s="112" customFormat="1" x14ac:dyDescent="0.45">
      <c r="A16" s="95" t="s">
        <v>88</v>
      </c>
      <c r="C16" s="113"/>
      <c r="D16" s="114"/>
      <c r="E16" s="73"/>
      <c r="F16" s="73"/>
      <c r="G16" s="73"/>
      <c r="H16" s="73"/>
      <c r="I16" s="73"/>
      <c r="J16" s="73"/>
      <c r="K16" s="73"/>
      <c r="L16" s="73"/>
      <c r="M16" s="73"/>
      <c r="N16" s="115"/>
    </row>
    <row r="17" spans="1:14" s="112" customFormat="1" x14ac:dyDescent="0.45">
      <c r="A17" s="95" t="s">
        <v>91</v>
      </c>
      <c r="C17" s="113"/>
      <c r="D17" s="114">
        <v>13</v>
      </c>
      <c r="E17" s="73">
        <v>0</v>
      </c>
      <c r="F17" s="73">
        <v>0</v>
      </c>
      <c r="G17" s="73">
        <v>-99233765.200000018</v>
      </c>
      <c r="H17" s="73">
        <f>G17</f>
        <v>-99233765.200000018</v>
      </c>
      <c r="I17" s="73"/>
      <c r="J17" s="73"/>
      <c r="K17" s="73"/>
      <c r="L17" s="73"/>
      <c r="M17" s="73"/>
      <c r="N17" s="115"/>
    </row>
    <row r="18" spans="1:14" s="112" customFormat="1" x14ac:dyDescent="0.45">
      <c r="A18" s="63" t="s">
        <v>92</v>
      </c>
      <c r="B18" s="120"/>
      <c r="C18" s="113"/>
      <c r="D18" s="114"/>
      <c r="E18" s="73">
        <v>0</v>
      </c>
      <c r="F18" s="73">
        <v>0</v>
      </c>
      <c r="G18" s="73">
        <f>'Page 6'!H22</f>
        <v>23360835.860000134</v>
      </c>
      <c r="H18" s="73">
        <f>SUM(E18:G18)</f>
        <v>23360835.860000134</v>
      </c>
      <c r="I18" s="73"/>
      <c r="J18" s="121"/>
      <c r="K18" s="122"/>
      <c r="L18" s="122"/>
    </row>
    <row r="19" spans="1:14" s="112" customFormat="1" ht="22.5" thickBot="1" x14ac:dyDescent="0.5">
      <c r="A19" s="117" t="s">
        <v>93</v>
      </c>
      <c r="C19" s="113"/>
      <c r="D19" s="114"/>
      <c r="E19" s="53">
        <f>SUM(E15:E18)</f>
        <v>496168826</v>
      </c>
      <c r="F19" s="53">
        <v>26500000</v>
      </c>
      <c r="G19" s="53">
        <v>363991084.78999996</v>
      </c>
      <c r="H19" s="53">
        <v>886659910.78999984</v>
      </c>
      <c r="I19" s="73"/>
      <c r="J19" s="121"/>
      <c r="K19" s="122"/>
      <c r="L19" s="122"/>
    </row>
    <row r="20" spans="1:14" s="112" customFormat="1" ht="22.5" thickTop="1" x14ac:dyDescent="0.45">
      <c r="A20" s="113"/>
      <c r="C20" s="113"/>
      <c r="D20" s="114"/>
      <c r="E20" s="73"/>
      <c r="F20" s="73"/>
      <c r="G20" s="73"/>
      <c r="H20" s="73"/>
      <c r="I20" s="73"/>
      <c r="J20" s="121"/>
      <c r="K20" s="122"/>
      <c r="L20" s="122"/>
    </row>
    <row r="21" spans="1:14" s="112" customFormat="1" x14ac:dyDescent="0.45">
      <c r="A21" s="113"/>
      <c r="C21" s="113"/>
      <c r="D21" s="114"/>
      <c r="E21" s="73"/>
      <c r="F21" s="73"/>
      <c r="G21" s="73"/>
      <c r="H21" s="5" t="s">
        <v>74</v>
      </c>
      <c r="I21" s="73"/>
      <c r="J21" s="121"/>
      <c r="K21" s="122"/>
      <c r="L21" s="122"/>
    </row>
    <row r="22" spans="1:14" s="112" customFormat="1" x14ac:dyDescent="0.45">
      <c r="A22" s="95"/>
      <c r="C22" s="113"/>
      <c r="D22" s="114"/>
      <c r="E22" s="73"/>
      <c r="F22" s="73"/>
      <c r="G22" s="73"/>
      <c r="H22" s="70"/>
      <c r="I22" s="123"/>
      <c r="J22" s="121" t="s">
        <v>94</v>
      </c>
      <c r="K22" s="122"/>
      <c r="L22" s="122"/>
    </row>
    <row r="23" spans="1:14" s="112" customFormat="1" x14ac:dyDescent="0.45">
      <c r="A23" s="95"/>
      <c r="C23" s="113"/>
      <c r="D23" s="114"/>
      <c r="E23" s="73"/>
      <c r="F23" s="73"/>
      <c r="G23" s="73"/>
      <c r="J23" s="121"/>
      <c r="K23" s="122"/>
      <c r="L23" s="122"/>
    </row>
    <row r="24" spans="1:14" s="112" customFormat="1" x14ac:dyDescent="0.45">
      <c r="A24" s="95"/>
      <c r="B24" s="113"/>
      <c r="C24" s="113"/>
      <c r="D24" s="124"/>
      <c r="E24" s="73"/>
      <c r="F24" s="73"/>
      <c r="G24" s="122"/>
      <c r="H24" s="123"/>
      <c r="I24" s="123"/>
      <c r="J24" s="121"/>
      <c r="K24" s="122"/>
      <c r="L24" s="122"/>
    </row>
    <row r="25" spans="1:14" s="112" customFormat="1" x14ac:dyDescent="0.45">
      <c r="A25" s="95"/>
      <c r="B25" s="113"/>
      <c r="C25" s="113"/>
      <c r="D25" s="124"/>
      <c r="E25" s="73"/>
      <c r="F25" s="73"/>
      <c r="G25" s="122"/>
      <c r="H25" s="123"/>
      <c r="I25" s="123"/>
      <c r="J25" s="121"/>
      <c r="K25" s="122"/>
      <c r="L25" s="122"/>
    </row>
    <row r="26" spans="1:14" s="112" customFormat="1" x14ac:dyDescent="0.45">
      <c r="A26" s="95"/>
      <c r="B26" s="113"/>
      <c r="C26" s="113"/>
      <c r="D26" s="124"/>
      <c r="E26" s="73"/>
      <c r="F26" s="73"/>
      <c r="G26" s="122"/>
      <c r="H26" s="123"/>
      <c r="I26" s="123"/>
      <c r="J26" s="121"/>
      <c r="K26" s="122"/>
      <c r="L26" s="122"/>
    </row>
    <row r="27" spans="1:14" s="112" customFormat="1" x14ac:dyDescent="0.45">
      <c r="A27" s="95"/>
      <c r="B27" s="113"/>
      <c r="C27" s="113"/>
      <c r="D27" s="124"/>
      <c r="E27" s="73"/>
      <c r="F27" s="73"/>
      <c r="G27" s="122"/>
      <c r="H27" s="123"/>
      <c r="I27" s="123"/>
      <c r="J27" s="121"/>
      <c r="K27" s="122"/>
      <c r="L27" s="122"/>
    </row>
    <row r="28" spans="1:14" s="112" customFormat="1" x14ac:dyDescent="0.45">
      <c r="A28" s="95"/>
      <c r="B28" s="113"/>
      <c r="C28" s="113"/>
      <c r="D28" s="124"/>
      <c r="E28" s="73"/>
      <c r="F28" s="73"/>
      <c r="G28" s="122"/>
      <c r="H28" s="123"/>
      <c r="I28" s="123"/>
      <c r="J28" s="121"/>
      <c r="K28" s="122"/>
      <c r="L28" s="122"/>
    </row>
    <row r="29" spans="1:14" s="112" customFormat="1" x14ac:dyDescent="0.45">
      <c r="A29" s="95"/>
      <c r="B29" s="113"/>
      <c r="C29" s="113"/>
      <c r="D29" s="124"/>
      <c r="E29" s="73"/>
      <c r="F29" s="73"/>
      <c r="G29" s="122"/>
      <c r="H29" s="123"/>
      <c r="I29" s="123"/>
      <c r="J29" s="121"/>
      <c r="K29" s="122"/>
      <c r="L29" s="122"/>
    </row>
    <row r="30" spans="1:14" s="112" customFormat="1" x14ac:dyDescent="0.45">
      <c r="A30" s="95"/>
      <c r="B30" s="113"/>
      <c r="C30" s="113"/>
      <c r="D30" s="124"/>
      <c r="E30" s="73"/>
      <c r="F30" s="73"/>
      <c r="G30" s="122"/>
      <c r="H30" s="123"/>
      <c r="I30" s="123"/>
      <c r="J30" s="121"/>
      <c r="K30" s="122"/>
      <c r="L30" s="122"/>
    </row>
    <row r="31" spans="1:14" s="112" customFormat="1" x14ac:dyDescent="0.45">
      <c r="A31" s="95"/>
      <c r="B31" s="113"/>
      <c r="C31" s="113"/>
      <c r="D31" s="124"/>
      <c r="E31" s="73"/>
      <c r="F31" s="73"/>
      <c r="G31" s="122"/>
      <c r="H31" s="123"/>
      <c r="I31" s="123"/>
      <c r="J31" s="121"/>
      <c r="K31" s="122"/>
      <c r="L31" s="122"/>
    </row>
    <row r="32" spans="1:14" s="112" customFormat="1" x14ac:dyDescent="0.45">
      <c r="A32" s="95"/>
      <c r="B32" s="113"/>
      <c r="C32" s="113"/>
      <c r="D32" s="124"/>
      <c r="E32" s="73"/>
      <c r="F32" s="73"/>
      <c r="G32" s="122"/>
      <c r="H32" s="123"/>
      <c r="I32" s="123"/>
      <c r="J32" s="121"/>
      <c r="K32" s="122"/>
      <c r="L32" s="122"/>
    </row>
    <row r="33" spans="1:12" s="112" customFormat="1" x14ac:dyDescent="0.45">
      <c r="A33" s="95"/>
      <c r="B33" s="113"/>
      <c r="C33" s="113"/>
      <c r="D33" s="124"/>
      <c r="E33" s="73"/>
      <c r="F33" s="73"/>
      <c r="G33" s="122"/>
      <c r="H33" s="123"/>
      <c r="I33" s="123"/>
      <c r="J33" s="121"/>
      <c r="K33" s="122"/>
      <c r="L33" s="122"/>
    </row>
    <row r="34" spans="1:12" s="112" customFormat="1" x14ac:dyDescent="0.45">
      <c r="A34" s="95"/>
      <c r="B34" s="113"/>
      <c r="C34" s="113"/>
      <c r="D34" s="124"/>
      <c r="E34" s="73"/>
      <c r="F34" s="73"/>
      <c r="G34" s="122"/>
      <c r="H34" s="123"/>
      <c r="I34" s="123"/>
      <c r="J34" s="121"/>
      <c r="K34" s="122"/>
      <c r="L34" s="122"/>
    </row>
    <row r="35" spans="1:12" s="112" customFormat="1" x14ac:dyDescent="0.45">
      <c r="A35" s="95"/>
      <c r="B35" s="113"/>
      <c r="C35" s="113"/>
      <c r="D35" s="124"/>
      <c r="E35" s="73"/>
      <c r="F35" s="73"/>
      <c r="G35" s="122"/>
      <c r="H35" s="123"/>
      <c r="I35" s="123"/>
      <c r="J35" s="121"/>
      <c r="K35" s="122"/>
      <c r="L35" s="122"/>
    </row>
    <row r="36" spans="1:12" s="112" customFormat="1" x14ac:dyDescent="0.45">
      <c r="A36" s="95"/>
      <c r="B36" s="113"/>
      <c r="C36" s="113"/>
      <c r="D36" s="124"/>
      <c r="E36" s="73"/>
      <c r="F36" s="73"/>
      <c r="G36" s="122"/>
      <c r="H36" s="123"/>
      <c r="I36" s="123"/>
      <c r="J36" s="121"/>
      <c r="K36" s="122"/>
      <c r="L36" s="122"/>
    </row>
    <row r="37" spans="1:12" s="112" customFormat="1" x14ac:dyDescent="0.45">
      <c r="A37" s="95"/>
      <c r="B37" s="113"/>
      <c r="C37" s="113"/>
      <c r="D37" s="124"/>
      <c r="E37" s="73"/>
      <c r="F37" s="73"/>
      <c r="H37" s="125"/>
      <c r="I37" s="125"/>
      <c r="J37" s="121"/>
      <c r="K37" s="122"/>
      <c r="L37" s="122"/>
    </row>
    <row r="38" spans="1:12" s="112" customFormat="1" x14ac:dyDescent="0.45">
      <c r="A38" s="95"/>
      <c r="B38" s="113"/>
      <c r="C38" s="113"/>
      <c r="D38" s="124"/>
      <c r="E38" s="73"/>
      <c r="F38" s="73"/>
      <c r="H38" s="125"/>
      <c r="I38" s="125"/>
      <c r="J38" s="121"/>
      <c r="K38" s="122"/>
      <c r="L38" s="122"/>
    </row>
    <row r="39" spans="1:12" s="112" customFormat="1" x14ac:dyDescent="0.45">
      <c r="A39" s="40"/>
      <c r="B39" s="40"/>
      <c r="C39" s="40"/>
      <c r="D39" s="54"/>
      <c r="E39" s="40"/>
      <c r="F39" s="40"/>
      <c r="G39" s="40"/>
      <c r="H39" s="126"/>
      <c r="I39" s="126"/>
      <c r="J39" s="121"/>
      <c r="K39" s="122"/>
      <c r="L39" s="122"/>
    </row>
    <row r="40" spans="1:12" s="112" customFormat="1" x14ac:dyDescent="0.45">
      <c r="A40" s="181"/>
      <c r="B40" s="181"/>
      <c r="C40" s="181"/>
      <c r="D40" s="181"/>
      <c r="E40" s="181"/>
      <c r="F40" s="181"/>
      <c r="G40" s="181"/>
      <c r="H40" s="181"/>
      <c r="I40" s="40"/>
      <c r="J40" s="121"/>
      <c r="K40" s="122"/>
      <c r="L40" s="122"/>
    </row>
    <row r="41" spans="1:12" s="112" customFormat="1" x14ac:dyDescent="0.45">
      <c r="A41" s="40"/>
      <c r="B41" s="40"/>
      <c r="C41" s="40"/>
      <c r="D41" s="40"/>
      <c r="E41" s="40"/>
      <c r="F41" s="40"/>
      <c r="G41" s="40"/>
      <c r="H41" s="40"/>
      <c r="I41" s="40"/>
      <c r="J41" s="121"/>
      <c r="K41" s="122"/>
      <c r="L41" s="122"/>
    </row>
    <row r="42" spans="1:12" s="112" customFormat="1" x14ac:dyDescent="0.45">
      <c r="A42" s="40"/>
      <c r="B42" s="40"/>
      <c r="C42" s="40"/>
      <c r="D42" s="40"/>
      <c r="E42" s="40"/>
      <c r="F42" s="40"/>
      <c r="G42" s="40"/>
      <c r="H42" s="40"/>
      <c r="I42" s="40"/>
      <c r="J42" s="121"/>
      <c r="K42" s="122"/>
      <c r="L42" s="122"/>
    </row>
    <row r="43" spans="1:12" s="112" customFormat="1" x14ac:dyDescent="0.45">
      <c r="A43" s="95"/>
      <c r="B43" s="113"/>
      <c r="C43" s="113"/>
      <c r="D43" s="124"/>
      <c r="E43" s="73"/>
      <c r="F43" s="73"/>
      <c r="H43" s="123"/>
      <c r="I43" s="123"/>
      <c r="J43" s="121"/>
      <c r="K43" s="122"/>
      <c r="L43" s="122"/>
    </row>
    <row r="44" spans="1:12" x14ac:dyDescent="0.45">
      <c r="A44" s="127" t="s">
        <v>26</v>
      </c>
      <c r="E44" s="128"/>
      <c r="F44" s="128"/>
      <c r="G44" s="129"/>
    </row>
    <row r="45" spans="1:12" x14ac:dyDescent="0.45">
      <c r="E45" s="128"/>
      <c r="F45" s="128"/>
      <c r="G45" s="128"/>
    </row>
    <row r="46" spans="1:12" x14ac:dyDescent="0.45">
      <c r="F46" s="130"/>
      <c r="G46" s="130"/>
      <c r="H46" s="131"/>
      <c r="I46" s="131"/>
    </row>
    <row r="47" spans="1:12" x14ac:dyDescent="0.45">
      <c r="F47" s="130"/>
      <c r="G47" s="130"/>
      <c r="H47" s="131"/>
      <c r="I47" s="131"/>
    </row>
    <row r="48" spans="1:12" x14ac:dyDescent="0.45">
      <c r="E48" s="181"/>
      <c r="F48" s="181"/>
      <c r="G48" s="181"/>
      <c r="H48" s="181"/>
      <c r="I48" s="40"/>
    </row>
    <row r="49" spans="5:9" x14ac:dyDescent="0.45">
      <c r="E49" s="181"/>
      <c r="F49" s="181"/>
      <c r="G49" s="181"/>
      <c r="H49" s="181"/>
      <c r="I49" s="40"/>
    </row>
    <row r="50" spans="5:9" x14ac:dyDescent="0.45">
      <c r="F50" s="76"/>
    </row>
    <row r="51" spans="5:9" x14ac:dyDescent="0.45">
      <c r="F51" s="76"/>
    </row>
    <row r="52" spans="5:9" x14ac:dyDescent="0.45">
      <c r="F52" s="76"/>
    </row>
    <row r="53" spans="5:9" x14ac:dyDescent="0.45">
      <c r="F53" s="76"/>
    </row>
    <row r="54" spans="5:9" x14ac:dyDescent="0.45">
      <c r="F54" s="76"/>
    </row>
    <row r="55" spans="5:9" x14ac:dyDescent="0.45">
      <c r="F55" s="76"/>
    </row>
    <row r="56" spans="5:9" x14ac:dyDescent="0.45">
      <c r="F56" s="76"/>
    </row>
    <row r="99" spans="1:1" x14ac:dyDescent="0.45">
      <c r="A99" s="132"/>
    </row>
  </sheetData>
  <mergeCells count="7">
    <mergeCell ref="E49:H49"/>
    <mergeCell ref="A2:H2"/>
    <mergeCell ref="A3:H3"/>
    <mergeCell ref="A4:I4"/>
    <mergeCell ref="F6:G6"/>
    <mergeCell ref="A40:H40"/>
    <mergeCell ref="E48:H48"/>
  </mergeCells>
  <printOptions horizontalCentered="1"/>
  <pageMargins left="0.47244094488188981" right="0.19685039370078741" top="0.78740157480314965" bottom="0.59055118110236227" header="0" footer="0"/>
  <pageSetup paperSize="9" scale="76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view="pageBreakPreview" topLeftCell="A70" zoomScale="85" zoomScaleNormal="85" zoomScaleSheetLayoutView="85" workbookViewId="0">
      <selection activeCell="E71" sqref="E71"/>
    </sheetView>
  </sheetViews>
  <sheetFormatPr defaultColWidth="9.140625" defaultRowHeight="21.75" x14ac:dyDescent="0.45"/>
  <cols>
    <col min="1" max="2" width="2.42578125" style="133" customWidth="1"/>
    <col min="3" max="3" width="68.42578125" style="133" customWidth="1"/>
    <col min="4" max="4" width="10.28515625" style="174" customWidth="1"/>
    <col min="5" max="5" width="17.85546875" style="63" customWidth="1"/>
    <col min="6" max="6" width="17.85546875" style="168" customWidth="1"/>
    <col min="7" max="7" width="15.42578125" style="136" bestFit="1" customWidth="1"/>
    <col min="8" max="8" width="14.28515625" style="136" bestFit="1" customWidth="1"/>
    <col min="9" max="10" width="14.5703125" style="133" customWidth="1"/>
    <col min="11" max="11" width="14.28515625" style="43" bestFit="1" customWidth="1"/>
    <col min="12" max="16384" width="9.140625" style="63"/>
  </cols>
  <sheetData>
    <row r="1" spans="1:11" s="42" customFormat="1" x14ac:dyDescent="0.45">
      <c r="A1" s="133"/>
      <c r="B1" s="133"/>
      <c r="C1" s="133"/>
      <c r="D1" s="134"/>
      <c r="F1" s="135">
        <v>8</v>
      </c>
      <c r="G1" s="136"/>
      <c r="H1" s="136"/>
      <c r="I1" s="137"/>
      <c r="J1" s="133"/>
      <c r="K1" s="43"/>
    </row>
    <row r="2" spans="1:11" s="42" customFormat="1" x14ac:dyDescent="0.45">
      <c r="A2" s="183" t="s">
        <v>0</v>
      </c>
      <c r="B2" s="183"/>
      <c r="C2" s="183"/>
      <c r="D2" s="183"/>
      <c r="E2" s="183"/>
      <c r="F2" s="183"/>
      <c r="G2" s="136"/>
      <c r="H2" s="136"/>
      <c r="I2" s="137"/>
      <c r="J2" s="133"/>
      <c r="K2" s="43"/>
    </row>
    <row r="3" spans="1:11" s="140" customFormat="1" x14ac:dyDescent="0.45">
      <c r="A3" s="183" t="s">
        <v>95</v>
      </c>
      <c r="B3" s="183"/>
      <c r="C3" s="183"/>
      <c r="D3" s="183"/>
      <c r="E3" s="183"/>
      <c r="F3" s="183"/>
      <c r="G3" s="138"/>
      <c r="H3" s="136"/>
      <c r="I3" s="137"/>
      <c r="J3" s="139"/>
      <c r="K3" s="49"/>
    </row>
    <row r="4" spans="1:11" s="140" customFormat="1" x14ac:dyDescent="0.45">
      <c r="A4" s="183" t="str">
        <f>'Page 6'!A4:H4</f>
        <v>สำหรับงวดหกเดือนสิ้นสุดวันที่ 30 มิถุนายน 2566</v>
      </c>
      <c r="B4" s="183"/>
      <c r="C4" s="183"/>
      <c r="D4" s="183"/>
      <c r="E4" s="183"/>
      <c r="F4" s="183"/>
      <c r="G4" s="138"/>
      <c r="H4" s="136" t="s">
        <v>94</v>
      </c>
      <c r="I4" s="137"/>
      <c r="J4" s="139"/>
      <c r="K4" s="49"/>
    </row>
    <row r="5" spans="1:11" s="42" customFormat="1" x14ac:dyDescent="0.45">
      <c r="A5" s="141"/>
      <c r="B5" s="141"/>
      <c r="C5" s="141"/>
      <c r="D5" s="142"/>
      <c r="E5" s="143"/>
      <c r="F5" s="144" t="s">
        <v>3</v>
      </c>
      <c r="G5" s="136"/>
      <c r="H5" s="136"/>
      <c r="I5" s="75"/>
      <c r="J5" s="133"/>
      <c r="K5" s="43"/>
    </row>
    <row r="6" spans="1:11" x14ac:dyDescent="0.45">
      <c r="A6" s="145"/>
      <c r="B6" s="145"/>
      <c r="C6" s="145"/>
      <c r="D6" s="146" t="s">
        <v>4</v>
      </c>
      <c r="E6" s="146">
        <v>2566</v>
      </c>
      <c r="F6" s="147">
        <v>2565</v>
      </c>
      <c r="G6" s="148"/>
      <c r="H6" s="149"/>
      <c r="I6" s="137"/>
    </row>
    <row r="7" spans="1:11" x14ac:dyDescent="0.45">
      <c r="A7" s="137"/>
      <c r="B7" s="137"/>
      <c r="C7" s="137"/>
      <c r="D7" s="150"/>
      <c r="E7" s="151"/>
      <c r="F7" s="152"/>
      <c r="G7" s="148"/>
      <c r="H7" s="149"/>
      <c r="I7" s="137"/>
    </row>
    <row r="8" spans="1:11" s="59" customFormat="1" x14ac:dyDescent="0.45">
      <c r="A8" s="137" t="s">
        <v>96</v>
      </c>
      <c r="B8" s="137"/>
      <c r="C8" s="137"/>
      <c r="D8" s="153"/>
      <c r="E8" s="137"/>
      <c r="F8" s="154"/>
      <c r="G8" s="148"/>
      <c r="H8" s="149"/>
      <c r="I8" s="137"/>
      <c r="J8" s="137"/>
      <c r="K8" s="84"/>
    </row>
    <row r="9" spans="1:11" s="59" customFormat="1" x14ac:dyDescent="0.45">
      <c r="A9" s="137"/>
      <c r="B9" s="137" t="s">
        <v>97</v>
      </c>
      <c r="C9" s="137"/>
      <c r="D9" s="153"/>
      <c r="E9" s="154">
        <f>'Page 6'!G20</f>
        <v>-47734385.710000277</v>
      </c>
      <c r="F9" s="154">
        <f>'Page 6'!H20</f>
        <v>31005864.860000134</v>
      </c>
      <c r="G9" s="148"/>
      <c r="H9" s="149"/>
      <c r="K9" s="84"/>
    </row>
    <row r="10" spans="1:11" s="59" customFormat="1" x14ac:dyDescent="0.45">
      <c r="A10" s="137"/>
      <c r="B10" s="155" t="s">
        <v>98</v>
      </c>
      <c r="C10" s="155"/>
      <c r="D10" s="153"/>
      <c r="E10" s="72"/>
      <c r="F10" s="154"/>
      <c r="G10" s="148"/>
      <c r="H10" s="149"/>
      <c r="K10" s="84"/>
    </row>
    <row r="11" spans="1:11" s="59" customFormat="1" x14ac:dyDescent="0.45">
      <c r="A11" s="137"/>
      <c r="B11" s="137"/>
      <c r="C11" s="155" t="s">
        <v>99</v>
      </c>
      <c r="D11" s="153"/>
      <c r="E11" s="154">
        <v>-1877722.36</v>
      </c>
      <c r="F11" s="154">
        <v>412276.41</v>
      </c>
      <c r="G11" s="148"/>
      <c r="H11" s="149"/>
      <c r="K11" s="84"/>
    </row>
    <row r="12" spans="1:11" s="59" customFormat="1" x14ac:dyDescent="0.45">
      <c r="A12" s="137"/>
      <c r="B12" s="137"/>
      <c r="C12" s="155" t="s">
        <v>100</v>
      </c>
      <c r="D12" s="153"/>
      <c r="E12" s="154">
        <v>-15483150.390000001</v>
      </c>
      <c r="F12" s="156">
        <v>44627901.729999997</v>
      </c>
      <c r="G12" s="148"/>
      <c r="H12" s="149"/>
      <c r="K12" s="88"/>
    </row>
    <row r="13" spans="1:11" s="59" customFormat="1" x14ac:dyDescent="0.45">
      <c r="A13" s="137"/>
      <c r="B13" s="137"/>
      <c r="C13" s="155" t="s">
        <v>101</v>
      </c>
      <c r="D13" s="153"/>
      <c r="E13" s="72">
        <v>19712098.57</v>
      </c>
      <c r="F13" s="156">
        <v>18470281.530000001</v>
      </c>
      <c r="G13" s="148"/>
      <c r="H13" s="136"/>
      <c r="K13" s="84"/>
    </row>
    <row r="14" spans="1:11" s="59" customFormat="1" x14ac:dyDescent="0.45">
      <c r="A14" s="137"/>
      <c r="B14" s="137"/>
      <c r="C14" s="155" t="s">
        <v>102</v>
      </c>
      <c r="D14" s="153"/>
      <c r="E14" s="72">
        <v>0</v>
      </c>
      <c r="F14" s="156">
        <v>6018794.4699999997</v>
      </c>
      <c r="G14" s="84"/>
      <c r="H14" s="136"/>
      <c r="K14" s="84"/>
    </row>
    <row r="15" spans="1:11" s="59" customFormat="1" x14ac:dyDescent="0.45">
      <c r="A15" s="137"/>
      <c r="B15" s="137"/>
      <c r="C15" s="155" t="s">
        <v>103</v>
      </c>
      <c r="D15" s="153"/>
      <c r="E15" s="157">
        <v>-725289.39</v>
      </c>
      <c r="F15" s="156">
        <v>0</v>
      </c>
      <c r="G15" s="84"/>
      <c r="H15" s="136"/>
      <c r="K15" s="84"/>
    </row>
    <row r="16" spans="1:11" s="59" customFormat="1" x14ac:dyDescent="0.45">
      <c r="A16" s="137"/>
      <c r="B16" s="137"/>
      <c r="C16" s="155" t="s">
        <v>104</v>
      </c>
      <c r="D16" s="153"/>
      <c r="E16" s="157">
        <v>4668980.6900000004</v>
      </c>
      <c r="F16" s="156">
        <v>6875085.4900000002</v>
      </c>
      <c r="G16" s="148"/>
      <c r="H16" s="149"/>
      <c r="K16" s="84"/>
    </row>
    <row r="17" spans="1:11" s="59" customFormat="1" x14ac:dyDescent="0.45">
      <c r="A17" s="137"/>
      <c r="B17" s="137"/>
      <c r="C17" s="155" t="s">
        <v>105</v>
      </c>
      <c r="D17" s="153"/>
      <c r="E17" s="157">
        <v>33737.82</v>
      </c>
      <c r="F17" s="158">
        <v>54929.59</v>
      </c>
      <c r="G17" s="148"/>
      <c r="H17" s="149"/>
      <c r="K17" s="84"/>
    </row>
    <row r="18" spans="1:11" s="59" customFormat="1" x14ac:dyDescent="0.45">
      <c r="A18" s="137"/>
      <c r="B18" s="137"/>
      <c r="C18" s="155" t="s">
        <v>106</v>
      </c>
      <c r="D18" s="153"/>
      <c r="E18" s="157">
        <v>1466102.94</v>
      </c>
      <c r="F18" s="158">
        <v>1376084.64</v>
      </c>
      <c r="G18" s="148"/>
      <c r="H18" s="149"/>
      <c r="K18" s="84"/>
    </row>
    <row r="19" spans="1:11" s="59" customFormat="1" x14ac:dyDescent="0.45">
      <c r="A19" s="137"/>
      <c r="B19" s="137"/>
      <c r="C19" s="155" t="s">
        <v>107</v>
      </c>
      <c r="D19" s="153"/>
      <c r="E19" s="157">
        <v>-150983.23000000001</v>
      </c>
      <c r="F19" s="158">
        <v>-13326.77</v>
      </c>
      <c r="G19" s="148"/>
      <c r="H19" s="149"/>
      <c r="K19" s="84"/>
    </row>
    <row r="20" spans="1:11" s="59" customFormat="1" x14ac:dyDescent="0.45">
      <c r="A20" s="137"/>
      <c r="B20" s="137"/>
      <c r="C20" s="155" t="s">
        <v>108</v>
      </c>
      <c r="D20" s="153"/>
      <c r="E20" s="72">
        <v>17723912.489999998</v>
      </c>
      <c r="F20" s="158">
        <v>14261757.49</v>
      </c>
      <c r="G20" s="148"/>
      <c r="H20" s="149"/>
      <c r="K20" s="84"/>
    </row>
    <row r="21" spans="1:11" s="59" customFormat="1" x14ac:dyDescent="0.45">
      <c r="A21" s="137"/>
      <c r="B21" s="133" t="s">
        <v>109</v>
      </c>
      <c r="C21" s="133"/>
      <c r="D21" s="153"/>
      <c r="E21" s="86">
        <v>-22366698.571977459</v>
      </c>
      <c r="F21" s="86">
        <v>123089649.44000013</v>
      </c>
      <c r="G21" s="148"/>
      <c r="H21" s="149"/>
      <c r="I21" s="137"/>
      <c r="J21" s="137"/>
      <c r="K21" s="84"/>
    </row>
    <row r="22" spans="1:11" s="59" customFormat="1" x14ac:dyDescent="0.45">
      <c r="A22" s="137"/>
      <c r="B22" s="133" t="s">
        <v>110</v>
      </c>
      <c r="C22" s="133"/>
      <c r="D22" s="153"/>
      <c r="E22" s="72"/>
      <c r="F22" s="72"/>
      <c r="G22" s="148"/>
      <c r="H22" s="149"/>
      <c r="I22" s="137"/>
      <c r="J22" s="137"/>
      <c r="K22" s="84"/>
    </row>
    <row r="23" spans="1:11" s="59" customFormat="1" x14ac:dyDescent="0.45">
      <c r="A23" s="137"/>
      <c r="B23" s="133"/>
      <c r="C23" s="133" t="s">
        <v>111</v>
      </c>
      <c r="D23" s="153"/>
      <c r="E23" s="72">
        <v>-1748575.4</v>
      </c>
      <c r="F23" s="72">
        <v>-1269863.56</v>
      </c>
      <c r="G23" s="148"/>
      <c r="H23" s="149"/>
      <c r="I23" s="137"/>
      <c r="J23" s="137"/>
      <c r="K23" s="84"/>
    </row>
    <row r="24" spans="1:11" s="59" customFormat="1" x14ac:dyDescent="0.45">
      <c r="A24" s="137"/>
      <c r="B24" s="133"/>
      <c r="C24" s="133" t="s">
        <v>112</v>
      </c>
      <c r="D24" s="153"/>
      <c r="E24" s="72">
        <v>56141852.700000003</v>
      </c>
      <c r="F24" s="72">
        <v>-177380140.80000001</v>
      </c>
      <c r="G24" s="148"/>
      <c r="H24" s="149"/>
      <c r="I24" s="137"/>
      <c r="J24" s="137"/>
      <c r="K24" s="84"/>
    </row>
    <row r="25" spans="1:11" s="59" customFormat="1" x14ac:dyDescent="0.45">
      <c r="A25" s="137"/>
      <c r="B25" s="133"/>
      <c r="C25" s="133" t="s">
        <v>113</v>
      </c>
      <c r="D25" s="153"/>
      <c r="E25" s="72">
        <v>126467941.73999999</v>
      </c>
      <c r="F25" s="72">
        <v>-264582347.72</v>
      </c>
      <c r="G25" s="148"/>
      <c r="H25" s="84"/>
      <c r="I25" s="137"/>
      <c r="J25" s="137"/>
      <c r="K25" s="149"/>
    </row>
    <row r="26" spans="1:11" s="59" customFormat="1" x14ac:dyDescent="0.45">
      <c r="A26" s="137"/>
      <c r="B26" s="133"/>
      <c r="C26" s="133" t="s">
        <v>114</v>
      </c>
      <c r="D26" s="153"/>
      <c r="E26" s="72">
        <v>38700</v>
      </c>
      <c r="F26" s="72">
        <v>10500</v>
      </c>
      <c r="G26" s="148"/>
      <c r="H26" s="84"/>
      <c r="I26" s="137"/>
      <c r="J26" s="137"/>
      <c r="K26" s="149"/>
    </row>
    <row r="27" spans="1:11" s="160" customFormat="1" x14ac:dyDescent="0.45">
      <c r="A27" s="137"/>
      <c r="B27" s="133" t="s">
        <v>115</v>
      </c>
      <c r="C27" s="133"/>
      <c r="D27" s="159"/>
      <c r="E27" s="72"/>
      <c r="F27" s="156"/>
      <c r="G27" s="148"/>
      <c r="H27" s="149"/>
      <c r="I27" s="137"/>
      <c r="J27" s="137"/>
      <c r="K27" s="149"/>
    </row>
    <row r="28" spans="1:11" s="59" customFormat="1" x14ac:dyDescent="0.45">
      <c r="A28" s="137"/>
      <c r="B28" s="133"/>
      <c r="C28" s="133" t="s">
        <v>116</v>
      </c>
      <c r="D28" s="153"/>
      <c r="E28" s="72">
        <v>-3370.5</v>
      </c>
      <c r="F28" s="156">
        <v>0</v>
      </c>
      <c r="G28" s="148"/>
      <c r="H28" s="84"/>
      <c r="K28" s="84"/>
    </row>
    <row r="29" spans="1:11" s="59" customFormat="1" x14ac:dyDescent="0.45">
      <c r="A29" s="137"/>
      <c r="B29" s="133"/>
      <c r="C29" s="133" t="s">
        <v>117</v>
      </c>
      <c r="D29" s="153"/>
      <c r="E29" s="72">
        <v>2085853.7</v>
      </c>
      <c r="F29" s="156">
        <v>116964450.91</v>
      </c>
      <c r="G29" s="148"/>
      <c r="H29" s="84"/>
      <c r="K29" s="84"/>
    </row>
    <row r="30" spans="1:11" s="59" customFormat="1" x14ac:dyDescent="0.45">
      <c r="A30" s="137"/>
      <c r="B30" s="133"/>
      <c r="C30" s="133" t="s">
        <v>118</v>
      </c>
      <c r="D30" s="153"/>
      <c r="E30" s="72">
        <v>0</v>
      </c>
      <c r="F30" s="156">
        <v>158390.65</v>
      </c>
      <c r="G30" s="148"/>
      <c r="H30" s="84"/>
      <c r="K30" s="84"/>
    </row>
    <row r="31" spans="1:11" s="59" customFormat="1" x14ac:dyDescent="0.45">
      <c r="A31" s="137"/>
      <c r="B31" s="133"/>
      <c r="C31" s="133" t="s">
        <v>119</v>
      </c>
      <c r="D31" s="153"/>
      <c r="E31" s="86">
        <f>SUM(E21:E30)</f>
        <v>160615703.66802251</v>
      </c>
      <c r="F31" s="86">
        <f>SUM(F21:F30)</f>
        <v>-203009361.07999986</v>
      </c>
      <c r="G31" s="148"/>
      <c r="H31" s="84"/>
      <c r="I31" s="137"/>
      <c r="J31" s="137"/>
      <c r="K31" s="84"/>
    </row>
    <row r="32" spans="1:11" s="59" customFormat="1" x14ac:dyDescent="0.45">
      <c r="A32" s="137"/>
      <c r="B32" s="133"/>
      <c r="C32" s="133" t="s">
        <v>120</v>
      </c>
      <c r="D32" s="153"/>
      <c r="E32" s="72">
        <v>150983.23000000001</v>
      </c>
      <c r="F32" s="156">
        <v>13326.77</v>
      </c>
      <c r="G32" s="148"/>
      <c r="H32" s="84"/>
      <c r="I32" s="137"/>
      <c r="J32" s="130"/>
      <c r="K32" s="161"/>
    </row>
    <row r="33" spans="1:11" s="75" customFormat="1" x14ac:dyDescent="0.45">
      <c r="C33" s="133" t="s">
        <v>121</v>
      </c>
      <c r="E33" s="154">
        <v>-17746.77</v>
      </c>
      <c r="F33" s="154">
        <v>-48561388.960000001</v>
      </c>
      <c r="G33" s="148"/>
      <c r="H33" s="161"/>
      <c r="I33" s="137"/>
      <c r="J33" s="130"/>
      <c r="K33" s="161"/>
    </row>
    <row r="34" spans="1:11" s="75" customFormat="1" x14ac:dyDescent="0.45">
      <c r="A34" s="133" t="s">
        <v>122</v>
      </c>
      <c r="B34" s="162"/>
      <c r="C34" s="133"/>
      <c r="D34" s="163"/>
      <c r="E34" s="164">
        <f>SUM(E31:E33)</f>
        <v>160748940.12802249</v>
      </c>
      <c r="F34" s="164">
        <f>SUM(F31:F33)</f>
        <v>-251557423.26999986</v>
      </c>
      <c r="G34" s="148"/>
      <c r="H34" s="161"/>
      <c r="I34" s="137"/>
      <c r="J34" s="130"/>
      <c r="K34" s="161"/>
    </row>
    <row r="35" spans="1:11" s="75" customFormat="1" x14ac:dyDescent="0.45">
      <c r="A35" s="133"/>
      <c r="B35" s="133"/>
      <c r="C35" s="133"/>
      <c r="D35" s="163"/>
      <c r="E35" s="165"/>
      <c r="F35" s="154"/>
      <c r="G35" s="148"/>
      <c r="H35" s="161"/>
      <c r="I35" s="137"/>
      <c r="J35" s="130"/>
      <c r="K35" s="161"/>
    </row>
    <row r="36" spans="1:11" s="75" customFormat="1" x14ac:dyDescent="0.45">
      <c r="A36" s="133"/>
      <c r="B36" s="133"/>
      <c r="C36" s="133"/>
      <c r="D36" s="163"/>
      <c r="E36" s="165"/>
      <c r="F36" s="5" t="s">
        <v>74</v>
      </c>
      <c r="G36" s="148"/>
      <c r="H36" s="161"/>
      <c r="I36" s="137"/>
      <c r="J36" s="130"/>
      <c r="K36" s="161"/>
    </row>
    <row r="37" spans="1:11" s="75" customFormat="1" x14ac:dyDescent="0.45">
      <c r="A37" s="133"/>
      <c r="B37" s="133"/>
      <c r="C37" s="133"/>
      <c r="D37" s="163"/>
      <c r="E37" s="165"/>
      <c r="F37" s="154"/>
      <c r="G37" s="148"/>
      <c r="H37" s="161"/>
      <c r="I37" s="137"/>
      <c r="J37" s="130"/>
      <c r="K37" s="161"/>
    </row>
    <row r="38" spans="1:11" s="75" customFormat="1" x14ac:dyDescent="0.45">
      <c r="A38" s="133"/>
      <c r="B38" s="133"/>
      <c r="C38" s="133"/>
      <c r="D38" s="163"/>
      <c r="E38" s="165"/>
      <c r="F38" s="123"/>
      <c r="G38" s="148"/>
      <c r="H38" s="161"/>
      <c r="I38" s="59"/>
      <c r="J38" s="130"/>
      <c r="K38" s="161"/>
    </row>
    <row r="39" spans="1:11" s="75" customFormat="1" x14ac:dyDescent="0.45">
      <c r="A39" s="133"/>
      <c r="B39" s="133"/>
      <c r="C39" s="133"/>
      <c r="D39" s="163"/>
      <c r="E39" s="165"/>
      <c r="F39" s="123"/>
      <c r="G39" s="161"/>
      <c r="H39" s="161"/>
      <c r="I39" s="137"/>
      <c r="J39" s="130"/>
      <c r="K39" s="161"/>
    </row>
    <row r="40" spans="1:11" s="75" customFormat="1" x14ac:dyDescent="0.45">
      <c r="A40" s="133"/>
      <c r="B40" s="133"/>
      <c r="C40" s="133"/>
      <c r="D40" s="163"/>
      <c r="E40" s="165"/>
      <c r="F40" s="152"/>
      <c r="G40" s="161"/>
      <c r="H40" s="161"/>
      <c r="I40" s="137"/>
      <c r="J40" s="130"/>
      <c r="K40" s="161"/>
    </row>
    <row r="41" spans="1:11" s="75" customFormat="1" x14ac:dyDescent="0.45">
      <c r="A41" s="133"/>
      <c r="B41" s="133"/>
      <c r="C41" s="133"/>
      <c r="D41" s="163"/>
      <c r="E41" s="165"/>
      <c r="F41" s="152"/>
      <c r="G41" s="161"/>
      <c r="H41" s="161"/>
      <c r="J41" s="130"/>
      <c r="K41" s="161"/>
    </row>
    <row r="42" spans="1:11" s="75" customFormat="1" x14ac:dyDescent="0.45">
      <c r="A42" s="133"/>
      <c r="B42" s="133"/>
      <c r="C42" s="133"/>
      <c r="D42" s="163"/>
      <c r="E42" s="165"/>
      <c r="F42" s="152"/>
      <c r="G42" s="161"/>
      <c r="H42" s="161"/>
      <c r="J42" s="130"/>
      <c r="K42" s="161"/>
    </row>
    <row r="43" spans="1:11" s="75" customFormat="1" x14ac:dyDescent="0.45">
      <c r="A43" s="181"/>
      <c r="B43" s="181"/>
      <c r="C43" s="181"/>
      <c r="D43" s="181"/>
      <c r="E43" s="181"/>
      <c r="F43" s="181"/>
      <c r="G43" s="161"/>
      <c r="H43" s="161"/>
      <c r="J43" s="130"/>
      <c r="K43" s="161"/>
    </row>
    <row r="44" spans="1:11" s="75" customFormat="1" x14ac:dyDescent="0.45">
      <c r="A44" s="133"/>
      <c r="B44" s="133"/>
      <c r="C44" s="133"/>
      <c r="D44" s="163"/>
      <c r="E44" s="165"/>
      <c r="F44" s="152"/>
      <c r="G44" s="161"/>
      <c r="H44" s="161"/>
      <c r="J44" s="130"/>
      <c r="K44" s="161"/>
    </row>
    <row r="45" spans="1:11" s="75" customFormat="1" x14ac:dyDescent="0.45">
      <c r="A45" s="133"/>
      <c r="B45" s="133"/>
      <c r="C45" s="133"/>
      <c r="D45" s="163"/>
      <c r="E45" s="165"/>
      <c r="F45" s="152"/>
      <c r="G45" s="161"/>
      <c r="H45" s="161"/>
      <c r="J45" s="130"/>
      <c r="K45" s="161"/>
    </row>
    <row r="46" spans="1:11" s="75" customFormat="1" x14ac:dyDescent="0.45">
      <c r="A46" s="133"/>
      <c r="B46" s="133"/>
      <c r="C46" s="133"/>
      <c r="D46" s="166"/>
      <c r="E46" s="167"/>
      <c r="F46" s="168"/>
      <c r="G46" s="161"/>
      <c r="H46" s="148"/>
      <c r="J46" s="130"/>
      <c r="K46" s="161"/>
    </row>
    <row r="47" spans="1:11" s="75" customFormat="1" x14ac:dyDescent="0.45">
      <c r="A47" s="133"/>
      <c r="B47" s="133"/>
      <c r="C47" s="133"/>
      <c r="D47" s="166"/>
      <c r="E47" s="167"/>
      <c r="F47" s="168"/>
      <c r="G47" s="161"/>
      <c r="H47" s="148"/>
      <c r="J47" s="130"/>
      <c r="K47" s="161"/>
    </row>
    <row r="48" spans="1:11" s="75" customFormat="1" x14ac:dyDescent="0.45">
      <c r="A48" s="133" t="s">
        <v>26</v>
      </c>
      <c r="B48" s="133"/>
      <c r="C48" s="133"/>
      <c r="D48" s="166"/>
      <c r="E48" s="167"/>
      <c r="F48" s="168"/>
      <c r="G48" s="161"/>
      <c r="H48" s="148"/>
      <c r="J48" s="130"/>
      <c r="K48" s="161"/>
    </row>
    <row r="49" spans="1:11" s="75" customFormat="1" x14ac:dyDescent="0.45">
      <c r="B49" s="133"/>
      <c r="C49" s="133"/>
      <c r="D49" s="163"/>
      <c r="F49" s="154"/>
      <c r="G49" s="161"/>
      <c r="H49" s="148"/>
      <c r="I49" s="59"/>
      <c r="J49" s="137"/>
      <c r="K49" s="84"/>
    </row>
    <row r="50" spans="1:11" s="59" customFormat="1" x14ac:dyDescent="0.45">
      <c r="A50" s="137"/>
      <c r="B50" s="137"/>
      <c r="C50" s="137"/>
      <c r="D50" s="153"/>
      <c r="E50" s="83"/>
      <c r="F50" s="169">
        <v>9</v>
      </c>
      <c r="G50" s="84"/>
      <c r="H50" s="148"/>
      <c r="J50" s="137"/>
      <c r="K50" s="84"/>
    </row>
    <row r="51" spans="1:11" s="59" customFormat="1" x14ac:dyDescent="0.45">
      <c r="A51" s="183" t="str">
        <f>+A2</f>
        <v>บริษัท  ซีเอสพี สตีลเซ็นเตอร์ จำกัด (มหาชน)</v>
      </c>
      <c r="B51" s="183"/>
      <c r="C51" s="183"/>
      <c r="D51" s="183"/>
      <c r="E51" s="183"/>
      <c r="F51" s="183"/>
      <c r="G51" s="84"/>
      <c r="H51" s="148"/>
      <c r="J51" s="137"/>
      <c r="K51" s="84"/>
    </row>
    <row r="52" spans="1:11" s="59" customFormat="1" x14ac:dyDescent="0.45">
      <c r="A52" s="183" t="str">
        <f>+A3</f>
        <v>งบกระแสเงินสด</v>
      </c>
      <c r="B52" s="183"/>
      <c r="C52" s="183"/>
      <c r="D52" s="183"/>
      <c r="E52" s="183"/>
      <c r="F52" s="183"/>
      <c r="G52" s="84"/>
      <c r="H52" s="148"/>
      <c r="J52" s="137"/>
      <c r="K52" s="84"/>
    </row>
    <row r="53" spans="1:11" s="59" customFormat="1" x14ac:dyDescent="0.45">
      <c r="A53" s="183" t="str">
        <f>+A4</f>
        <v>สำหรับงวดหกเดือนสิ้นสุดวันที่ 30 มิถุนายน 2566</v>
      </c>
      <c r="B53" s="183"/>
      <c r="C53" s="183"/>
      <c r="D53" s="183"/>
      <c r="E53" s="183"/>
      <c r="F53" s="183"/>
      <c r="G53" s="84"/>
      <c r="H53" s="148"/>
      <c r="J53" s="137"/>
      <c r="K53" s="84"/>
    </row>
    <row r="54" spans="1:11" s="59" customFormat="1" x14ac:dyDescent="0.45">
      <c r="A54" s="141"/>
      <c r="B54" s="141"/>
      <c r="C54" s="141"/>
      <c r="D54" s="142"/>
      <c r="E54" s="143"/>
      <c r="F54" s="144" t="s">
        <v>3</v>
      </c>
      <c r="G54" s="84"/>
      <c r="H54" s="148"/>
      <c r="J54" s="137"/>
      <c r="K54" s="84"/>
    </row>
    <row r="55" spans="1:11" s="59" customFormat="1" x14ac:dyDescent="0.45">
      <c r="A55" s="145"/>
      <c r="B55" s="145"/>
      <c r="C55" s="145"/>
      <c r="D55" s="146" t="s">
        <v>4</v>
      </c>
      <c r="E55" s="146">
        <f>+E6</f>
        <v>2566</v>
      </c>
      <c r="F55" s="147">
        <f>+F6</f>
        <v>2565</v>
      </c>
      <c r="G55" s="84"/>
      <c r="H55" s="148"/>
      <c r="J55" s="137"/>
      <c r="K55" s="84"/>
    </row>
    <row r="56" spans="1:11" s="59" customFormat="1" x14ac:dyDescent="0.45">
      <c r="A56" s="137"/>
      <c r="B56" s="137"/>
      <c r="C56" s="137"/>
      <c r="D56" s="150"/>
      <c r="E56" s="151"/>
      <c r="F56" s="170"/>
      <c r="G56" s="84"/>
      <c r="H56" s="148"/>
      <c r="J56" s="137"/>
      <c r="K56" s="84"/>
    </row>
    <row r="57" spans="1:11" s="59" customFormat="1" x14ac:dyDescent="0.45">
      <c r="A57" s="137" t="s">
        <v>123</v>
      </c>
      <c r="B57" s="137"/>
      <c r="C57" s="137"/>
      <c r="D57" s="153"/>
      <c r="E57" s="83"/>
      <c r="F57" s="154"/>
      <c r="G57" s="84"/>
      <c r="H57" s="148"/>
      <c r="J57" s="137"/>
      <c r="K57" s="84"/>
    </row>
    <row r="58" spans="1:11" s="59" customFormat="1" x14ac:dyDescent="0.45">
      <c r="A58" s="137"/>
      <c r="B58" s="133" t="s">
        <v>124</v>
      </c>
      <c r="C58" s="133"/>
      <c r="D58" s="153"/>
      <c r="E58" s="171">
        <v>-16026542.52</v>
      </c>
      <c r="F58" s="171">
        <v>-4205005.28</v>
      </c>
      <c r="G58" s="84"/>
      <c r="H58" s="148"/>
      <c r="I58" s="137"/>
      <c r="J58" s="137"/>
      <c r="K58" s="84"/>
    </row>
    <row r="59" spans="1:11" s="59" customFormat="1" x14ac:dyDescent="0.45">
      <c r="A59" s="137"/>
      <c r="B59" s="133" t="s">
        <v>125</v>
      </c>
      <c r="C59" s="133"/>
      <c r="D59" s="153"/>
      <c r="E59" s="171">
        <v>0</v>
      </c>
      <c r="F59" s="171">
        <v>-257980</v>
      </c>
      <c r="G59" s="84"/>
      <c r="H59" s="148"/>
      <c r="I59" s="137"/>
      <c r="J59" s="137"/>
      <c r="K59" s="84"/>
    </row>
    <row r="60" spans="1:11" s="59" customFormat="1" x14ac:dyDescent="0.45">
      <c r="A60" s="137"/>
      <c r="B60" s="133" t="s">
        <v>126</v>
      </c>
      <c r="C60" s="133"/>
      <c r="D60" s="153"/>
      <c r="E60" s="171">
        <v>0</v>
      </c>
      <c r="F60" s="171">
        <v>-1594175</v>
      </c>
      <c r="G60" s="84"/>
      <c r="H60" s="148"/>
      <c r="I60" s="137"/>
      <c r="J60" s="137"/>
      <c r="K60" s="84"/>
    </row>
    <row r="61" spans="1:11" s="59" customFormat="1" x14ac:dyDescent="0.45">
      <c r="A61" s="137"/>
      <c r="B61" s="133" t="s">
        <v>127</v>
      </c>
      <c r="C61" s="133"/>
      <c r="D61" s="153"/>
      <c r="E61" s="171">
        <v>925233.65</v>
      </c>
      <c r="F61" s="171">
        <v>0</v>
      </c>
      <c r="G61" s="84"/>
      <c r="H61" s="148"/>
      <c r="I61" s="137"/>
      <c r="J61" s="137"/>
      <c r="K61" s="149"/>
    </row>
    <row r="62" spans="1:11" s="160" customFormat="1" x14ac:dyDescent="0.45">
      <c r="A62" s="137"/>
      <c r="B62" s="133" t="s">
        <v>128</v>
      </c>
      <c r="C62" s="133"/>
      <c r="D62" s="159"/>
      <c r="E62" s="72">
        <v>0</v>
      </c>
      <c r="F62" s="156">
        <v>404631.18</v>
      </c>
      <c r="G62" s="148"/>
      <c r="H62" s="149"/>
      <c r="I62" s="137"/>
      <c r="J62" s="137"/>
      <c r="K62" s="84"/>
    </row>
    <row r="63" spans="1:11" s="59" customFormat="1" x14ac:dyDescent="0.45">
      <c r="A63" s="137" t="s">
        <v>129</v>
      </c>
      <c r="B63" s="137"/>
      <c r="C63" s="137"/>
      <c r="D63" s="153"/>
      <c r="E63" s="164">
        <f>SUM(E58:E62)</f>
        <v>-15101308.869999999</v>
      </c>
      <c r="F63" s="172">
        <f>SUM(F58:F62)</f>
        <v>-5652529.1000000006</v>
      </c>
      <c r="G63" s="84"/>
      <c r="H63" s="148"/>
      <c r="I63" s="137"/>
      <c r="J63" s="137"/>
      <c r="K63" s="84"/>
    </row>
    <row r="64" spans="1:11" s="59" customFormat="1" x14ac:dyDescent="0.45">
      <c r="A64" s="137"/>
      <c r="B64" s="137"/>
      <c r="C64" s="137"/>
      <c r="D64" s="153"/>
      <c r="E64" s="72" t="s">
        <v>94</v>
      </c>
      <c r="F64" s="154" t="s">
        <v>94</v>
      </c>
      <c r="G64" s="84"/>
      <c r="H64" s="148"/>
      <c r="I64" s="137"/>
      <c r="J64" s="137"/>
      <c r="K64" s="84"/>
    </row>
    <row r="65" spans="1:11" s="59" customFormat="1" x14ac:dyDescent="0.45">
      <c r="A65" s="137" t="s">
        <v>130</v>
      </c>
      <c r="B65" s="137"/>
      <c r="C65" s="137"/>
      <c r="D65" s="153"/>
      <c r="E65" s="72"/>
      <c r="F65" s="154"/>
      <c r="G65" s="148"/>
      <c r="H65" s="148"/>
      <c r="I65" s="137"/>
      <c r="J65" s="137"/>
      <c r="K65" s="84"/>
    </row>
    <row r="66" spans="1:11" s="59" customFormat="1" x14ac:dyDescent="0.45">
      <c r="A66" s="137"/>
      <c r="B66" s="133" t="s">
        <v>131</v>
      </c>
      <c r="C66" s="137"/>
      <c r="D66" s="153"/>
      <c r="E66" s="72">
        <v>-180193088.93000001</v>
      </c>
      <c r="F66" s="156">
        <v>381696940.11000001</v>
      </c>
      <c r="G66" s="148"/>
      <c r="H66" s="148"/>
      <c r="I66" s="137"/>
      <c r="J66" s="137"/>
      <c r="K66" s="84"/>
    </row>
    <row r="67" spans="1:11" s="59" customFormat="1" x14ac:dyDescent="0.45">
      <c r="A67" s="137"/>
      <c r="B67" s="133" t="s">
        <v>132</v>
      </c>
      <c r="C67" s="137"/>
      <c r="D67" s="153"/>
      <c r="E67" s="72">
        <v>-3035725.15</v>
      </c>
      <c r="F67" s="156">
        <v>-3147374.24</v>
      </c>
      <c r="G67" s="148"/>
      <c r="H67" s="148"/>
      <c r="I67" s="137"/>
      <c r="J67" s="137"/>
      <c r="K67" s="84"/>
    </row>
    <row r="68" spans="1:11" s="59" customFormat="1" x14ac:dyDescent="0.45">
      <c r="A68" s="137"/>
      <c r="B68" s="133" t="s">
        <v>133</v>
      </c>
      <c r="C68" s="137"/>
      <c r="D68" s="153"/>
      <c r="E68" s="72">
        <v>-493588.85</v>
      </c>
      <c r="F68" s="156">
        <v>-166317.76000000001</v>
      </c>
      <c r="G68" s="148"/>
      <c r="H68" s="148"/>
      <c r="I68" s="137"/>
      <c r="J68" s="137"/>
      <c r="K68" s="84"/>
    </row>
    <row r="69" spans="1:11" s="59" customFormat="1" x14ac:dyDescent="0.45">
      <c r="A69" s="137"/>
      <c r="B69" s="137" t="s">
        <v>134</v>
      </c>
      <c r="C69" s="137"/>
      <c r="D69" s="153"/>
      <c r="E69" s="72">
        <v>-17263543.66</v>
      </c>
      <c r="F69" s="156">
        <v>-14544839.869999999</v>
      </c>
      <c r="G69" s="148"/>
      <c r="H69" s="84"/>
      <c r="I69" s="137"/>
      <c r="J69" s="130"/>
      <c r="K69" s="161"/>
    </row>
    <row r="70" spans="1:11" s="59" customFormat="1" x14ac:dyDescent="0.45">
      <c r="A70" s="137"/>
      <c r="B70" s="137" t="s">
        <v>135</v>
      </c>
      <c r="C70" s="137"/>
      <c r="D70" s="153"/>
      <c r="E70" s="72">
        <v>-1836</v>
      </c>
      <c r="F70" s="156">
        <v>-99149034.880000025</v>
      </c>
      <c r="G70" s="148"/>
      <c r="H70" s="84"/>
      <c r="I70" s="137"/>
      <c r="J70" s="130"/>
      <c r="K70" s="161"/>
    </row>
    <row r="71" spans="1:11" s="75" customFormat="1" x14ac:dyDescent="0.45">
      <c r="A71" s="137" t="s">
        <v>136</v>
      </c>
      <c r="B71" s="130"/>
      <c r="C71" s="130"/>
      <c r="D71" s="153"/>
      <c r="E71" s="164">
        <f>SUM(E66:E70)</f>
        <v>-200987782.59</v>
      </c>
      <c r="F71" s="172">
        <f>SUM(F66:F70)</f>
        <v>264689373.35999998</v>
      </c>
      <c r="G71" s="148"/>
      <c r="H71" s="148"/>
      <c r="I71" s="137"/>
      <c r="J71" s="130"/>
      <c r="K71" s="161"/>
    </row>
    <row r="72" spans="1:11" s="75" customFormat="1" x14ac:dyDescent="0.45">
      <c r="A72" s="155"/>
      <c r="B72" s="137"/>
      <c r="C72" s="155"/>
      <c r="D72" s="153"/>
      <c r="E72" s="86"/>
      <c r="F72" s="154"/>
      <c r="G72" s="148"/>
      <c r="H72" s="148"/>
      <c r="I72" s="137"/>
      <c r="J72" s="130"/>
      <c r="K72" s="161"/>
    </row>
    <row r="73" spans="1:11" s="75" customFormat="1" x14ac:dyDescent="0.45">
      <c r="A73" s="155" t="s">
        <v>137</v>
      </c>
      <c r="B73" s="155"/>
      <c r="C73" s="155"/>
      <c r="D73" s="163"/>
      <c r="E73" s="72">
        <f>SUM(E34,E63,E71)</f>
        <v>-55340151.331977516</v>
      </c>
      <c r="F73" s="72">
        <f>SUM(F34,F63,F71)</f>
        <v>7479420.9900001287</v>
      </c>
      <c r="G73" s="148"/>
      <c r="H73" s="148"/>
      <c r="I73" s="137"/>
      <c r="J73" s="130"/>
      <c r="K73" s="161"/>
    </row>
    <row r="74" spans="1:11" s="75" customFormat="1" x14ac:dyDescent="0.45">
      <c r="A74" s="155" t="s">
        <v>138</v>
      </c>
      <c r="B74" s="155"/>
      <c r="C74" s="155"/>
      <c r="D74" s="163"/>
      <c r="E74" s="173">
        <v>64266514.829999998</v>
      </c>
      <c r="F74" s="72">
        <v>26295863.210000001</v>
      </c>
      <c r="G74" s="148"/>
      <c r="H74" s="149"/>
      <c r="I74" s="137"/>
      <c r="J74" s="130"/>
      <c r="K74" s="161"/>
    </row>
    <row r="75" spans="1:11" s="75" customFormat="1" ht="22.5" thickBot="1" x14ac:dyDescent="0.5">
      <c r="A75" s="155" t="s">
        <v>139</v>
      </c>
      <c r="B75" s="155"/>
      <c r="C75" s="155"/>
      <c r="D75" s="18">
        <v>14.1</v>
      </c>
      <c r="E75" s="89">
        <f>SUM(E73:E74)</f>
        <v>8926363.4980224818</v>
      </c>
      <c r="F75" s="89">
        <f>SUM(F73:F74)</f>
        <v>33775284.20000013</v>
      </c>
      <c r="G75" s="149"/>
      <c r="H75" s="149"/>
      <c r="I75" s="137"/>
      <c r="J75" s="137"/>
      <c r="K75" s="84"/>
    </row>
    <row r="76" spans="1:11" s="59" customFormat="1" ht="22.5" thickTop="1" x14ac:dyDescent="0.45">
      <c r="A76" s="155"/>
      <c r="B76" s="155"/>
      <c r="C76" s="155"/>
      <c r="D76" s="153"/>
      <c r="E76" s="83"/>
      <c r="F76" s="154"/>
      <c r="G76" s="136"/>
      <c r="H76" s="149"/>
      <c r="I76" s="137"/>
      <c r="J76" s="137"/>
      <c r="K76" s="84"/>
    </row>
    <row r="77" spans="1:11" s="59" customFormat="1" x14ac:dyDescent="0.45">
      <c r="A77" s="133"/>
      <c r="B77" s="133"/>
      <c r="C77" s="133"/>
      <c r="D77" s="174"/>
      <c r="E77" s="175"/>
      <c r="F77" s="5" t="s">
        <v>74</v>
      </c>
      <c r="G77" s="149"/>
      <c r="H77" s="149"/>
      <c r="I77" s="137"/>
      <c r="J77" s="137"/>
      <c r="K77" s="84"/>
    </row>
    <row r="78" spans="1:11" s="59" customFormat="1" x14ac:dyDescent="0.45">
      <c r="A78" s="133"/>
      <c r="B78" s="133"/>
      <c r="C78" s="133"/>
      <c r="D78" s="174"/>
      <c r="E78" s="175"/>
      <c r="F78" s="123"/>
      <c r="G78" s="149"/>
      <c r="H78" s="149"/>
      <c r="I78" s="137"/>
      <c r="J78" s="137"/>
      <c r="K78" s="84"/>
    </row>
    <row r="79" spans="1:11" s="59" customFormat="1" x14ac:dyDescent="0.45">
      <c r="A79" s="133"/>
      <c r="B79" s="133"/>
      <c r="C79" s="133"/>
      <c r="D79" s="174"/>
      <c r="E79" s="175"/>
      <c r="F79" s="123"/>
      <c r="G79" s="149"/>
      <c r="H79" s="149"/>
      <c r="I79" s="137"/>
      <c r="J79" s="137"/>
      <c r="K79" s="84"/>
    </row>
    <row r="80" spans="1:11" s="59" customFormat="1" x14ac:dyDescent="0.45">
      <c r="A80" s="133"/>
      <c r="B80" s="133"/>
      <c r="C80" s="133"/>
      <c r="D80" s="174"/>
      <c r="E80" s="175"/>
      <c r="F80" s="123"/>
      <c r="G80" s="149"/>
      <c r="H80" s="149"/>
      <c r="I80" s="137"/>
      <c r="J80" s="137"/>
      <c r="K80" s="84"/>
    </row>
    <row r="81" spans="1:11" s="59" customFormat="1" x14ac:dyDescent="0.45">
      <c r="A81" s="133"/>
      <c r="B81" s="133"/>
      <c r="C81" s="133"/>
      <c r="D81" s="174"/>
      <c r="E81" s="175"/>
      <c r="F81" s="123"/>
      <c r="G81" s="149"/>
      <c r="H81" s="149"/>
      <c r="I81" s="137"/>
      <c r="J81" s="137"/>
      <c r="K81" s="84"/>
    </row>
    <row r="82" spans="1:11" s="59" customFormat="1" x14ac:dyDescent="0.45">
      <c r="A82" s="133"/>
      <c r="B82" s="133"/>
      <c r="C82" s="133"/>
      <c r="D82" s="174"/>
      <c r="E82" s="175"/>
      <c r="F82" s="123"/>
      <c r="G82" s="149"/>
      <c r="H82" s="149"/>
      <c r="I82" s="137"/>
      <c r="J82" s="137"/>
      <c r="K82" s="84"/>
    </row>
    <row r="83" spans="1:11" s="59" customFormat="1" x14ac:dyDescent="0.45">
      <c r="A83" s="155"/>
      <c r="B83" s="155"/>
      <c r="C83" s="155"/>
      <c r="D83" s="153"/>
      <c r="F83" s="176"/>
      <c r="G83" s="149"/>
      <c r="H83" s="149"/>
      <c r="I83" s="137"/>
      <c r="J83" s="137"/>
      <c r="K83" s="84"/>
    </row>
    <row r="84" spans="1:11" s="59" customFormat="1" x14ac:dyDescent="0.45">
      <c r="A84" s="155"/>
      <c r="B84" s="155"/>
      <c r="C84" s="155"/>
      <c r="D84" s="153"/>
      <c r="F84" s="176"/>
      <c r="G84" s="149"/>
      <c r="H84" s="149"/>
      <c r="I84" s="137"/>
      <c r="J84" s="137"/>
      <c r="K84" s="84"/>
    </row>
    <row r="85" spans="1:11" s="59" customFormat="1" x14ac:dyDescent="0.45">
      <c r="A85" s="155"/>
      <c r="B85" s="155"/>
      <c r="C85" s="155"/>
      <c r="D85" s="153"/>
      <c r="F85" s="176"/>
      <c r="G85" s="149"/>
      <c r="H85" s="149"/>
      <c r="I85" s="137"/>
      <c r="J85" s="137"/>
      <c r="K85" s="84"/>
    </row>
    <row r="86" spans="1:11" s="59" customFormat="1" x14ac:dyDescent="0.45">
      <c r="A86" s="155"/>
      <c r="B86" s="155"/>
      <c r="C86" s="155"/>
      <c r="D86" s="153"/>
      <c r="F86" s="176"/>
      <c r="G86" s="149"/>
      <c r="H86" s="149"/>
      <c r="I86" s="137"/>
      <c r="J86" s="137"/>
      <c r="K86" s="84"/>
    </row>
    <row r="87" spans="1:11" s="59" customFormat="1" x14ac:dyDescent="0.45">
      <c r="A87" s="155"/>
      <c r="B87" s="155"/>
      <c r="C87" s="155"/>
      <c r="D87" s="153"/>
      <c r="F87" s="176"/>
      <c r="G87" s="149"/>
      <c r="H87" s="149"/>
      <c r="I87" s="137"/>
      <c r="J87" s="137"/>
      <c r="K87" s="84"/>
    </row>
    <row r="88" spans="1:11" s="59" customFormat="1" x14ac:dyDescent="0.45">
      <c r="A88" s="155"/>
      <c r="B88" s="155"/>
      <c r="C88" s="155"/>
      <c r="D88" s="153"/>
      <c r="F88" s="176"/>
      <c r="G88" s="149"/>
      <c r="H88" s="149"/>
      <c r="I88" s="137"/>
      <c r="J88" s="137"/>
      <c r="K88" s="84"/>
    </row>
    <row r="89" spans="1:11" s="59" customFormat="1" x14ac:dyDescent="0.45">
      <c r="A89" s="155"/>
      <c r="B89" s="155"/>
      <c r="C89" s="155"/>
      <c r="D89" s="153"/>
      <c r="F89" s="176"/>
      <c r="G89" s="149"/>
      <c r="H89" s="149"/>
      <c r="I89" s="137"/>
      <c r="J89" s="137"/>
      <c r="K89" s="84"/>
    </row>
    <row r="90" spans="1:11" s="59" customFormat="1" x14ac:dyDescent="0.45">
      <c r="A90" s="133"/>
      <c r="B90" s="137"/>
      <c r="C90" s="133"/>
      <c r="D90" s="153"/>
      <c r="E90" s="83"/>
      <c r="F90" s="154"/>
      <c r="G90" s="149"/>
      <c r="H90" s="149"/>
      <c r="I90" s="137"/>
      <c r="J90" s="137"/>
      <c r="K90" s="84"/>
    </row>
    <row r="91" spans="1:11" s="59" customFormat="1" x14ac:dyDescent="0.45">
      <c r="A91" s="133"/>
      <c r="B91" s="137"/>
      <c r="C91" s="133"/>
      <c r="D91" s="153"/>
      <c r="E91" s="83"/>
      <c r="F91" s="154"/>
      <c r="G91" s="149"/>
      <c r="H91" s="149"/>
      <c r="I91" s="137"/>
      <c r="J91" s="137"/>
      <c r="K91" s="84"/>
    </row>
    <row r="92" spans="1:11" s="59" customFormat="1" x14ac:dyDescent="0.45">
      <c r="A92" s="137"/>
      <c r="B92" s="137"/>
      <c r="C92" s="137"/>
      <c r="D92" s="153"/>
      <c r="F92" s="154"/>
      <c r="G92" s="149"/>
      <c r="H92" s="149"/>
      <c r="I92" s="137"/>
      <c r="J92" s="137"/>
      <c r="K92" s="84"/>
    </row>
    <row r="93" spans="1:11" s="59" customFormat="1" x14ac:dyDescent="0.45">
      <c r="A93" s="181"/>
      <c r="B93" s="181"/>
      <c r="C93" s="181"/>
      <c r="D93" s="181"/>
      <c r="E93" s="181"/>
      <c r="F93" s="181"/>
      <c r="G93" s="149"/>
      <c r="H93" s="149"/>
      <c r="I93" s="137"/>
      <c r="J93" s="137"/>
      <c r="K93" s="84"/>
    </row>
    <row r="94" spans="1:11" s="59" customFormat="1" x14ac:dyDescent="0.45">
      <c r="A94" s="40"/>
      <c r="B94" s="40"/>
      <c r="C94" s="40"/>
      <c r="D94" s="40"/>
      <c r="E94" s="40"/>
      <c r="F94" s="40"/>
      <c r="G94" s="149"/>
      <c r="H94" s="149"/>
      <c r="I94" s="137"/>
      <c r="J94" s="137"/>
      <c r="K94" s="84"/>
    </row>
    <row r="95" spans="1:11" s="59" customFormat="1" x14ac:dyDescent="0.45">
      <c r="A95" s="40"/>
      <c r="B95" s="40"/>
      <c r="C95" s="40"/>
      <c r="D95" s="40"/>
      <c r="E95" s="40"/>
      <c r="F95" s="40"/>
      <c r="G95" s="149"/>
      <c r="H95" s="149"/>
      <c r="I95" s="137"/>
      <c r="J95" s="137"/>
      <c r="K95" s="84"/>
    </row>
    <row r="96" spans="1:11" s="59" customFormat="1" x14ac:dyDescent="0.45">
      <c r="A96" s="133"/>
      <c r="B96" s="137"/>
      <c r="C96" s="133"/>
      <c r="D96" s="153"/>
      <c r="E96" s="83"/>
      <c r="F96" s="154"/>
      <c r="G96" s="149"/>
      <c r="H96" s="149"/>
      <c r="I96" s="137"/>
      <c r="J96" s="137"/>
      <c r="K96" s="84"/>
    </row>
    <row r="97" spans="1:11" s="59" customFormat="1" x14ac:dyDescent="0.45">
      <c r="A97" s="133" t="s">
        <v>26</v>
      </c>
      <c r="B97" s="155"/>
      <c r="C97" s="155"/>
      <c r="D97" s="153"/>
      <c r="F97" s="154"/>
      <c r="G97" s="149"/>
      <c r="H97" s="149"/>
      <c r="I97" s="133"/>
      <c r="J97" s="133"/>
      <c r="K97" s="43"/>
    </row>
    <row r="98" spans="1:11" x14ac:dyDescent="0.45">
      <c r="A98" s="63"/>
      <c r="E98" s="177"/>
    </row>
    <row r="99" spans="1:11" x14ac:dyDescent="0.45">
      <c r="E99" s="177"/>
    </row>
    <row r="100" spans="1:11" x14ac:dyDescent="0.45">
      <c r="E100" s="177"/>
    </row>
  </sheetData>
  <mergeCells count="8">
    <mergeCell ref="A53:F53"/>
    <mergeCell ref="A93:F93"/>
    <mergeCell ref="A2:F2"/>
    <mergeCell ref="A3:F3"/>
    <mergeCell ref="A4:F4"/>
    <mergeCell ref="A43:F43"/>
    <mergeCell ref="A51:F51"/>
    <mergeCell ref="A52:F52"/>
  </mergeCells>
  <printOptions horizontalCentered="1"/>
  <pageMargins left="0.94488188976377963" right="0.23622047244094491" top="0.59055118110236227" bottom="0.15748031496062992" header="0" footer="0.15748031496062992"/>
  <pageSetup paperSize="9" scale="75" firstPageNumber="6" fitToWidth="0" fitToHeight="0" orientation="portrait" useFirstPageNumber="1" r:id="rId1"/>
  <headerFooter alignWithMargins="0"/>
  <rowBreaks count="1" manualBreakCount="1">
    <brk id="4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22DB5CA-2342-4B0E-9785-57A4B4B51C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2FC69B-B3CE-4F8C-9432-48B64270D1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B5C2B9-B4B4-41D0-8B17-D0B13387C970}">
  <ds:schemaRefs>
    <ds:schemaRef ds:uri="aeee6af2-70e8-41b6-85e0-2a066621390e"/>
    <ds:schemaRef ds:uri="d02029ff-06d1-490c-bbd1-10c56f13a402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6'!Print_Area</vt:lpstr>
      <vt:lpstr>'Page 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Benjaporn Sukyoo</dc:creator>
  <cp:keywords/>
  <dc:description/>
  <cp:lastModifiedBy>Suwimon thongput</cp:lastModifiedBy>
  <cp:revision/>
  <cp:lastPrinted>2023-08-07T14:13:13Z</cp:lastPrinted>
  <dcterms:created xsi:type="dcterms:W3CDTF">2023-08-07T07:00:42Z</dcterms:created>
  <dcterms:modified xsi:type="dcterms:W3CDTF">2023-08-14T01:09:23Z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