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6\BOD04\EY\"/>
    </mc:Choice>
  </mc:AlternateContent>
  <xr:revisionPtr revIDLastSave="0" documentId="8_{8C23B618-34AC-40E8-9F30-383870E0DF9D}" xr6:coauthVersionLast="47" xr6:coauthVersionMax="47" xr10:uidLastSave="{00000000-0000-0000-0000-000000000000}"/>
  <bookViews>
    <workbookView xWindow="-103" yWindow="-103" windowWidth="16663" windowHeight="8863"/>
  </bookViews>
  <sheets>
    <sheet name="BS" sheetId="9" r:id="rId1"/>
    <sheet name="PL&amp;CF" sheetId="5" r:id="rId2"/>
    <sheet name="Conso" sheetId="3" r:id="rId3"/>
    <sheet name="Separate" sheetId="4" r:id="rId4"/>
  </sheets>
  <definedNames>
    <definedName name="_xlnm.Print_Area" localSheetId="2">Conso!$A$1:$M$22</definedName>
    <definedName name="_xlnm.Print_Area" localSheetId="1">'PL&amp;CF'!$A$1:$K$142</definedName>
    <definedName name="_xlnm.Print_Area" localSheetId="3">Separate!$A$1:$L$21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0" i="5" l="1"/>
  <c r="E130" i="5"/>
  <c r="E51" i="5"/>
  <c r="E72" i="5"/>
  <c r="I116" i="5"/>
  <c r="G116" i="5"/>
  <c r="E116" i="5"/>
  <c r="G128" i="5"/>
  <c r="E128" i="5"/>
  <c r="M17" i="3"/>
  <c r="K16" i="4"/>
  <c r="K13" i="4"/>
  <c r="I13" i="4"/>
  <c r="G13" i="4"/>
  <c r="E13" i="4"/>
  <c r="C13" i="4"/>
  <c r="M14" i="3"/>
  <c r="K14" i="3"/>
  <c r="I14" i="3"/>
  <c r="G14" i="3"/>
  <c r="E14" i="3"/>
  <c r="C14" i="3"/>
  <c r="K128" i="5"/>
  <c r="K116" i="5"/>
  <c r="K48" i="5"/>
  <c r="K43" i="5"/>
  <c r="G48" i="5"/>
  <c r="G43" i="5"/>
  <c r="G49" i="5"/>
  <c r="G51" i="5"/>
  <c r="G53" i="5"/>
  <c r="K17" i="5"/>
  <c r="K12" i="5"/>
  <c r="G17" i="5"/>
  <c r="G12" i="5"/>
  <c r="M12" i="3"/>
  <c r="K11" i="4"/>
  <c r="K18" i="5"/>
  <c r="K20" i="5"/>
  <c r="K22" i="5"/>
  <c r="K49" i="5"/>
  <c r="K51" i="5"/>
  <c r="K53" i="5"/>
  <c r="G18" i="5"/>
  <c r="G20" i="5"/>
  <c r="G22" i="5"/>
  <c r="I48" i="5"/>
  <c r="E48" i="5"/>
  <c r="I17" i="5"/>
  <c r="E17" i="5"/>
  <c r="G57" i="5"/>
  <c r="G26" i="5"/>
  <c r="G29" i="5"/>
  <c r="K26" i="5"/>
  <c r="K29" i="5"/>
  <c r="J44" i="9"/>
  <c r="H44" i="9"/>
  <c r="F44" i="9"/>
  <c r="D44" i="9"/>
  <c r="G60" i="5"/>
  <c r="K60" i="5"/>
  <c r="K57" i="5"/>
  <c r="K12" i="4"/>
  <c r="K10" i="4"/>
  <c r="M13" i="3"/>
  <c r="M11" i="3"/>
  <c r="J74" i="9"/>
  <c r="F74" i="9"/>
  <c r="J50" i="9"/>
  <c r="H50" i="9"/>
  <c r="F50" i="9"/>
  <c r="D50" i="9"/>
  <c r="D51" i="9"/>
  <c r="J22" i="9"/>
  <c r="H22" i="9"/>
  <c r="F22" i="9"/>
  <c r="D22" i="9"/>
  <c r="J15" i="9"/>
  <c r="H15" i="9"/>
  <c r="F15" i="9"/>
  <c r="F23" i="9"/>
  <c r="D15" i="9"/>
  <c r="D23" i="9"/>
  <c r="H51" i="9"/>
  <c r="J51" i="9"/>
  <c r="J75" i="9"/>
  <c r="F51" i="9"/>
  <c r="F75" i="9"/>
  <c r="F76" i="9"/>
  <c r="J23" i="9"/>
  <c r="H23" i="9"/>
  <c r="J76" i="9"/>
  <c r="I19" i="3"/>
  <c r="D72" i="9"/>
  <c r="G19" i="3"/>
  <c r="D71" i="9"/>
  <c r="E19" i="3"/>
  <c r="D68" i="9"/>
  <c r="C19" i="3"/>
  <c r="D67" i="9"/>
  <c r="M16" i="3"/>
  <c r="E18" i="4"/>
  <c r="H68" i="9"/>
  <c r="G18" i="4"/>
  <c r="H71" i="9"/>
  <c r="C18" i="4"/>
  <c r="H67" i="9"/>
  <c r="K15" i="4"/>
  <c r="I43" i="5"/>
  <c r="E43" i="5"/>
  <c r="I49" i="5"/>
  <c r="I51" i="5"/>
  <c r="I53" i="5"/>
  <c r="E49" i="5"/>
  <c r="E53" i="5"/>
  <c r="I60" i="5"/>
  <c r="I17" i="4"/>
  <c r="I18" i="4"/>
  <c r="E60" i="5"/>
  <c r="K18" i="3"/>
  <c r="K19" i="3"/>
  <c r="I57" i="5"/>
  <c r="I72" i="5"/>
  <c r="E57" i="5"/>
  <c r="E85" i="5"/>
  <c r="E95" i="5"/>
  <c r="K72" i="5"/>
  <c r="K85" i="5"/>
  <c r="K95" i="5"/>
  <c r="G72" i="5"/>
  <c r="G85" i="5"/>
  <c r="G95" i="5"/>
  <c r="G98" i="5"/>
  <c r="H73" i="9"/>
  <c r="H74" i="9"/>
  <c r="H75" i="9"/>
  <c r="H76" i="9"/>
  <c r="K17" i="4"/>
  <c r="K18" i="4"/>
  <c r="M18" i="3"/>
  <c r="M19" i="3"/>
  <c r="D73" i="9"/>
  <c r="D74" i="9"/>
  <c r="D75" i="9"/>
  <c r="D76" i="9"/>
  <c r="K19" i="4"/>
  <c r="M20" i="3"/>
  <c r="K98" i="5"/>
  <c r="K129" i="5"/>
  <c r="K131" i="5"/>
  <c r="G129" i="5"/>
  <c r="G131" i="5"/>
  <c r="I128" i="5"/>
  <c r="E12" i="5"/>
  <c r="E18" i="5"/>
  <c r="E20" i="5"/>
  <c r="E22" i="5"/>
  <c r="E26" i="5"/>
  <c r="E29" i="5"/>
  <c r="E98" i="5"/>
  <c r="I12" i="5"/>
  <c r="E129" i="5"/>
  <c r="E131" i="5"/>
  <c r="E132" i="5"/>
  <c r="I18" i="5"/>
  <c r="I20" i="5"/>
  <c r="I85" i="5"/>
  <c r="I95" i="5"/>
  <c r="I98" i="5"/>
  <c r="I129" i="5"/>
  <c r="I131" i="5"/>
  <c r="I132" i="5"/>
  <c r="I22" i="5"/>
  <c r="I26" i="5"/>
  <c r="I29" i="5"/>
</calcChain>
</file>

<file path=xl/sharedStrings.xml><?xml version="1.0" encoding="utf-8"?>
<sst xmlns="http://schemas.openxmlformats.org/spreadsheetml/2006/main" count="285" uniqueCount="164">
  <si>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</si>
  <si>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</si>
  <si>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</si>
  <si>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</si>
  <si>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</si>
  <si>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</si>
  <si>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</si>
  <si>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</si>
  <si>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</si>
  <si>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</si>
  <si>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</si>
  <si>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</si>
  <si>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</si>
  <si>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</si>
  <si>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</si>
  <si>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</si>
  <si>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</si>
  <si>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</si>
  <si>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</si>
  <si>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</si>
  <si>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</si>
  <si>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</si>
  <si>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</si>
  <si>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</si>
  <si>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</si>
  <si>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</si>
  <si>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Other income</t>
  </si>
  <si>
    <t>Expenses</t>
  </si>
  <si>
    <t>Cost of sales and services</t>
  </si>
  <si>
    <t>Administrative expenses</t>
  </si>
  <si>
    <t>Total expenses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</si>
  <si>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</si>
  <si>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</si>
  <si>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</si>
  <si>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</si>
  <si>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</si>
  <si>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</si>
  <si>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</si>
  <si>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</si>
  <si>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</si>
  <si>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</si>
  <si>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</si>
  <si>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>Separate financial statements</t>
  </si>
  <si>
    <t>Trust receipts</t>
  </si>
  <si>
    <t xml:space="preserve">   Depreciation and amortisation</t>
  </si>
  <si>
    <t xml:space="preserve">   Provision for long-term employee benefits</t>
  </si>
  <si>
    <t xml:space="preserve">   Other non-current assets</t>
  </si>
  <si>
    <t>Supplemental cash flows information</t>
  </si>
  <si>
    <t xml:space="preserve">Issued and </t>
  </si>
  <si>
    <t>Share</t>
  </si>
  <si>
    <t>premium</t>
  </si>
  <si>
    <t xml:space="preserve">Property, plant and equipment </t>
  </si>
  <si>
    <t>Inventories</t>
  </si>
  <si>
    <t>Provision for long-term employee benefits</t>
  </si>
  <si>
    <t>Total comprehensive income for the period</t>
  </si>
  <si>
    <t>(Unit: Thousand Baht)</t>
  </si>
  <si>
    <t xml:space="preserve">(Unaudited </t>
  </si>
  <si>
    <t>but reviewed)</t>
  </si>
  <si>
    <t xml:space="preserve">    by (paid from) operating activities:</t>
  </si>
  <si>
    <t xml:space="preserve">    assets and liabilities</t>
  </si>
  <si>
    <t>Operating assets (increase) decrease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</si>
  <si>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</si>
  <si>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</si>
  <si>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</si>
  <si>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</si>
  <si>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</si>
  <si>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</si>
  <si>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</si>
  <si>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</si>
  <si>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 xml:space="preserve">   Trade and other receivables</t>
  </si>
  <si>
    <t xml:space="preserve">   Trade and other payables</t>
  </si>
  <si>
    <t>Consolidated financial statements</t>
  </si>
  <si>
    <t>Statement of comprehensive income</t>
  </si>
  <si>
    <t>Statement of financial position</t>
  </si>
  <si>
    <t>Statement of financial position (continued)</t>
  </si>
  <si>
    <t xml:space="preserve">Statement of changes in shareholders' equity </t>
  </si>
  <si>
    <t>Deferred tax assets</t>
  </si>
  <si>
    <t>Trade and other receivables</t>
  </si>
  <si>
    <t>Trade and other payables</t>
  </si>
  <si>
    <t>(Audited)</t>
  </si>
  <si>
    <t>Cash flow statement</t>
  </si>
  <si>
    <t>Cash flow statement (continued)</t>
  </si>
  <si>
    <t>Statement of changes in shareholders' equity (continued)</t>
  </si>
  <si>
    <t xml:space="preserve">   Appropriated</t>
  </si>
  <si>
    <t>Appropriated</t>
  </si>
  <si>
    <t>Statutory reserve -</t>
  </si>
  <si>
    <t>the Company</t>
  </si>
  <si>
    <t>the subsidiary</t>
  </si>
  <si>
    <t>Net cash flows from operating activities</t>
  </si>
  <si>
    <t>Net cash flows used in investing activities</t>
  </si>
  <si>
    <t>Liabilities and shareholders' equity</t>
  </si>
  <si>
    <t>(Unit: Thousand Baht, except  earnings per share expressed in Baht)</t>
  </si>
  <si>
    <t>Profit or loss:</t>
  </si>
  <si>
    <t>Other comprehensive income:</t>
  </si>
  <si>
    <t>Other comprehensive income for the period</t>
  </si>
  <si>
    <t xml:space="preserve">      594,998,274 ordinary shares of Baht 1 each</t>
  </si>
  <si>
    <t>Finance costs</t>
  </si>
  <si>
    <t>Interhides Public Company Limited and its subsidiaries</t>
  </si>
  <si>
    <t>Investments in subsidiaries</t>
  </si>
  <si>
    <t>Intangible assets</t>
  </si>
  <si>
    <t xml:space="preserve">        Statutory reserve - the Company </t>
  </si>
  <si>
    <t xml:space="preserve">        Statutory reserve - the subsidiary</t>
  </si>
  <si>
    <t>The accompanying notes are an integral part of the interim financial statements.</t>
  </si>
  <si>
    <t>Appropriated -</t>
  </si>
  <si>
    <t>Dividend paid</t>
  </si>
  <si>
    <t>Selling and distribution expenses</t>
  </si>
  <si>
    <t>Cash received from disposals of equipment</t>
  </si>
  <si>
    <t>Net increase (decrease) in cash and cash equivalents</t>
  </si>
  <si>
    <t>Increase in trust receipts</t>
  </si>
  <si>
    <t xml:space="preserve">      and equipment</t>
  </si>
  <si>
    <t>Income tax</t>
  </si>
  <si>
    <t xml:space="preserve">Income tax </t>
  </si>
  <si>
    <t>Increase in short-term loans from financial institutions</t>
  </si>
  <si>
    <t>Decrease in short-term loans from financial institutions</t>
  </si>
  <si>
    <t>Other current financial liabilities</t>
  </si>
  <si>
    <t xml:space="preserve">     592,805,637 ordinary shares of Baht 1 each</t>
  </si>
  <si>
    <t>Payment of lease liabilities</t>
  </si>
  <si>
    <t>Short-term loans from financial institutions</t>
  </si>
  <si>
    <t>Revenue</t>
  </si>
  <si>
    <t xml:space="preserve">   Allowance for expected credit losses (reversal)</t>
  </si>
  <si>
    <t xml:space="preserve">   Change in fair value of derivatives</t>
  </si>
  <si>
    <t>Operating liabilities increase (decrease)</t>
  </si>
  <si>
    <t>Cash paid for capitalised interest of property and equipment</t>
  </si>
  <si>
    <t>Basic earnings per share</t>
  </si>
  <si>
    <t xml:space="preserve">   Unrealised loss on exchange</t>
  </si>
  <si>
    <t xml:space="preserve">   Loss (gain) on sales and write-off of machinery</t>
  </si>
  <si>
    <t xml:space="preserve">Other non-current financial liabilities </t>
  </si>
  <si>
    <t>Balance as at 1 January 2022</t>
  </si>
  <si>
    <t>Balance as at 30 June 2022</t>
  </si>
  <si>
    <t>Short-term loans from related parties</t>
  </si>
  <si>
    <t>-</t>
  </si>
  <si>
    <t>Decrease in short-term loans from director</t>
  </si>
  <si>
    <t>Operating profit</t>
  </si>
  <si>
    <t>Profit for the period</t>
  </si>
  <si>
    <t xml:space="preserve">Profit before income tax </t>
  </si>
  <si>
    <t>Profit before tax</t>
  </si>
  <si>
    <t>Adjustments to reconcile profit before tax to net cash provided</t>
  </si>
  <si>
    <t xml:space="preserve">   Reduction of inventory to net realisable value (reversal)</t>
  </si>
  <si>
    <t xml:space="preserve">   Finance costs</t>
  </si>
  <si>
    <t>Increase in short-term loans from subsidiary</t>
  </si>
  <si>
    <t>Increase in short-term loans to subsidiary</t>
  </si>
  <si>
    <t>Decrease in short-term loans to subsidiary</t>
  </si>
  <si>
    <t>Increase in short-term loans from director</t>
  </si>
  <si>
    <t>For the three-month period ended 30 June 2023</t>
  </si>
  <si>
    <t>For the six-month period ended 30 June 2023</t>
  </si>
  <si>
    <t>Balance as at 1 January 2023</t>
  </si>
  <si>
    <t>Balance as at 30 June 2023</t>
  </si>
  <si>
    <t>As at 30 June 2023</t>
  </si>
  <si>
    <t>30 June 2023</t>
  </si>
  <si>
    <t>31 December 2022</t>
  </si>
  <si>
    <t>Current portion of lease liabilities</t>
  </si>
  <si>
    <t>Lease liabilities, net of current portion</t>
  </si>
  <si>
    <t>Acquisition of intangible assets</t>
  </si>
  <si>
    <t>Repayment of long-term loans</t>
  </si>
  <si>
    <t xml:space="preserve">   Increase in right-of-use assets and lease liabilities</t>
  </si>
  <si>
    <t xml:space="preserve">      for purchases of machinery</t>
  </si>
  <si>
    <t xml:space="preserve">   Increase in receivable from sales of machinery </t>
  </si>
  <si>
    <t xml:space="preserve">   Decrease in payables of purchase of machinery</t>
  </si>
  <si>
    <t xml:space="preserve">   Increase (decrease) in advance payments </t>
  </si>
  <si>
    <t>Repayment of trust receipts</t>
  </si>
  <si>
    <t xml:space="preserve">Dividend paid (Note 9) </t>
  </si>
  <si>
    <t>Total revenue</t>
  </si>
  <si>
    <t xml:space="preserve">   Cash refund (paid) for income tax 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</si>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</sst>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70" formatCode="_(* #,##0_);_(* \(#,##0\);_(* &quot;-&quot;??_);_(@_)"/>
    <numFmt numFmtId="171" formatCode="_(* #,##0.00_);_(* \(#,##0.00\);_(* &quot;-&quot;_);_(@_)"/>
    <numFmt numFmtId="172" formatCode="#,##0.0;\-#,##0.0"/>
  </numFmts>
  <fonts count="11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6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37" fontId="2" fillId="0" borderId="0" xfId="0" applyNumberFormat="1" applyFont="1" applyAlignment="1"/>
    <xf numFmtId="41" fontId="2" fillId="0" borderId="0" xfId="0" applyNumberFormat="1" applyFont="1" applyBorder="1" applyAlignment="1"/>
    <xf numFmtId="41" fontId="2" fillId="0" borderId="0" xfId="0" applyNumberFormat="1" applyFont="1" applyAlignment="1"/>
    <xf numFmtId="37" fontId="2" fillId="0" borderId="0" xfId="0" applyNumberFormat="1" applyFont="1" applyBorder="1" applyAlignment="1"/>
    <xf numFmtId="170" fontId="2" fillId="0" borderId="0" xfId="0" applyNumberFormat="1" applyFont="1" applyAlignment="1"/>
    <xf numFmtId="170" fontId="2" fillId="0" borderId="0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distributed"/>
    </xf>
    <xf numFmtId="0" fontId="3" fillId="0" borderId="0" xfId="0" applyNumberFormat="1" applyFont="1" applyAlignment="1">
      <alignment horizontal="center"/>
    </xf>
    <xf numFmtId="170" fontId="3" fillId="0" borderId="0" xfId="0" applyNumberFormat="1" applyFont="1" applyBorder="1" applyAlignment="1">
      <alignment horizontal="distributed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right"/>
    </xf>
    <xf numFmtId="0" fontId="2" fillId="0" borderId="0" xfId="0" applyNumberFormat="1" applyFont="1" applyAlignme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right"/>
    </xf>
    <xf numFmtId="170" fontId="2" fillId="0" borderId="2" xfId="0" applyNumberFormat="1" applyFont="1" applyBorder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NumberFormat="1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3" xfId="0" applyNumberFormat="1" applyFont="1" applyBorder="1" applyAlignment="1"/>
    <xf numFmtId="37" fontId="4" fillId="0" borderId="0" xfId="0" applyNumberFormat="1" applyFont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15" fontId="3" fillId="0" borderId="0" xfId="0" quotePrefix="1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170" fontId="2" fillId="0" borderId="0" xfId="0" quotePrefix="1" applyNumberFormat="1" applyFont="1" applyAlignment="1"/>
    <xf numFmtId="170" fontId="2" fillId="0" borderId="0" xfId="0" quotePrefix="1" applyNumberFormat="1" applyFont="1" applyAlignment="1">
      <alignment horizontal="right"/>
    </xf>
    <xf numFmtId="41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170" fontId="2" fillId="0" borderId="0" xfId="0" applyNumberFormat="1" applyFont="1" applyBorder="1" applyAlignment="1">
      <alignment horizontal="right"/>
    </xf>
    <xf numFmtId="170" fontId="2" fillId="0" borderId="0" xfId="0" applyNumberFormat="1" applyFont="1" applyBorder="1" applyAlignment="1"/>
    <xf numFmtId="0" fontId="5" fillId="0" borderId="0" xfId="0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right"/>
    </xf>
    <xf numFmtId="0" fontId="1" fillId="0" borderId="0" xfId="0" applyFont="1" applyFill="1" applyAlignment="1"/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170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171" fontId="2" fillId="0" borderId="5" xfId="0" applyNumberFormat="1" applyFont="1" applyFill="1" applyBorder="1" applyAlignment="1">
      <alignment horizontal="right"/>
    </xf>
    <xf numFmtId="172" fontId="4" fillId="0" borderId="0" xfId="0" applyNumberFormat="1" applyFont="1" applyFill="1" applyAlignment="1">
      <alignment horizontal="center"/>
    </xf>
    <xf numFmtId="171" fontId="2" fillId="0" borderId="0" xfId="0" applyNumberFormat="1" applyFont="1" applyFill="1" applyBorder="1" applyAlignment="1">
      <alignment horizontal="right"/>
    </xf>
    <xf numFmtId="37" fontId="2" fillId="0" borderId="0" xfId="0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37" fontId="2" fillId="0" borderId="0" xfId="0" quotePrefix="1" applyNumberFormat="1" applyFont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0" xfId="1" applyNumberFormat="1" applyFont="1" applyFill="1" applyAlignment="1"/>
    <xf numFmtId="41" fontId="5" fillId="0" borderId="0" xfId="0" applyNumberFormat="1" applyFont="1" applyFill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2" xfId="0" applyNumberFormat="1" applyFont="1" applyBorder="1" applyAlignment="1"/>
    <xf numFmtId="41" fontId="5" fillId="0" borderId="0" xfId="0" applyNumberFormat="1" applyFont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5" xfId="0" applyNumberFormat="1" applyFont="1" applyBorder="1" applyAlignment="1"/>
    <xf numFmtId="41" fontId="2" fillId="0" borderId="4" xfId="0" applyNumberFormat="1" applyFont="1" applyBorder="1" applyAlignment="1"/>
    <xf numFmtId="0" fontId="9" fillId="0" borderId="0" xfId="0" applyFont="1" applyFill="1"/>
    <xf numFmtId="41" fontId="9" fillId="0" borderId="0" xfId="0" applyNumberFormat="1" applyFont="1" applyFill="1"/>
    <xf numFmtId="41" fontId="2" fillId="0" borderId="4" xfId="0" applyNumberFormat="1" applyFont="1" applyFill="1" applyBorder="1" applyAlignment="1"/>
    <xf numFmtId="41" fontId="2" fillId="0" borderId="2" xfId="1" applyNumberFormat="1" applyFont="1" applyFill="1" applyBorder="1" applyAlignment="1">
      <alignment horizontal="right"/>
    </xf>
    <xf numFmtId="0" fontId="2" fillId="2" borderId="0" xfId="0" applyFont="1" applyFill="1"/>
    <xf numFmtId="37" fontId="6" fillId="3" borderId="0" xfId="0" applyNumberFormat="1" applyFont="1" applyFill="1" applyAlignment="1">
      <alignment vertical="top"/>
    </xf>
    <xf numFmtId="41" fontId="6" fillId="3" borderId="0" xfId="0" applyNumberFormat="1" applyFont="1" applyFill="1" applyAlignment="1">
      <alignment horizontal="right" vertical="top"/>
    </xf>
    <xf numFmtId="41" fontId="6" fillId="0" borderId="0" xfId="0" applyNumberFormat="1" applyFont="1" applyAlignment="1">
      <alignment horizontal="right" vertical="top"/>
    </xf>
    <xf numFmtId="37" fontId="10" fillId="3" borderId="0" xfId="0" applyNumberFormat="1" applyFont="1" applyFill="1" applyAlignment="1">
      <alignment vertical="top"/>
    </xf>
    <xf numFmtId="0" fontId="7" fillId="0" borderId="0" xfId="0" applyFont="1" applyAlignment="1">
      <alignment vertical="top"/>
    </xf>
    <xf numFmtId="37" fontId="6" fillId="0" borderId="0" xfId="0" applyNumberFormat="1" applyFont="1" applyAlignment="1">
      <alignment vertical="top"/>
    </xf>
    <xf numFmtId="37" fontId="2" fillId="0" borderId="0" xfId="0" applyNumberFormat="1" applyFont="1" applyFill="1"/>
    <xf numFmtId="37" fontId="2" fillId="0" borderId="0" xfId="0" applyNumberFormat="1" applyFont="1"/>
    <xf numFmtId="41" fontId="2" fillId="0" borderId="0" xfId="0" applyNumberFormat="1" applyFont="1" applyAlignment="1">
      <alignment horizontal="left"/>
    </xf>
    <xf numFmtId="41" fontId="2" fillId="0" borderId="2" xfId="0" applyNumberFormat="1" applyFont="1" applyBorder="1" applyAlignment="1">
      <alignment horizontal="left"/>
    </xf>
    <xf numFmtId="0" fontId="2" fillId="4" borderId="0" xfId="0" applyFont="1" applyFill="1"/>
    <xf numFmtId="37" fontId="2" fillId="0" borderId="0" xfId="0" applyNumberFormat="1" applyFont="1" applyAlignment="1">
      <alignment horizontal="right"/>
    </xf>
    <xf numFmtId="37" fontId="1" fillId="0" borderId="2" xfId="0" applyNumberFormat="1" applyFont="1" applyBorder="1" applyAlignment="1">
      <alignment horizontal="center"/>
    </xf>
    <xf numFmtId="37" fontId="1" fillId="0" borderId="2" xfId="0" applyNumberFormat="1" applyFont="1" applyFill="1" applyBorder="1" applyAlignment="1">
      <alignment horizontal="center"/>
    </xf>
    <xf numFmtId="170" fontId="1" fillId="0" borderId="2" xfId="0" applyNumberFormat="1" applyFont="1" applyBorder="1" applyAlignment="1">
      <alignment horizontal="center"/>
    </xf>
    <xf numFmtId="170" fontId="2" fillId="0" borderId="2" xfId="0" applyNumberFormat="1" applyFont="1" applyBorder="1" applyAlignment="1">
      <alignment horizontal="center"/>
    </xf>
    <xf numFmtId="170" fontId="2" fillId="0" borderId="4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showGridLines="0" tabSelected="1" view="pageBreakPreview" zoomScale="80" zoomScaleNormal="100" zoomScaleSheetLayoutView="80" workbookViewId="0">
      <selection activeCell="H47" sqref="H47:H49"/>
    </sheetView>
  </sheetViews>
  <sheetFormatPr defaultColWidth="10.53515625" defaultRowHeight="24" customHeight="1" x14ac:dyDescent="0.35"/>
  <cols>
    <col min="1" max="1" width="44.53515625" style="2" customWidth="1"/>
    <col min="2" max="2" width="5.4609375" style="18" customWidth="1"/>
    <col min="3" max="3" width="1" style="18" customWidth="1"/>
    <col min="4" max="4" width="16.53515625" style="19" customWidth="1"/>
    <col min="5" max="5" width="0.84375" style="18" customWidth="1"/>
    <col min="6" max="6" width="16.53515625" style="19" customWidth="1"/>
    <col min="7" max="7" width="0.84375" style="5" customWidth="1"/>
    <col min="8" max="8" width="16.53515625" style="2" customWidth="1"/>
    <col min="9" max="9" width="0.84375" style="5" customWidth="1"/>
    <col min="10" max="10" width="16.53515625" style="2" customWidth="1"/>
    <col min="11" max="11" width="0.84375" style="2" customWidth="1"/>
    <col min="12" max="16384" width="10.53515625" style="2"/>
  </cols>
  <sheetData>
    <row r="1" spans="1:10" ht="24" customHeight="1" x14ac:dyDescent="0.35">
      <c r="A1" s="22" t="s">
        <v>97</v>
      </c>
      <c r="B1" s="23"/>
      <c r="C1" s="23"/>
      <c r="E1" s="23"/>
    </row>
    <row r="2" spans="1:10" ht="24" customHeight="1" x14ac:dyDescent="0.35">
      <c r="A2" s="22" t="s">
        <v>73</v>
      </c>
      <c r="B2" s="23"/>
      <c r="C2" s="23"/>
      <c r="E2" s="23"/>
    </row>
    <row r="3" spans="1:10" ht="24" customHeight="1" x14ac:dyDescent="0.35">
      <c r="A3" s="22" t="s">
        <v>147</v>
      </c>
      <c r="B3" s="23"/>
      <c r="C3" s="23"/>
      <c r="E3" s="23"/>
    </row>
    <row r="4" spans="1:10" ht="24" customHeight="1" x14ac:dyDescent="0.35">
      <c r="A4" s="108" t="s">
        <v>55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0" ht="24" customHeight="1" x14ac:dyDescent="0.35">
      <c r="A5" s="22"/>
      <c r="B5" s="23"/>
      <c r="C5" s="23"/>
      <c r="D5" s="109" t="s">
        <v>71</v>
      </c>
      <c r="E5" s="109"/>
      <c r="F5" s="109"/>
      <c r="H5" s="109" t="s">
        <v>42</v>
      </c>
      <c r="I5" s="109"/>
      <c r="J5" s="109"/>
    </row>
    <row r="6" spans="1:10" ht="24" customHeight="1" x14ac:dyDescent="0.35">
      <c r="A6" s="22"/>
      <c r="B6" s="24" t="s">
        <v>0</v>
      </c>
      <c r="C6" s="24"/>
      <c r="D6" s="25" t="s">
        <v>148</v>
      </c>
      <c r="E6" s="24"/>
      <c r="F6" s="41" t="s">
        <v>149</v>
      </c>
      <c r="H6" s="25" t="s">
        <v>148</v>
      </c>
      <c r="I6" s="24"/>
      <c r="J6" s="41" t="s">
        <v>149</v>
      </c>
    </row>
    <row r="7" spans="1:10" ht="24" customHeight="1" x14ac:dyDescent="0.35">
      <c r="A7" s="22"/>
      <c r="B7" s="24"/>
      <c r="C7" s="24"/>
      <c r="D7" s="42" t="s">
        <v>56</v>
      </c>
      <c r="E7" s="43"/>
      <c r="F7" s="19" t="s">
        <v>79</v>
      </c>
      <c r="H7" s="42" t="s">
        <v>56</v>
      </c>
      <c r="I7" s="43"/>
      <c r="J7" s="19" t="s">
        <v>79</v>
      </c>
    </row>
    <row r="8" spans="1:10" ht="24" customHeight="1" x14ac:dyDescent="0.35">
      <c r="A8" s="22"/>
      <c r="B8" s="24"/>
      <c r="C8" s="24"/>
      <c r="D8" s="42" t="s">
        <v>57</v>
      </c>
      <c r="E8" s="43"/>
      <c r="F8" s="49"/>
      <c r="H8" s="42" t="s">
        <v>57</v>
      </c>
      <c r="I8" s="43"/>
      <c r="J8" s="49"/>
    </row>
    <row r="9" spans="1:10" ht="24" customHeight="1" x14ac:dyDescent="0.35">
      <c r="A9" s="22" t="s">
        <v>1</v>
      </c>
      <c r="B9" s="23"/>
      <c r="C9" s="23"/>
      <c r="D9" s="18"/>
      <c r="E9" s="23"/>
      <c r="F9" s="18"/>
    </row>
    <row r="10" spans="1:10" ht="24" customHeight="1" x14ac:dyDescent="0.35">
      <c r="A10" s="22" t="s">
        <v>2</v>
      </c>
      <c r="B10" s="23"/>
      <c r="C10" s="23"/>
      <c r="D10" s="18"/>
      <c r="E10" s="23"/>
      <c r="F10" s="18"/>
    </row>
    <row r="11" spans="1:10" ht="24" customHeight="1" x14ac:dyDescent="0.35">
      <c r="A11" s="26" t="s">
        <v>3</v>
      </c>
      <c r="B11" s="27"/>
      <c r="C11" s="27"/>
      <c r="D11" s="14">
        <v>10646</v>
      </c>
      <c r="E11" s="104"/>
      <c r="F11" s="14">
        <v>4842</v>
      </c>
      <c r="G11" s="104"/>
      <c r="H11" s="105">
        <v>9429</v>
      </c>
      <c r="I11" s="14"/>
      <c r="J11" s="14">
        <v>3776</v>
      </c>
    </row>
    <row r="12" spans="1:10" ht="24" customHeight="1" x14ac:dyDescent="0.35">
      <c r="A12" s="26" t="s">
        <v>77</v>
      </c>
      <c r="B12" s="27">
        <v>3</v>
      </c>
      <c r="C12" s="27"/>
      <c r="D12" s="14">
        <v>222102</v>
      </c>
      <c r="E12" s="104"/>
      <c r="F12" s="14">
        <v>233686</v>
      </c>
      <c r="G12" s="104"/>
      <c r="H12" s="105">
        <v>225749</v>
      </c>
      <c r="I12" s="14"/>
      <c r="J12" s="14">
        <v>234054</v>
      </c>
    </row>
    <row r="13" spans="1:10" ht="24" customHeight="1" x14ac:dyDescent="0.35">
      <c r="A13" s="2" t="s">
        <v>52</v>
      </c>
      <c r="B13" s="27">
        <v>4</v>
      </c>
      <c r="C13" s="27"/>
      <c r="D13" s="14">
        <v>1176008</v>
      </c>
      <c r="E13" s="104"/>
      <c r="F13" s="14">
        <v>1204415</v>
      </c>
      <c r="G13" s="104"/>
      <c r="H13" s="105">
        <v>1157642</v>
      </c>
      <c r="I13" s="14"/>
      <c r="J13" s="14">
        <v>1196788</v>
      </c>
    </row>
    <row r="14" spans="1:10" ht="24" customHeight="1" x14ac:dyDescent="0.35">
      <c r="A14" s="26" t="s">
        <v>4</v>
      </c>
      <c r="B14" s="27"/>
      <c r="C14" s="27"/>
      <c r="D14" s="81">
        <v>36018</v>
      </c>
      <c r="E14" s="104"/>
      <c r="F14" s="81">
        <v>32755</v>
      </c>
      <c r="G14" s="104"/>
      <c r="H14" s="106">
        <v>24541</v>
      </c>
      <c r="I14" s="14"/>
      <c r="J14" s="81">
        <v>22564</v>
      </c>
    </row>
    <row r="15" spans="1:10" ht="24" customHeight="1" x14ac:dyDescent="0.35">
      <c r="A15" s="22" t="s">
        <v>5</v>
      </c>
      <c r="B15" s="23"/>
      <c r="C15" s="23"/>
      <c r="D15" s="94">
        <f>SUM(D11:D14)</f>
        <v>1444774</v>
      </c>
      <c r="E15" s="85"/>
      <c r="F15" s="94">
        <f>SUM(F11:F14)</f>
        <v>1475698</v>
      </c>
      <c r="G15" s="47"/>
      <c r="H15" s="94">
        <f>SUM(H11:H14)</f>
        <v>1417361</v>
      </c>
      <c r="I15" s="47"/>
      <c r="J15" s="94">
        <f>SUM(J11:J14)</f>
        <v>1457182</v>
      </c>
    </row>
    <row r="16" spans="1:10" ht="24" customHeight="1" x14ac:dyDescent="0.35">
      <c r="A16" s="22" t="s">
        <v>6</v>
      </c>
      <c r="B16" s="23"/>
      <c r="C16" s="23"/>
      <c r="D16" s="55"/>
      <c r="E16" s="85"/>
      <c r="F16" s="55"/>
      <c r="G16" s="47"/>
      <c r="H16" s="48"/>
      <c r="I16" s="47"/>
      <c r="J16" s="48"/>
    </row>
    <row r="17" spans="1:10" ht="24" customHeight="1" x14ac:dyDescent="0.35">
      <c r="A17" s="28" t="s">
        <v>98</v>
      </c>
      <c r="B17" s="29"/>
      <c r="C17" s="29"/>
      <c r="D17" s="79">
        <v>0</v>
      </c>
      <c r="E17" s="48"/>
      <c r="F17" s="79">
        <v>0</v>
      </c>
      <c r="G17" s="48"/>
      <c r="H17" s="79">
        <v>88000</v>
      </c>
      <c r="I17" s="44"/>
      <c r="J17" s="79">
        <v>88000</v>
      </c>
    </row>
    <row r="18" spans="1:10" ht="24" customHeight="1" x14ac:dyDescent="0.35">
      <c r="A18" s="26" t="s">
        <v>51</v>
      </c>
      <c r="B18" s="27">
        <v>5</v>
      </c>
      <c r="C18" s="27"/>
      <c r="D18" s="89">
        <v>2120015</v>
      </c>
      <c r="E18" s="48"/>
      <c r="F18" s="89">
        <v>2163073</v>
      </c>
      <c r="G18" s="48"/>
      <c r="H18" s="89">
        <v>2027415</v>
      </c>
      <c r="I18" s="44"/>
      <c r="J18" s="89">
        <v>2077475</v>
      </c>
    </row>
    <row r="19" spans="1:10" ht="24" customHeight="1" x14ac:dyDescent="0.35">
      <c r="A19" s="26" t="s">
        <v>99</v>
      </c>
      <c r="B19" s="27"/>
      <c r="C19" s="27"/>
      <c r="D19" s="89">
        <v>19996</v>
      </c>
      <c r="E19" s="48"/>
      <c r="F19" s="89">
        <v>20935</v>
      </c>
      <c r="G19" s="48"/>
      <c r="H19" s="89">
        <v>19936</v>
      </c>
      <c r="I19" s="44"/>
      <c r="J19" s="89">
        <v>20871</v>
      </c>
    </row>
    <row r="20" spans="1:10" ht="24" customHeight="1" x14ac:dyDescent="0.35">
      <c r="A20" s="28" t="s">
        <v>76</v>
      </c>
      <c r="B20" s="27"/>
      <c r="C20" s="23"/>
      <c r="D20" s="84">
        <v>16384</v>
      </c>
      <c r="E20" s="48"/>
      <c r="F20" s="84">
        <v>20335</v>
      </c>
      <c r="G20" s="48"/>
      <c r="H20" s="84">
        <v>13230</v>
      </c>
      <c r="I20" s="44"/>
      <c r="J20" s="84">
        <v>17181</v>
      </c>
    </row>
    <row r="21" spans="1:10" ht="24" customHeight="1" x14ac:dyDescent="0.35">
      <c r="A21" s="26" t="s">
        <v>7</v>
      </c>
      <c r="B21" s="27"/>
      <c r="C21" s="27"/>
      <c r="D21" s="95">
        <v>5586</v>
      </c>
      <c r="E21" s="48"/>
      <c r="F21" s="95">
        <v>14384</v>
      </c>
      <c r="G21" s="48"/>
      <c r="H21" s="95">
        <v>3015</v>
      </c>
      <c r="I21" s="44"/>
      <c r="J21" s="95">
        <v>14284</v>
      </c>
    </row>
    <row r="22" spans="1:10" ht="24" customHeight="1" x14ac:dyDescent="0.35">
      <c r="A22" s="22" t="s">
        <v>8</v>
      </c>
      <c r="B22" s="23"/>
      <c r="C22" s="23"/>
      <c r="D22" s="87">
        <f>SUM(D17:D21)</f>
        <v>2161981</v>
      </c>
      <c r="E22" s="88"/>
      <c r="F22" s="87">
        <f>SUM(F17:F21)</f>
        <v>2218727</v>
      </c>
      <c r="G22" s="3"/>
      <c r="H22" s="87">
        <f>SUM(H17:H21)</f>
        <v>2151596</v>
      </c>
      <c r="I22" s="3"/>
      <c r="J22" s="87">
        <f>SUM(J17:J21)</f>
        <v>2217811</v>
      </c>
    </row>
    <row r="23" spans="1:10" ht="24" customHeight="1" thickBot="1" x14ac:dyDescent="0.4">
      <c r="A23" s="22" t="s">
        <v>9</v>
      </c>
      <c r="B23" s="23"/>
      <c r="C23" s="23"/>
      <c r="D23" s="90">
        <f>SUM(D15+D22)</f>
        <v>3606755</v>
      </c>
      <c r="E23" s="88"/>
      <c r="F23" s="90">
        <f>SUM(F15+F22)</f>
        <v>3694425</v>
      </c>
      <c r="G23" s="3"/>
      <c r="H23" s="90">
        <f>SUM(H15+H22)</f>
        <v>3568957</v>
      </c>
      <c r="I23" s="3"/>
      <c r="J23" s="90">
        <f>SUM(J15+J22)</f>
        <v>3674993</v>
      </c>
    </row>
    <row r="24" spans="1:10" ht="24" customHeight="1" thickTop="1" x14ac:dyDescent="0.35">
      <c r="H24" s="5"/>
      <c r="J24" s="5"/>
    </row>
    <row r="25" spans="1:10" ht="24" customHeight="1" x14ac:dyDescent="0.35">
      <c r="A25" s="30" t="s">
        <v>102</v>
      </c>
      <c r="B25" s="31"/>
      <c r="C25" s="31"/>
      <c r="D25" s="32"/>
      <c r="E25" s="31"/>
      <c r="F25" s="32"/>
      <c r="G25" s="78"/>
      <c r="I25" s="33"/>
    </row>
    <row r="26" spans="1:10" ht="24" customHeight="1" x14ac:dyDescent="0.35">
      <c r="A26" s="22" t="s">
        <v>97</v>
      </c>
      <c r="B26" s="23"/>
      <c r="C26" s="23"/>
      <c r="E26" s="23"/>
    </row>
    <row r="27" spans="1:10" ht="24" customHeight="1" x14ac:dyDescent="0.35">
      <c r="A27" s="22" t="s">
        <v>74</v>
      </c>
      <c r="B27" s="23"/>
      <c r="C27" s="23"/>
      <c r="E27" s="23"/>
    </row>
    <row r="28" spans="1:10" ht="24" customHeight="1" x14ac:dyDescent="0.35">
      <c r="A28" s="22" t="s">
        <v>147</v>
      </c>
      <c r="B28" s="23"/>
      <c r="C28" s="23"/>
      <c r="E28" s="23"/>
    </row>
    <row r="29" spans="1:10" ht="24" customHeight="1" x14ac:dyDescent="0.35">
      <c r="A29" s="108" t="s">
        <v>55</v>
      </c>
      <c r="B29" s="108"/>
      <c r="C29" s="108"/>
      <c r="D29" s="108"/>
      <c r="E29" s="108"/>
      <c r="F29" s="108"/>
      <c r="G29" s="108"/>
      <c r="H29" s="108"/>
      <c r="I29" s="108"/>
      <c r="J29" s="108"/>
    </row>
    <row r="30" spans="1:10" ht="24" customHeight="1" x14ac:dyDescent="0.35">
      <c r="A30" s="22"/>
      <c r="B30" s="23"/>
      <c r="C30" s="23"/>
      <c r="D30" s="109" t="s">
        <v>71</v>
      </c>
      <c r="E30" s="109"/>
      <c r="F30" s="109"/>
      <c r="H30" s="109" t="s">
        <v>42</v>
      </c>
      <c r="I30" s="109"/>
      <c r="J30" s="109"/>
    </row>
    <row r="31" spans="1:10" ht="24" customHeight="1" x14ac:dyDescent="0.35">
      <c r="A31" s="26"/>
      <c r="B31" s="24" t="s">
        <v>0</v>
      </c>
      <c r="C31" s="24"/>
      <c r="D31" s="25" t="s">
        <v>148</v>
      </c>
      <c r="E31" s="24"/>
      <c r="F31" s="41" t="s">
        <v>149</v>
      </c>
      <c r="H31" s="25" t="s">
        <v>148</v>
      </c>
      <c r="I31" s="24"/>
      <c r="J31" s="41" t="s">
        <v>149</v>
      </c>
    </row>
    <row r="32" spans="1:10" ht="24" customHeight="1" x14ac:dyDescent="0.35">
      <c r="A32" s="26"/>
      <c r="B32" s="24"/>
      <c r="C32" s="24"/>
      <c r="D32" s="42" t="s">
        <v>56</v>
      </c>
      <c r="E32" s="43"/>
      <c r="F32" s="19" t="s">
        <v>79</v>
      </c>
      <c r="H32" s="42" t="s">
        <v>56</v>
      </c>
      <c r="I32" s="43"/>
      <c r="J32" s="19" t="s">
        <v>79</v>
      </c>
    </row>
    <row r="33" spans="1:10" ht="24" customHeight="1" x14ac:dyDescent="0.35">
      <c r="A33" s="26"/>
      <c r="B33" s="24"/>
      <c r="C33" s="24"/>
      <c r="D33" s="42" t="s">
        <v>57</v>
      </c>
      <c r="E33" s="43"/>
      <c r="F33" s="49"/>
      <c r="H33" s="42" t="s">
        <v>57</v>
      </c>
      <c r="I33" s="43"/>
      <c r="J33" s="49"/>
    </row>
    <row r="34" spans="1:10" ht="24" customHeight="1" x14ac:dyDescent="0.35">
      <c r="A34" s="22" t="s">
        <v>90</v>
      </c>
      <c r="B34" s="23"/>
      <c r="C34" s="23"/>
      <c r="D34" s="18"/>
      <c r="E34" s="23"/>
      <c r="F34" s="18"/>
    </row>
    <row r="35" spans="1:10" ht="24" customHeight="1" x14ac:dyDescent="0.35">
      <c r="A35" s="22" t="s">
        <v>10</v>
      </c>
      <c r="B35" s="23"/>
      <c r="C35" s="23"/>
      <c r="D35" s="18"/>
      <c r="E35" s="23"/>
      <c r="F35" s="18"/>
      <c r="H35" s="4"/>
      <c r="I35" s="3"/>
      <c r="J35" s="4"/>
    </row>
    <row r="36" spans="1:10" ht="24" customHeight="1" x14ac:dyDescent="0.35">
      <c r="A36" s="26" t="s">
        <v>117</v>
      </c>
      <c r="B36" s="27"/>
      <c r="C36" s="23"/>
      <c r="D36" s="14">
        <v>785000</v>
      </c>
      <c r="E36" s="2"/>
      <c r="F36" s="14">
        <v>576001</v>
      </c>
      <c r="G36" s="2"/>
      <c r="H36" s="14">
        <v>785000</v>
      </c>
      <c r="I36" s="80"/>
      <c r="J36" s="14">
        <v>570000</v>
      </c>
    </row>
    <row r="37" spans="1:10" ht="24" customHeight="1" x14ac:dyDescent="0.35">
      <c r="A37" s="26" t="s">
        <v>43</v>
      </c>
      <c r="B37" s="27"/>
      <c r="C37" s="27"/>
      <c r="D37" s="36">
        <v>419168</v>
      </c>
      <c r="E37" s="53"/>
      <c r="F37" s="36">
        <v>498286</v>
      </c>
      <c r="G37" s="53"/>
      <c r="H37" s="36">
        <v>419168</v>
      </c>
      <c r="I37" s="44"/>
      <c r="J37" s="36">
        <v>498286</v>
      </c>
    </row>
    <row r="38" spans="1:10" ht="24" customHeight="1" x14ac:dyDescent="0.35">
      <c r="A38" s="26" t="s">
        <v>78</v>
      </c>
      <c r="B38" s="27"/>
      <c r="C38" s="27"/>
      <c r="D38" s="36">
        <v>238738</v>
      </c>
      <c r="E38" s="53"/>
      <c r="F38" s="36">
        <v>264431</v>
      </c>
      <c r="G38" s="53"/>
      <c r="H38" s="36">
        <v>233896</v>
      </c>
      <c r="I38" s="44"/>
      <c r="J38" s="36">
        <v>258638</v>
      </c>
    </row>
    <row r="39" spans="1:10" ht="24" customHeight="1" x14ac:dyDescent="0.35">
      <c r="A39" s="26" t="s">
        <v>150</v>
      </c>
      <c r="B39" s="27"/>
      <c r="C39" s="27"/>
      <c r="D39" s="36">
        <v>7470</v>
      </c>
      <c r="E39" s="53"/>
      <c r="F39" s="36">
        <v>10448</v>
      </c>
      <c r="G39" s="53"/>
      <c r="H39" s="36">
        <v>7470</v>
      </c>
      <c r="I39" s="44"/>
      <c r="J39" s="36">
        <v>10448</v>
      </c>
    </row>
    <row r="40" spans="1:10" ht="24" customHeight="1" x14ac:dyDescent="0.35">
      <c r="A40" s="28" t="s">
        <v>129</v>
      </c>
      <c r="B40" s="27">
        <v>2</v>
      </c>
      <c r="C40" s="27"/>
      <c r="D40" s="36">
        <v>32500</v>
      </c>
      <c r="E40" s="53"/>
      <c r="F40" s="36">
        <v>0</v>
      </c>
      <c r="G40" s="53"/>
      <c r="H40" s="36">
        <v>8000</v>
      </c>
      <c r="I40" s="44"/>
      <c r="J40" s="36">
        <v>8000</v>
      </c>
    </row>
    <row r="41" spans="1:10" ht="24" customHeight="1" x14ac:dyDescent="0.35">
      <c r="A41" s="28" t="s">
        <v>11</v>
      </c>
      <c r="B41" s="27">
        <v>6</v>
      </c>
      <c r="C41" s="27"/>
      <c r="D41" s="36">
        <v>254338</v>
      </c>
      <c r="E41" s="53"/>
      <c r="F41" s="36">
        <v>504698</v>
      </c>
      <c r="G41" s="53"/>
      <c r="H41" s="36">
        <v>244498</v>
      </c>
      <c r="I41" s="44"/>
      <c r="J41" s="36">
        <v>494858</v>
      </c>
    </row>
    <row r="42" spans="1:10" s="53" customFormat="1" ht="24" customHeight="1" x14ac:dyDescent="0.35">
      <c r="A42" s="28" t="s">
        <v>114</v>
      </c>
      <c r="B42" s="29"/>
      <c r="C42" s="29"/>
      <c r="D42" s="36">
        <v>1</v>
      </c>
      <c r="F42" s="36">
        <v>10295</v>
      </c>
      <c r="H42" s="36">
        <v>1</v>
      </c>
      <c r="I42" s="44"/>
      <c r="J42" s="36">
        <v>10295</v>
      </c>
    </row>
    <row r="43" spans="1:10" ht="24" customHeight="1" x14ac:dyDescent="0.35">
      <c r="A43" s="28" t="s">
        <v>12</v>
      </c>
      <c r="B43" s="27"/>
      <c r="C43" s="27"/>
      <c r="D43" s="53">
        <v>8167</v>
      </c>
      <c r="E43" s="53"/>
      <c r="F43" s="53">
        <v>4203</v>
      </c>
      <c r="G43" s="53"/>
      <c r="H43" s="53">
        <v>8158</v>
      </c>
      <c r="I43" s="44"/>
      <c r="J43" s="53">
        <v>4199</v>
      </c>
    </row>
    <row r="44" spans="1:10" ht="24" customHeight="1" x14ac:dyDescent="0.35">
      <c r="A44" s="22" t="s">
        <v>13</v>
      </c>
      <c r="B44" s="23"/>
      <c r="C44" s="23"/>
      <c r="D44" s="94">
        <f>SUM(D36:D43)</f>
        <v>1745382</v>
      </c>
      <c r="E44" s="52"/>
      <c r="F44" s="94">
        <f>SUM(F36:F43)</f>
        <v>1868362</v>
      </c>
      <c r="G44" s="56"/>
      <c r="H44" s="94">
        <f>SUM(H36:H43)</f>
        <v>1706191</v>
      </c>
      <c r="I44" s="47"/>
      <c r="J44" s="94">
        <f>SUM(J36:J43)</f>
        <v>1854724</v>
      </c>
    </row>
    <row r="45" spans="1:10" ht="24" customHeight="1" x14ac:dyDescent="0.35">
      <c r="A45" s="22" t="s">
        <v>14</v>
      </c>
      <c r="B45" s="23"/>
      <c r="C45" s="23"/>
      <c r="D45" s="61"/>
      <c r="E45" s="52"/>
      <c r="F45" s="61"/>
      <c r="G45" s="56"/>
      <c r="H45" s="48"/>
      <c r="I45" s="47"/>
      <c r="J45" s="48"/>
    </row>
    <row r="46" spans="1:10" ht="24" customHeight="1" x14ac:dyDescent="0.35">
      <c r="A46" s="26" t="s">
        <v>151</v>
      </c>
      <c r="B46" s="27"/>
      <c r="C46" s="27"/>
      <c r="D46" s="14">
        <v>5192</v>
      </c>
      <c r="E46" s="2"/>
      <c r="F46" s="14">
        <v>4625</v>
      </c>
      <c r="G46" s="2"/>
      <c r="H46" s="14">
        <v>5192</v>
      </c>
      <c r="I46" s="80"/>
      <c r="J46" s="14">
        <v>4625</v>
      </c>
    </row>
    <row r="47" spans="1:10" ht="24" customHeight="1" x14ac:dyDescent="0.35">
      <c r="A47" s="26" t="s">
        <v>15</v>
      </c>
      <c r="B47" s="27">
        <v>6</v>
      </c>
      <c r="C47" s="27"/>
      <c r="D47" s="80">
        <v>211273</v>
      </c>
      <c r="E47" s="2"/>
      <c r="F47" s="80">
        <v>135060</v>
      </c>
      <c r="G47" s="2"/>
      <c r="H47" s="80">
        <v>181133</v>
      </c>
      <c r="I47" s="80"/>
      <c r="J47" s="80">
        <v>100000</v>
      </c>
    </row>
    <row r="48" spans="1:10" s="53" customFormat="1" ht="24" customHeight="1" x14ac:dyDescent="0.35">
      <c r="A48" s="28" t="s">
        <v>126</v>
      </c>
      <c r="B48" s="29"/>
      <c r="C48" s="29"/>
      <c r="D48" s="44">
        <v>104</v>
      </c>
      <c r="F48" s="44">
        <v>147</v>
      </c>
      <c r="H48" s="44">
        <v>104</v>
      </c>
      <c r="I48" s="44"/>
      <c r="J48" s="44">
        <v>147</v>
      </c>
    </row>
    <row r="49" spans="1:10" ht="24" customHeight="1" x14ac:dyDescent="0.35">
      <c r="A49" s="26" t="s">
        <v>53</v>
      </c>
      <c r="B49" s="27"/>
      <c r="C49" s="27"/>
      <c r="D49" s="81">
        <v>27283</v>
      </c>
      <c r="E49" s="2"/>
      <c r="F49" s="81">
        <v>27268</v>
      </c>
      <c r="G49" s="2"/>
      <c r="H49" s="81">
        <v>27283</v>
      </c>
      <c r="I49" s="80"/>
      <c r="J49" s="81">
        <v>27268</v>
      </c>
    </row>
    <row r="50" spans="1:10" ht="24" customHeight="1" x14ac:dyDescent="0.35">
      <c r="A50" s="22" t="s">
        <v>16</v>
      </c>
      <c r="B50" s="23"/>
      <c r="C50" s="23"/>
      <c r="D50" s="91">
        <f>SUM(D46:D49)</f>
        <v>243852</v>
      </c>
      <c r="E50" s="23"/>
      <c r="F50" s="91">
        <f>SUM(F46:F49)</f>
        <v>167100</v>
      </c>
      <c r="H50" s="91">
        <f>SUM(H46:H49)</f>
        <v>213712</v>
      </c>
      <c r="I50" s="3"/>
      <c r="J50" s="91">
        <f>SUM(J46:J49)</f>
        <v>132040</v>
      </c>
    </row>
    <row r="51" spans="1:10" ht="24" customHeight="1" x14ac:dyDescent="0.35">
      <c r="A51" s="22" t="s">
        <v>17</v>
      </c>
      <c r="B51" s="23"/>
      <c r="C51" s="23"/>
      <c r="D51" s="91">
        <f>SUM(D44+D50)</f>
        <v>1989234</v>
      </c>
      <c r="E51" s="23"/>
      <c r="F51" s="91">
        <f>SUM(F44+F50)</f>
        <v>2035462</v>
      </c>
      <c r="H51" s="91">
        <f>SUM(H44+H50)</f>
        <v>1919903</v>
      </c>
      <c r="I51" s="3"/>
      <c r="J51" s="91">
        <f>SUM(J44+J50)</f>
        <v>1986764</v>
      </c>
    </row>
    <row r="52" spans="1:10" ht="24" customHeight="1" x14ac:dyDescent="0.35">
      <c r="A52" s="30"/>
      <c r="B52" s="31"/>
      <c r="C52" s="31"/>
      <c r="E52" s="31"/>
    </row>
    <row r="53" spans="1:10" ht="24" customHeight="1" x14ac:dyDescent="0.35">
      <c r="A53" s="30" t="s">
        <v>102</v>
      </c>
      <c r="B53" s="31"/>
      <c r="C53" s="31"/>
      <c r="D53" s="32"/>
      <c r="E53" s="31"/>
      <c r="F53" s="32"/>
      <c r="G53" s="78"/>
      <c r="I53" s="33"/>
    </row>
    <row r="54" spans="1:10" ht="24" customHeight="1" x14ac:dyDescent="0.35">
      <c r="A54" s="22" t="s">
        <v>97</v>
      </c>
      <c r="B54" s="23"/>
      <c r="C54" s="23"/>
      <c r="E54" s="23"/>
    </row>
    <row r="55" spans="1:10" ht="24" customHeight="1" x14ac:dyDescent="0.35">
      <c r="A55" s="22" t="s">
        <v>74</v>
      </c>
      <c r="B55" s="23"/>
      <c r="C55" s="23"/>
      <c r="E55" s="23"/>
    </row>
    <row r="56" spans="1:10" ht="24" customHeight="1" x14ac:dyDescent="0.35">
      <c r="A56" s="22" t="s">
        <v>147</v>
      </c>
      <c r="B56" s="23"/>
      <c r="C56" s="23"/>
      <c r="E56" s="23"/>
    </row>
    <row r="57" spans="1:10" ht="24" customHeight="1" x14ac:dyDescent="0.35">
      <c r="A57" s="108" t="s">
        <v>55</v>
      </c>
      <c r="B57" s="108"/>
      <c r="C57" s="108"/>
      <c r="D57" s="108"/>
      <c r="E57" s="108"/>
      <c r="F57" s="108"/>
      <c r="G57" s="108"/>
      <c r="H57" s="108"/>
      <c r="I57" s="108"/>
      <c r="J57" s="108"/>
    </row>
    <row r="58" spans="1:10" ht="24" customHeight="1" x14ac:dyDescent="0.35">
      <c r="A58" s="22"/>
      <c r="B58" s="23"/>
      <c r="C58" s="23"/>
      <c r="D58" s="109" t="s">
        <v>71</v>
      </c>
      <c r="E58" s="109"/>
      <c r="F58" s="109"/>
      <c r="H58" s="109" t="s">
        <v>42</v>
      </c>
      <c r="I58" s="109"/>
      <c r="J58" s="109"/>
    </row>
    <row r="59" spans="1:10" ht="24" customHeight="1" x14ac:dyDescent="0.35">
      <c r="A59" s="26"/>
      <c r="B59" s="24"/>
      <c r="C59" s="24"/>
      <c r="D59" s="25" t="s">
        <v>148</v>
      </c>
      <c r="E59" s="24"/>
      <c r="F59" s="41" t="s">
        <v>149</v>
      </c>
      <c r="H59" s="25" t="s">
        <v>148</v>
      </c>
      <c r="I59" s="24"/>
      <c r="J59" s="41" t="s">
        <v>149</v>
      </c>
    </row>
    <row r="60" spans="1:10" ht="24" customHeight="1" x14ac:dyDescent="0.35">
      <c r="A60" s="26"/>
      <c r="B60" s="24"/>
      <c r="C60" s="24"/>
      <c r="D60" s="42" t="s">
        <v>56</v>
      </c>
      <c r="E60" s="43"/>
      <c r="F60" s="19" t="s">
        <v>79</v>
      </c>
      <c r="H60" s="42" t="s">
        <v>56</v>
      </c>
      <c r="I60" s="43"/>
      <c r="J60" s="19" t="s">
        <v>79</v>
      </c>
    </row>
    <row r="61" spans="1:10" ht="24" customHeight="1" x14ac:dyDescent="0.35">
      <c r="A61" s="26"/>
      <c r="B61" s="24"/>
      <c r="C61" s="24"/>
      <c r="D61" s="42" t="s">
        <v>57</v>
      </c>
      <c r="E61" s="43"/>
      <c r="F61" s="49"/>
      <c r="H61" s="42" t="s">
        <v>57</v>
      </c>
      <c r="I61" s="43"/>
      <c r="J61" s="49"/>
    </row>
    <row r="62" spans="1:10" ht="24" customHeight="1" x14ac:dyDescent="0.35">
      <c r="A62" s="22" t="s">
        <v>18</v>
      </c>
      <c r="B62" s="23"/>
      <c r="C62" s="23"/>
      <c r="E62" s="23"/>
      <c r="H62" s="20"/>
      <c r="I62" s="50"/>
      <c r="J62" s="20"/>
    </row>
    <row r="63" spans="1:10" ht="24" customHeight="1" x14ac:dyDescent="0.35">
      <c r="A63" s="26" t="s">
        <v>19</v>
      </c>
      <c r="B63" s="27"/>
      <c r="C63" s="27"/>
      <c r="D63" s="18"/>
      <c r="E63" s="27"/>
      <c r="F63" s="18"/>
    </row>
    <row r="64" spans="1:10" ht="24" customHeight="1" x14ac:dyDescent="0.35">
      <c r="A64" s="26" t="s">
        <v>40</v>
      </c>
      <c r="B64" s="27"/>
      <c r="C64" s="27"/>
      <c r="D64" s="18"/>
      <c r="E64" s="27"/>
      <c r="F64" s="18"/>
      <c r="H64" s="6"/>
      <c r="I64" s="51"/>
      <c r="J64" s="6"/>
    </row>
    <row r="65" spans="1:10" ht="24" customHeight="1" thickBot="1" x14ac:dyDescent="0.4">
      <c r="A65" s="26" t="s">
        <v>95</v>
      </c>
      <c r="B65" s="27"/>
      <c r="C65" s="27"/>
      <c r="D65" s="83">
        <v>594998</v>
      </c>
      <c r="E65" s="2"/>
      <c r="F65" s="83">
        <v>594998</v>
      </c>
      <c r="G65" s="2"/>
      <c r="H65" s="83">
        <v>594998</v>
      </c>
      <c r="I65" s="80"/>
      <c r="J65" s="83">
        <v>594998</v>
      </c>
    </row>
    <row r="66" spans="1:10" ht="24" customHeight="1" thickTop="1" x14ac:dyDescent="0.35">
      <c r="A66" s="26" t="s">
        <v>41</v>
      </c>
      <c r="B66" s="27"/>
      <c r="C66" s="27"/>
      <c r="D66" s="4"/>
      <c r="E66" s="27"/>
      <c r="F66" s="4"/>
      <c r="H66" s="4"/>
      <c r="I66" s="3"/>
      <c r="J66" s="4"/>
    </row>
    <row r="67" spans="1:10" ht="24" customHeight="1" x14ac:dyDescent="0.35">
      <c r="A67" s="26" t="s">
        <v>115</v>
      </c>
      <c r="B67" s="27"/>
      <c r="C67" s="27"/>
      <c r="D67" s="14">
        <f>Conso!C19</f>
        <v>592806</v>
      </c>
      <c r="E67" s="2"/>
      <c r="F67" s="14">
        <v>592806</v>
      </c>
      <c r="G67" s="2"/>
      <c r="H67" s="14">
        <f>Separate!C18</f>
        <v>592806</v>
      </c>
      <c r="I67" s="80"/>
      <c r="J67" s="14">
        <v>592806</v>
      </c>
    </row>
    <row r="68" spans="1:10" ht="24" customHeight="1" x14ac:dyDescent="0.35">
      <c r="A68" s="26" t="s">
        <v>20</v>
      </c>
      <c r="B68" s="27"/>
      <c r="C68" s="27"/>
      <c r="D68" s="14">
        <f>Conso!E19</f>
        <v>468104</v>
      </c>
      <c r="E68" s="2"/>
      <c r="F68" s="14">
        <v>468104</v>
      </c>
      <c r="G68" s="2"/>
      <c r="H68" s="14">
        <f>Separate!E18</f>
        <v>468104</v>
      </c>
      <c r="I68" s="80"/>
      <c r="J68" s="14">
        <v>468104</v>
      </c>
    </row>
    <row r="69" spans="1:10" ht="24" customHeight="1" x14ac:dyDescent="0.35">
      <c r="A69" s="26" t="s">
        <v>21</v>
      </c>
      <c r="B69" s="27"/>
      <c r="C69" s="27"/>
      <c r="D69" s="14"/>
      <c r="E69" s="2"/>
      <c r="F69" s="14"/>
      <c r="G69" s="2"/>
      <c r="H69" s="14"/>
      <c r="I69" s="80"/>
      <c r="J69" s="14"/>
    </row>
    <row r="70" spans="1:10" ht="24" customHeight="1" x14ac:dyDescent="0.35">
      <c r="A70" s="26" t="s">
        <v>83</v>
      </c>
      <c r="C70" s="27"/>
      <c r="D70" s="14"/>
      <c r="E70" s="2"/>
      <c r="F70" s="14"/>
      <c r="G70" s="2"/>
      <c r="H70" s="14"/>
      <c r="I70" s="80"/>
      <c r="J70" s="14"/>
    </row>
    <row r="71" spans="1:10" ht="24" customHeight="1" x14ac:dyDescent="0.35">
      <c r="A71" s="26" t="s">
        <v>100</v>
      </c>
      <c r="B71" s="27"/>
      <c r="C71" s="27"/>
      <c r="D71" s="14">
        <f>Conso!G19</f>
        <v>69000</v>
      </c>
      <c r="E71" s="2"/>
      <c r="F71" s="14">
        <v>69000</v>
      </c>
      <c r="G71" s="2"/>
      <c r="H71" s="14">
        <f>Separate!G18</f>
        <v>69000</v>
      </c>
      <c r="I71" s="80"/>
      <c r="J71" s="14">
        <v>69000</v>
      </c>
    </row>
    <row r="72" spans="1:10" ht="24" customHeight="1" x14ac:dyDescent="0.35">
      <c r="A72" s="26" t="s">
        <v>101</v>
      </c>
      <c r="B72" s="27"/>
      <c r="C72" s="27"/>
      <c r="D72" s="14">
        <f>Conso!I19</f>
        <v>2000</v>
      </c>
      <c r="E72" s="2"/>
      <c r="F72" s="14">
        <v>2000</v>
      </c>
      <c r="G72" s="2"/>
      <c r="H72" s="14">
        <v>0</v>
      </c>
      <c r="I72" s="80"/>
      <c r="J72" s="14">
        <v>0</v>
      </c>
    </row>
    <row r="73" spans="1:10" ht="24" customHeight="1" x14ac:dyDescent="0.35">
      <c r="A73" s="26" t="s">
        <v>22</v>
      </c>
      <c r="B73" s="27"/>
      <c r="C73" s="27"/>
      <c r="D73" s="48">
        <f>Conso!K19</f>
        <v>485611</v>
      </c>
      <c r="E73" s="82"/>
      <c r="F73" s="48">
        <v>527053</v>
      </c>
      <c r="G73" s="14"/>
      <c r="H73" s="3">
        <f>Separate!I18</f>
        <v>519144</v>
      </c>
      <c r="I73" s="3"/>
      <c r="J73" s="3">
        <v>558319</v>
      </c>
    </row>
    <row r="74" spans="1:10" ht="24" customHeight="1" x14ac:dyDescent="0.35">
      <c r="A74" s="22" t="s">
        <v>23</v>
      </c>
      <c r="B74" s="23"/>
      <c r="C74" s="23"/>
      <c r="D74" s="91">
        <f>SUM(D67:D73)</f>
        <v>1617521</v>
      </c>
      <c r="E74" s="23"/>
      <c r="F74" s="91">
        <f>SUM(F67:F73)</f>
        <v>1658963</v>
      </c>
      <c r="H74" s="91">
        <f>SUM(H67:H73)</f>
        <v>1649054</v>
      </c>
      <c r="I74" s="3"/>
      <c r="J74" s="91">
        <f>SUM(J67:J73)</f>
        <v>1688229</v>
      </c>
    </row>
    <row r="75" spans="1:10" ht="24" customHeight="1" thickBot="1" x14ac:dyDescent="0.4">
      <c r="A75" s="22" t="s">
        <v>24</v>
      </c>
      <c r="B75" s="23"/>
      <c r="C75" s="23"/>
      <c r="D75" s="90">
        <f>SUM(D51+D74)</f>
        <v>3606755</v>
      </c>
      <c r="E75" s="23"/>
      <c r="F75" s="90">
        <f>SUM(F51+F74)</f>
        <v>3694425</v>
      </c>
      <c r="H75" s="90">
        <f>SUM(H51+H74)</f>
        <v>3568957</v>
      </c>
      <c r="I75" s="3"/>
      <c r="J75" s="90">
        <f>SUM(J51+J74)</f>
        <v>3674993</v>
      </c>
    </row>
    <row r="76" spans="1:10" ht="24" customHeight="1" thickTop="1" x14ac:dyDescent="0.35">
      <c r="D76" s="4">
        <f>SUM(D75-D23)</f>
        <v>0</v>
      </c>
      <c r="F76" s="4">
        <f>SUM(F75-F23)</f>
        <v>0</v>
      </c>
      <c r="G76" s="3"/>
      <c r="H76" s="4">
        <f>SUM(H75-H23)</f>
        <v>0</v>
      </c>
      <c r="I76" s="3"/>
      <c r="J76" s="4">
        <f>SUM(J75-J23)</f>
        <v>0</v>
      </c>
    </row>
    <row r="77" spans="1:10" ht="24" customHeight="1" x14ac:dyDescent="0.35">
      <c r="A77" s="30" t="s">
        <v>102</v>
      </c>
      <c r="B77" s="31"/>
      <c r="C77" s="31"/>
      <c r="D77" s="32"/>
      <c r="E77" s="31"/>
      <c r="F77" s="32"/>
      <c r="G77" s="78"/>
    </row>
    <row r="78" spans="1:10" ht="24" customHeight="1" x14ac:dyDescent="0.35">
      <c r="A78" s="30"/>
      <c r="B78" s="31"/>
      <c r="C78" s="31"/>
      <c r="D78" s="32"/>
      <c r="E78" s="31"/>
      <c r="F78" s="32"/>
      <c r="G78" s="78"/>
    </row>
    <row r="79" spans="1:10" ht="24" customHeight="1" x14ac:dyDescent="0.35">
      <c r="A79" s="34"/>
      <c r="B79" s="35"/>
      <c r="C79" s="35"/>
      <c r="D79" s="32"/>
      <c r="E79" s="35"/>
      <c r="F79" s="32"/>
      <c r="G79" s="78"/>
    </row>
    <row r="80" spans="1:10" ht="24" customHeight="1" x14ac:dyDescent="0.35">
      <c r="A80" s="5"/>
      <c r="B80" s="35"/>
      <c r="C80" s="35"/>
      <c r="D80" s="32"/>
      <c r="E80" s="35"/>
      <c r="F80" s="32"/>
      <c r="G80" s="78"/>
    </row>
    <row r="81" spans="1:7" ht="24" customHeight="1" x14ac:dyDescent="0.35">
      <c r="B81" s="19" t="s">
        <v>25</v>
      </c>
      <c r="G81" s="78"/>
    </row>
    <row r="82" spans="1:7" ht="24" customHeight="1" x14ac:dyDescent="0.35">
      <c r="A82" s="34"/>
      <c r="B82" s="35"/>
      <c r="C82" s="35"/>
      <c r="E82" s="35"/>
    </row>
    <row r="83" spans="1:7" ht="24" customHeight="1" x14ac:dyDescent="0.35">
      <c r="A83" s="5"/>
      <c r="B83" s="35"/>
      <c r="C83" s="35"/>
      <c r="E83" s="35"/>
    </row>
  </sheetData>
  <mergeCells count="9">
    <mergeCell ref="A57:J57"/>
    <mergeCell ref="D58:F58"/>
    <mergeCell ref="H58:J58"/>
    <mergeCell ref="A4:J4"/>
    <mergeCell ref="D5:F5"/>
    <mergeCell ref="H5:J5"/>
    <mergeCell ref="A29:J29"/>
    <mergeCell ref="D30:F30"/>
    <mergeCell ref="H30:J30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75" orientation="portrait" r:id="rId1"/>
  <rowBreaks count="2" manualBreakCount="2">
    <brk id="25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"/>
  <sheetViews>
    <sheetView showGridLines="0" view="pageBreakPreview" zoomScale="70" zoomScaleNormal="85" zoomScaleSheetLayoutView="70" workbookViewId="0">
      <selection activeCell="S85" sqref="S85"/>
    </sheetView>
  </sheetViews>
  <sheetFormatPr defaultColWidth="9.07421875" defaultRowHeight="23.15" customHeight="1" x14ac:dyDescent="0.35"/>
  <cols>
    <col min="1" max="1" width="45" style="92" customWidth="1"/>
    <col min="2" max="2" width="4.07421875" style="92" customWidth="1"/>
    <col min="3" max="3" width="8" style="92" customWidth="1"/>
    <col min="4" max="4" width="1.53515625" style="92" customWidth="1"/>
    <col min="5" max="5" width="15.69140625" style="92" customWidth="1"/>
    <col min="6" max="6" width="0.84375" style="92" customWidth="1"/>
    <col min="7" max="7" width="17.69140625" style="92" customWidth="1"/>
    <col min="8" max="8" width="0.84375" style="92" customWidth="1"/>
    <col min="9" max="9" width="15.69140625" style="92" customWidth="1"/>
    <col min="10" max="10" width="0.84375" style="92" customWidth="1"/>
    <col min="11" max="11" width="15.69140625" style="92" customWidth="1"/>
    <col min="12" max="12" width="0.84375" style="92" customWidth="1"/>
    <col min="13" max="16384" width="9.07421875" style="92"/>
  </cols>
  <sheetData>
    <row r="1" spans="1:11" s="53" customFormat="1" ht="23.15" customHeight="1" x14ac:dyDescent="0.35">
      <c r="A1" s="56"/>
      <c r="B1" s="57"/>
      <c r="C1" s="57"/>
      <c r="D1" s="57"/>
      <c r="E1" s="57"/>
      <c r="F1" s="57"/>
      <c r="G1" s="58"/>
      <c r="K1" s="59" t="s">
        <v>67</v>
      </c>
    </row>
    <row r="2" spans="1:11" s="53" customFormat="1" ht="23.15" customHeight="1" x14ac:dyDescent="0.35">
      <c r="A2" s="60" t="s">
        <v>97</v>
      </c>
      <c r="B2" s="52"/>
      <c r="C2" s="52"/>
      <c r="D2" s="52"/>
      <c r="E2" s="52"/>
      <c r="F2" s="52"/>
    </row>
    <row r="3" spans="1:11" s="53" customFormat="1" ht="23.15" customHeight="1" x14ac:dyDescent="0.35">
      <c r="A3" s="60" t="s">
        <v>72</v>
      </c>
      <c r="B3" s="52"/>
      <c r="C3" s="52"/>
      <c r="D3" s="52"/>
      <c r="E3" s="52"/>
      <c r="F3" s="52"/>
    </row>
    <row r="4" spans="1:11" s="53" customFormat="1" ht="23.15" customHeight="1" x14ac:dyDescent="0.35">
      <c r="A4" s="22" t="s">
        <v>143</v>
      </c>
      <c r="B4" s="52"/>
      <c r="C4" s="52"/>
      <c r="D4" s="52"/>
      <c r="E4" s="52"/>
      <c r="F4" s="52"/>
    </row>
    <row r="5" spans="1:11" s="53" customFormat="1" ht="23.15" customHeight="1" x14ac:dyDescent="0.35">
      <c r="A5" s="28"/>
      <c r="B5" s="29"/>
      <c r="C5" s="29"/>
      <c r="D5" s="29"/>
      <c r="E5" s="29"/>
      <c r="F5" s="29"/>
      <c r="K5" s="54" t="s">
        <v>91</v>
      </c>
    </row>
    <row r="6" spans="1:11" s="53" customFormat="1" ht="23.15" customHeight="1" x14ac:dyDescent="0.35">
      <c r="A6" s="60"/>
      <c r="B6" s="52"/>
      <c r="C6" s="52"/>
      <c r="D6" s="52"/>
      <c r="E6" s="110" t="s">
        <v>71</v>
      </c>
      <c r="F6" s="110"/>
      <c r="G6" s="110"/>
      <c r="I6" s="110" t="s">
        <v>42</v>
      </c>
      <c r="J6" s="110"/>
      <c r="K6" s="110"/>
    </row>
    <row r="7" spans="1:11" s="53" customFormat="1" ht="23.15" customHeight="1" x14ac:dyDescent="0.35">
      <c r="A7" s="28"/>
      <c r="B7" s="61"/>
      <c r="C7" s="62" t="s">
        <v>0</v>
      </c>
      <c r="D7" s="62"/>
      <c r="E7" s="63">
        <v>2023</v>
      </c>
      <c r="F7" s="62"/>
      <c r="G7" s="63">
        <v>2022</v>
      </c>
      <c r="H7" s="64"/>
      <c r="I7" s="63">
        <v>2023</v>
      </c>
      <c r="J7" s="62"/>
      <c r="K7" s="63">
        <v>2022</v>
      </c>
    </row>
    <row r="8" spans="1:11" s="53" customFormat="1" ht="23.15" customHeight="1" x14ac:dyDescent="0.35">
      <c r="A8" s="60" t="s">
        <v>92</v>
      </c>
      <c r="B8" s="61"/>
      <c r="C8" s="62"/>
      <c r="D8" s="62"/>
      <c r="E8" s="63"/>
      <c r="F8" s="62"/>
      <c r="G8" s="63"/>
      <c r="H8" s="64"/>
      <c r="I8" s="63"/>
      <c r="J8" s="62"/>
      <c r="K8" s="63"/>
    </row>
    <row r="9" spans="1:11" s="53" customFormat="1" ht="23.15" customHeight="1" x14ac:dyDescent="0.35">
      <c r="A9" s="60" t="s">
        <v>118</v>
      </c>
      <c r="B9" s="52"/>
      <c r="C9" s="52"/>
      <c r="D9" s="52"/>
      <c r="E9" s="52"/>
      <c r="F9" s="52"/>
      <c r="G9" s="52"/>
      <c r="I9" s="65"/>
      <c r="K9" s="65"/>
    </row>
    <row r="10" spans="1:11" s="53" customFormat="1" ht="23.15" customHeight="1" x14ac:dyDescent="0.35">
      <c r="A10" s="28" t="s">
        <v>118</v>
      </c>
      <c r="B10" s="29"/>
      <c r="C10" s="29">
        <v>7</v>
      </c>
      <c r="D10" s="29"/>
      <c r="E10" s="36">
        <v>484387</v>
      </c>
      <c r="F10" s="29"/>
      <c r="G10" s="36">
        <v>426300</v>
      </c>
      <c r="H10" s="58"/>
      <c r="I10" s="36">
        <v>483971</v>
      </c>
      <c r="J10" s="36"/>
      <c r="K10" s="36">
        <v>426839</v>
      </c>
    </row>
    <row r="11" spans="1:11" s="53" customFormat="1" ht="23.15" customHeight="1" x14ac:dyDescent="0.35">
      <c r="A11" s="28" t="s">
        <v>26</v>
      </c>
      <c r="B11" s="29"/>
      <c r="C11" s="29"/>
      <c r="D11" s="29"/>
      <c r="E11" s="44">
        <v>9913</v>
      </c>
      <c r="F11" s="29"/>
      <c r="G11" s="44">
        <v>8981</v>
      </c>
      <c r="H11" s="66"/>
      <c r="I11" s="44">
        <v>12042</v>
      </c>
      <c r="J11" s="36"/>
      <c r="K11" s="44">
        <v>13004</v>
      </c>
    </row>
    <row r="12" spans="1:11" s="53" customFormat="1" ht="23.15" customHeight="1" x14ac:dyDescent="0.35">
      <c r="A12" s="60" t="s">
        <v>161</v>
      </c>
      <c r="B12" s="52"/>
      <c r="C12" s="52"/>
      <c r="D12" s="52"/>
      <c r="E12" s="67">
        <f>SUM(E10:E11)</f>
        <v>494300</v>
      </c>
      <c r="F12" s="52"/>
      <c r="G12" s="67">
        <f>SUM(G10:G11)</f>
        <v>435281</v>
      </c>
      <c r="H12" s="58"/>
      <c r="I12" s="67">
        <f>SUM(I10:I11)</f>
        <v>496013</v>
      </c>
      <c r="J12" s="36"/>
      <c r="K12" s="67">
        <f>SUM(K10:K11)</f>
        <v>439843</v>
      </c>
    </row>
    <row r="13" spans="1:11" s="53" customFormat="1" ht="23.15" customHeight="1" x14ac:dyDescent="0.35">
      <c r="A13" s="60" t="s">
        <v>27</v>
      </c>
      <c r="B13" s="52"/>
      <c r="C13" s="52"/>
      <c r="D13" s="52"/>
      <c r="E13" s="36"/>
      <c r="F13" s="52"/>
      <c r="G13" s="36"/>
      <c r="H13" s="58"/>
      <c r="I13" s="36"/>
      <c r="J13" s="36"/>
      <c r="K13" s="36"/>
    </row>
    <row r="14" spans="1:11" s="53" customFormat="1" ht="23.15" customHeight="1" x14ac:dyDescent="0.35">
      <c r="A14" s="28" t="s">
        <v>28</v>
      </c>
      <c r="B14" s="29"/>
      <c r="C14" s="29"/>
      <c r="D14" s="29"/>
      <c r="E14" s="36">
        <v>433623</v>
      </c>
      <c r="F14" s="29"/>
      <c r="G14" s="36">
        <v>347124</v>
      </c>
      <c r="H14" s="58"/>
      <c r="I14" s="36">
        <v>434760</v>
      </c>
      <c r="J14" s="36"/>
      <c r="K14" s="36">
        <v>354967</v>
      </c>
    </row>
    <row r="15" spans="1:11" s="53" customFormat="1" ht="23.15" customHeight="1" x14ac:dyDescent="0.35">
      <c r="A15" s="28" t="s">
        <v>105</v>
      </c>
      <c r="B15" s="29"/>
      <c r="C15" s="29"/>
      <c r="D15" s="29"/>
      <c r="E15" s="36">
        <v>7378</v>
      </c>
      <c r="F15" s="29"/>
      <c r="G15" s="36">
        <v>6653</v>
      </c>
      <c r="H15" s="58"/>
      <c r="I15" s="36">
        <v>7121</v>
      </c>
      <c r="J15" s="36"/>
      <c r="K15" s="36">
        <v>6594</v>
      </c>
    </row>
    <row r="16" spans="1:11" s="53" customFormat="1" ht="23.15" customHeight="1" x14ac:dyDescent="0.35">
      <c r="A16" s="28" t="s">
        <v>29</v>
      </c>
      <c r="B16" s="29"/>
      <c r="C16" s="29"/>
      <c r="D16" s="29"/>
      <c r="E16" s="44">
        <v>33666</v>
      </c>
      <c r="F16" s="29"/>
      <c r="G16" s="44">
        <v>33310</v>
      </c>
      <c r="I16" s="44">
        <v>33271</v>
      </c>
      <c r="J16" s="36"/>
      <c r="K16" s="44">
        <v>32398</v>
      </c>
    </row>
    <row r="17" spans="1:11" s="53" customFormat="1" ht="23.15" customHeight="1" x14ac:dyDescent="0.35">
      <c r="A17" s="60" t="s">
        <v>30</v>
      </c>
      <c r="B17" s="29"/>
      <c r="C17" s="29"/>
      <c r="D17" s="29"/>
      <c r="E17" s="67">
        <f>SUM(E14:E16)</f>
        <v>474667</v>
      </c>
      <c r="F17" s="29"/>
      <c r="G17" s="67">
        <f>SUM(G14:G16)</f>
        <v>387087</v>
      </c>
      <c r="I17" s="67">
        <f>SUM(I14:I16)</f>
        <v>475152</v>
      </c>
      <c r="J17" s="36"/>
      <c r="K17" s="67">
        <f>SUM(K14:K16)</f>
        <v>393959</v>
      </c>
    </row>
    <row r="18" spans="1:11" s="53" customFormat="1" ht="23.15" customHeight="1" x14ac:dyDescent="0.35">
      <c r="A18" s="60" t="s">
        <v>132</v>
      </c>
      <c r="B18" s="52"/>
      <c r="C18" s="52"/>
      <c r="D18" s="52"/>
      <c r="E18" s="44">
        <f>SUM(E12-E17)</f>
        <v>19633</v>
      </c>
      <c r="F18" s="52"/>
      <c r="G18" s="44">
        <f>SUM(G12-G17)</f>
        <v>48194</v>
      </c>
      <c r="I18" s="44">
        <f>SUM(I12-I17)</f>
        <v>20861</v>
      </c>
      <c r="J18" s="36"/>
      <c r="K18" s="44">
        <f>SUM(K12-K17)</f>
        <v>45884</v>
      </c>
    </row>
    <row r="19" spans="1:11" s="53" customFormat="1" ht="23.15" customHeight="1" x14ac:dyDescent="0.35">
      <c r="A19" s="28" t="s">
        <v>96</v>
      </c>
      <c r="B19" s="52"/>
      <c r="C19" s="52"/>
      <c r="D19" s="52"/>
      <c r="E19" s="68">
        <v>-14761</v>
      </c>
      <c r="F19" s="52"/>
      <c r="G19" s="68">
        <v>-12724</v>
      </c>
      <c r="I19" s="68">
        <v>-14033</v>
      </c>
      <c r="J19" s="36"/>
      <c r="K19" s="68">
        <v>-12735</v>
      </c>
    </row>
    <row r="20" spans="1:11" s="53" customFormat="1" ht="23.15" customHeight="1" x14ac:dyDescent="0.35">
      <c r="A20" s="60" t="s">
        <v>134</v>
      </c>
      <c r="B20" s="29"/>
      <c r="C20" s="29"/>
      <c r="D20" s="29"/>
      <c r="E20" s="44">
        <f>SUM(E18:E19)</f>
        <v>4872</v>
      </c>
      <c r="F20" s="29"/>
      <c r="G20" s="44">
        <f>SUM(G18:G19)</f>
        <v>35470</v>
      </c>
      <c r="I20" s="44">
        <f>SUM(I18:I19)</f>
        <v>6828</v>
      </c>
      <c r="J20" s="36"/>
      <c r="K20" s="44">
        <f>SUM(K18:K19)</f>
        <v>33149</v>
      </c>
    </row>
    <row r="21" spans="1:11" s="53" customFormat="1" ht="23.15" customHeight="1" x14ac:dyDescent="0.35">
      <c r="A21" s="28" t="s">
        <v>110</v>
      </c>
      <c r="C21" s="29"/>
      <c r="D21" s="29"/>
      <c r="E21" s="68">
        <v>-712</v>
      </c>
      <c r="F21" s="52"/>
      <c r="G21" s="68">
        <v>-10289</v>
      </c>
      <c r="I21" s="68">
        <v>-712</v>
      </c>
      <c r="J21" s="36"/>
      <c r="K21" s="68">
        <v>-10289</v>
      </c>
    </row>
    <row r="22" spans="1:11" s="53" customFormat="1" ht="23.15" customHeight="1" x14ac:dyDescent="0.35">
      <c r="A22" s="60" t="s">
        <v>133</v>
      </c>
      <c r="C22" s="29"/>
      <c r="D22" s="29"/>
      <c r="E22" s="67">
        <f>SUM(E20:E21)</f>
        <v>4160</v>
      </c>
      <c r="F22" s="29"/>
      <c r="G22" s="67">
        <f>SUM(G20:G21)</f>
        <v>25181</v>
      </c>
      <c r="H22" s="56"/>
      <c r="I22" s="67">
        <f>SUM(I20:I21)</f>
        <v>6116</v>
      </c>
      <c r="J22" s="44"/>
      <c r="K22" s="67">
        <f>SUM(K20:K21)</f>
        <v>22860</v>
      </c>
    </row>
    <row r="23" spans="1:11" s="53" customFormat="1" ht="23.15" customHeight="1" x14ac:dyDescent="0.35">
      <c r="A23" s="60"/>
      <c r="C23" s="52"/>
      <c r="D23" s="52"/>
      <c r="E23" s="44"/>
      <c r="F23" s="52"/>
      <c r="G23" s="44"/>
      <c r="H23" s="56"/>
      <c r="I23" s="44"/>
      <c r="J23" s="44"/>
      <c r="K23" s="44"/>
    </row>
    <row r="24" spans="1:11" s="53" customFormat="1" ht="23.15" customHeight="1" x14ac:dyDescent="0.35">
      <c r="A24" s="60" t="s">
        <v>93</v>
      </c>
      <c r="C24" s="52"/>
      <c r="D24" s="52"/>
      <c r="E24" s="56"/>
      <c r="F24" s="56"/>
      <c r="G24" s="56"/>
      <c r="H24" s="56"/>
      <c r="I24" s="56"/>
      <c r="J24" s="56"/>
      <c r="K24" s="56"/>
    </row>
    <row r="25" spans="1:11" s="53" customFormat="1" ht="23.15" customHeight="1" x14ac:dyDescent="0.35">
      <c r="A25" s="28" t="s">
        <v>94</v>
      </c>
      <c r="C25" s="52"/>
      <c r="D25" s="52"/>
      <c r="E25" s="68" t="s">
        <v>130</v>
      </c>
      <c r="F25" s="52"/>
      <c r="G25" s="68">
        <v>0</v>
      </c>
      <c r="I25" s="68">
        <v>0</v>
      </c>
      <c r="J25" s="36"/>
      <c r="K25" s="68">
        <v>0</v>
      </c>
    </row>
    <row r="26" spans="1:11" s="53" customFormat="1" ht="23.15" customHeight="1" thickBot="1" x14ac:dyDescent="0.4">
      <c r="A26" s="60" t="s">
        <v>54</v>
      </c>
      <c r="C26" s="52"/>
      <c r="D26" s="52"/>
      <c r="E26" s="69">
        <f>SUM(E22,E25)</f>
        <v>4160</v>
      </c>
      <c r="F26" s="52"/>
      <c r="G26" s="69">
        <f>SUM(G22,G25)</f>
        <v>25181</v>
      </c>
      <c r="I26" s="69">
        <f>SUM(I22,I25)</f>
        <v>6116</v>
      </c>
      <c r="J26" s="36"/>
      <c r="K26" s="69">
        <f>SUM(K22,K25)</f>
        <v>22860</v>
      </c>
    </row>
    <row r="27" spans="1:11" s="53" customFormat="1" ht="23.15" customHeight="1" thickTop="1" x14ac:dyDescent="0.35">
      <c r="A27" s="28"/>
      <c r="C27" s="52"/>
      <c r="D27" s="52"/>
      <c r="E27" s="36"/>
      <c r="F27" s="52"/>
      <c r="G27" s="36"/>
      <c r="I27" s="36"/>
      <c r="J27" s="36"/>
      <c r="K27" s="36"/>
    </row>
    <row r="28" spans="1:11" s="53" customFormat="1" ht="23.15" customHeight="1" x14ac:dyDescent="0.35">
      <c r="A28" s="60" t="s">
        <v>123</v>
      </c>
      <c r="C28" s="29"/>
      <c r="D28" s="29"/>
      <c r="E28" s="36"/>
      <c r="F28" s="29"/>
      <c r="G28" s="36"/>
      <c r="I28" s="36"/>
      <c r="J28" s="36"/>
      <c r="K28" s="36"/>
    </row>
    <row r="29" spans="1:11" s="53" customFormat="1" ht="23.15" customHeight="1" thickBot="1" x14ac:dyDescent="0.4">
      <c r="A29" s="28" t="s">
        <v>133</v>
      </c>
      <c r="C29" s="29"/>
      <c r="D29" s="29"/>
      <c r="E29" s="70">
        <f>E26/595598</f>
        <v>6.9845768454561636E-3</v>
      </c>
      <c r="F29" s="29"/>
      <c r="G29" s="70">
        <f>G26/595598</f>
        <v>4.2278516717651836E-2</v>
      </c>
      <c r="I29" s="70">
        <f>I26/595598</f>
        <v>1.0268671150675455E-2</v>
      </c>
      <c r="J29" s="36"/>
      <c r="K29" s="70">
        <f>K26/595598</f>
        <v>3.8381592953636516E-2</v>
      </c>
    </row>
    <row r="30" spans="1:11" s="53" customFormat="1" ht="23.15" customHeight="1" thickTop="1" x14ac:dyDescent="0.35">
      <c r="A30" s="28"/>
      <c r="B30" s="29"/>
      <c r="C30" s="29"/>
      <c r="D30" s="29"/>
      <c r="E30" s="29"/>
      <c r="F30" s="29"/>
      <c r="G30" s="71"/>
      <c r="I30" s="72"/>
      <c r="J30" s="36"/>
      <c r="K30" s="72"/>
    </row>
    <row r="31" spans="1:11" s="53" customFormat="1" ht="23.15" customHeight="1" x14ac:dyDescent="0.35">
      <c r="A31" s="73" t="s">
        <v>102</v>
      </c>
      <c r="B31" s="74"/>
      <c r="C31" s="74"/>
      <c r="D31" s="74"/>
      <c r="E31" s="74"/>
      <c r="F31" s="74"/>
      <c r="I31" s="64"/>
      <c r="J31" s="64"/>
      <c r="K31" s="64"/>
    </row>
    <row r="32" spans="1:11" s="53" customFormat="1" ht="23.15" customHeight="1" x14ac:dyDescent="0.35">
      <c r="A32" s="56"/>
      <c r="B32" s="57"/>
      <c r="C32" s="57"/>
      <c r="D32" s="57"/>
      <c r="E32" s="57"/>
      <c r="F32" s="57"/>
      <c r="G32" s="58"/>
      <c r="K32" s="59" t="s">
        <v>67</v>
      </c>
    </row>
    <row r="33" spans="1:11" s="53" customFormat="1" ht="23.15" customHeight="1" x14ac:dyDescent="0.35">
      <c r="A33" s="60" t="s">
        <v>97</v>
      </c>
      <c r="B33" s="52"/>
      <c r="C33" s="52"/>
      <c r="D33" s="52"/>
      <c r="E33" s="52"/>
      <c r="F33" s="52"/>
    </row>
    <row r="34" spans="1:11" s="53" customFormat="1" ht="23.15" customHeight="1" x14ac:dyDescent="0.35">
      <c r="A34" s="60" t="s">
        <v>72</v>
      </c>
      <c r="B34" s="52"/>
      <c r="C34" s="52"/>
      <c r="D34" s="52"/>
      <c r="E34" s="52"/>
      <c r="F34" s="52"/>
    </row>
    <row r="35" spans="1:11" s="53" customFormat="1" ht="23.15" customHeight="1" x14ac:dyDescent="0.35">
      <c r="A35" s="22" t="s">
        <v>144</v>
      </c>
      <c r="B35" s="52"/>
      <c r="C35" s="52"/>
      <c r="D35" s="52"/>
      <c r="E35" s="52"/>
      <c r="F35" s="52"/>
    </row>
    <row r="36" spans="1:11" s="53" customFormat="1" ht="23.15" customHeight="1" x14ac:dyDescent="0.35">
      <c r="A36" s="28"/>
      <c r="B36" s="29"/>
      <c r="C36" s="29"/>
      <c r="D36" s="29"/>
      <c r="E36" s="29"/>
      <c r="F36" s="29"/>
      <c r="K36" s="54" t="s">
        <v>91</v>
      </c>
    </row>
    <row r="37" spans="1:11" s="53" customFormat="1" ht="23.15" customHeight="1" x14ac:dyDescent="0.35">
      <c r="A37" s="60"/>
      <c r="B37" s="52"/>
      <c r="C37" s="52"/>
      <c r="D37" s="52"/>
      <c r="E37" s="110" t="s">
        <v>71</v>
      </c>
      <c r="F37" s="110"/>
      <c r="G37" s="110"/>
      <c r="I37" s="110" t="s">
        <v>42</v>
      </c>
      <c r="J37" s="110"/>
      <c r="K37" s="110"/>
    </row>
    <row r="38" spans="1:11" s="53" customFormat="1" ht="23.15" customHeight="1" x14ac:dyDescent="0.35">
      <c r="A38" s="28"/>
      <c r="B38" s="61"/>
      <c r="C38" s="62" t="s">
        <v>0</v>
      </c>
      <c r="D38" s="62"/>
      <c r="E38" s="63">
        <v>2023</v>
      </c>
      <c r="F38" s="62"/>
      <c r="G38" s="63">
        <v>2022</v>
      </c>
      <c r="H38" s="64"/>
      <c r="I38" s="63">
        <v>2023</v>
      </c>
      <c r="J38" s="62"/>
      <c r="K38" s="63">
        <v>2022</v>
      </c>
    </row>
    <row r="39" spans="1:11" s="53" customFormat="1" ht="23.15" customHeight="1" x14ac:dyDescent="0.35">
      <c r="A39" s="60" t="s">
        <v>92</v>
      </c>
      <c r="B39" s="61"/>
      <c r="C39" s="62"/>
      <c r="D39" s="62"/>
      <c r="E39" s="63"/>
      <c r="F39" s="62"/>
      <c r="G39" s="63"/>
      <c r="H39" s="64"/>
      <c r="I39" s="63"/>
      <c r="J39" s="62"/>
      <c r="K39" s="63"/>
    </row>
    <row r="40" spans="1:11" s="53" customFormat="1" ht="23.15" customHeight="1" x14ac:dyDescent="0.35">
      <c r="A40" s="60" t="s">
        <v>118</v>
      </c>
      <c r="B40" s="52"/>
      <c r="C40" s="52"/>
      <c r="D40" s="52"/>
      <c r="E40" s="52"/>
      <c r="F40" s="52"/>
      <c r="G40" s="52"/>
      <c r="I40" s="65"/>
      <c r="K40" s="65"/>
    </row>
    <row r="41" spans="1:11" s="53" customFormat="1" ht="23.15" customHeight="1" x14ac:dyDescent="0.35">
      <c r="A41" s="28" t="s">
        <v>118</v>
      </c>
      <c r="B41" s="29"/>
      <c r="C41" s="29">
        <v>7</v>
      </c>
      <c r="D41" s="29"/>
      <c r="E41" s="36">
        <v>993297</v>
      </c>
      <c r="F41" s="29"/>
      <c r="G41" s="36">
        <v>896251</v>
      </c>
      <c r="H41" s="58"/>
      <c r="I41" s="36">
        <v>993060</v>
      </c>
      <c r="J41" s="36"/>
      <c r="K41" s="36">
        <v>896400</v>
      </c>
    </row>
    <row r="42" spans="1:11" s="53" customFormat="1" ht="23.15" customHeight="1" x14ac:dyDescent="0.35">
      <c r="A42" s="28" t="s">
        <v>26</v>
      </c>
      <c r="B42" s="29"/>
      <c r="C42" s="29"/>
      <c r="D42" s="29"/>
      <c r="E42" s="44">
        <v>13522</v>
      </c>
      <c r="F42" s="29"/>
      <c r="G42" s="44">
        <v>14943</v>
      </c>
      <c r="H42" s="66"/>
      <c r="I42" s="44">
        <v>17654</v>
      </c>
      <c r="J42" s="36"/>
      <c r="K42" s="44">
        <v>22665</v>
      </c>
    </row>
    <row r="43" spans="1:11" s="53" customFormat="1" ht="23.15" customHeight="1" x14ac:dyDescent="0.35">
      <c r="A43" s="60" t="s">
        <v>161</v>
      </c>
      <c r="B43" s="52"/>
      <c r="C43" s="52"/>
      <c r="D43" s="52"/>
      <c r="E43" s="67">
        <f>SUM(E41:E42)</f>
        <v>1006819</v>
      </c>
      <c r="F43" s="52"/>
      <c r="G43" s="67">
        <f>SUM(G41:G42)</f>
        <v>911194</v>
      </c>
      <c r="H43" s="58"/>
      <c r="I43" s="67">
        <f>SUM(I41:I42)</f>
        <v>1010714</v>
      </c>
      <c r="J43" s="36"/>
      <c r="K43" s="67">
        <f>SUM(K41:K42)</f>
        <v>919065</v>
      </c>
    </row>
    <row r="44" spans="1:11" s="53" customFormat="1" ht="23.15" customHeight="1" x14ac:dyDescent="0.35">
      <c r="A44" s="60" t="s">
        <v>27</v>
      </c>
      <c r="B44" s="52"/>
      <c r="C44" s="52"/>
      <c r="D44" s="52"/>
      <c r="E44" s="36"/>
      <c r="F44" s="52"/>
      <c r="G44" s="36"/>
      <c r="H44" s="58"/>
      <c r="I44" s="36"/>
      <c r="J44" s="36"/>
      <c r="K44" s="36"/>
    </row>
    <row r="45" spans="1:11" s="53" customFormat="1" ht="23.15" customHeight="1" x14ac:dyDescent="0.35">
      <c r="A45" s="28" t="s">
        <v>28</v>
      </c>
      <c r="B45" s="29"/>
      <c r="C45" s="29"/>
      <c r="D45" s="29"/>
      <c r="E45" s="36">
        <v>876490</v>
      </c>
      <c r="F45" s="29"/>
      <c r="G45" s="36">
        <v>728948</v>
      </c>
      <c r="H45" s="58"/>
      <c r="I45" s="36">
        <v>880463</v>
      </c>
      <c r="J45" s="36"/>
      <c r="K45" s="36">
        <v>740618</v>
      </c>
    </row>
    <row r="46" spans="1:11" s="53" customFormat="1" ht="23.15" customHeight="1" x14ac:dyDescent="0.35">
      <c r="A46" s="28" t="s">
        <v>105</v>
      </c>
      <c r="B46" s="29"/>
      <c r="C46" s="29"/>
      <c r="D46" s="29"/>
      <c r="E46" s="36">
        <v>13230</v>
      </c>
      <c r="F46" s="29"/>
      <c r="G46" s="36">
        <v>11283</v>
      </c>
      <c r="H46" s="58"/>
      <c r="I46" s="36">
        <v>12894</v>
      </c>
      <c r="J46" s="36"/>
      <c r="K46" s="36">
        <v>11113</v>
      </c>
    </row>
    <row r="47" spans="1:11" s="53" customFormat="1" ht="23.15" customHeight="1" x14ac:dyDescent="0.35">
      <c r="A47" s="28" t="s">
        <v>29</v>
      </c>
      <c r="B47" s="29"/>
      <c r="C47" s="29"/>
      <c r="D47" s="29"/>
      <c r="E47" s="44">
        <v>66462</v>
      </c>
      <c r="F47" s="29"/>
      <c r="G47" s="44">
        <v>63927</v>
      </c>
      <c r="I47" s="44">
        <v>65772</v>
      </c>
      <c r="J47" s="36"/>
      <c r="K47" s="44">
        <v>62763</v>
      </c>
    </row>
    <row r="48" spans="1:11" s="53" customFormat="1" ht="23.15" customHeight="1" x14ac:dyDescent="0.35">
      <c r="A48" s="60" t="s">
        <v>30</v>
      </c>
      <c r="B48" s="29"/>
      <c r="C48" s="29"/>
      <c r="D48" s="29"/>
      <c r="E48" s="67">
        <f>SUM(E45:E47)</f>
        <v>956182</v>
      </c>
      <c r="F48" s="29"/>
      <c r="G48" s="67">
        <f>SUM(G45:G47)</f>
        <v>804158</v>
      </c>
      <c r="I48" s="67">
        <f>SUM(I45:I47)</f>
        <v>959129</v>
      </c>
      <c r="J48" s="36"/>
      <c r="K48" s="67">
        <f>SUM(K45:K47)</f>
        <v>814494</v>
      </c>
    </row>
    <row r="49" spans="1:11" s="53" customFormat="1" ht="23.15" customHeight="1" x14ac:dyDescent="0.35">
      <c r="A49" s="60" t="s">
        <v>132</v>
      </c>
      <c r="B49" s="52"/>
      <c r="C49" s="52"/>
      <c r="D49" s="52"/>
      <c r="E49" s="44">
        <f>SUM(E43-E48)</f>
        <v>50637</v>
      </c>
      <c r="F49" s="52"/>
      <c r="G49" s="44">
        <f>SUM(G43-G48)</f>
        <v>107036</v>
      </c>
      <c r="I49" s="44">
        <f>SUM(I43-I48)</f>
        <v>51585</v>
      </c>
      <c r="J49" s="36"/>
      <c r="K49" s="44">
        <f>SUM(K43-K48)</f>
        <v>104571</v>
      </c>
    </row>
    <row r="50" spans="1:11" s="53" customFormat="1" ht="23.15" customHeight="1" x14ac:dyDescent="0.35">
      <c r="A50" s="28" t="s">
        <v>96</v>
      </c>
      <c r="B50" s="52"/>
      <c r="C50" s="52"/>
      <c r="D50" s="52"/>
      <c r="E50" s="68">
        <v>-28852</v>
      </c>
      <c r="F50" s="52"/>
      <c r="G50" s="68">
        <v>-25238</v>
      </c>
      <c r="I50" s="68">
        <v>-27533</v>
      </c>
      <c r="J50" s="36"/>
      <c r="K50" s="68">
        <v>-25259</v>
      </c>
    </row>
    <row r="51" spans="1:11" s="53" customFormat="1" ht="23.15" customHeight="1" x14ac:dyDescent="0.35">
      <c r="A51" s="60" t="s">
        <v>134</v>
      </c>
      <c r="B51" s="29"/>
      <c r="C51" s="29"/>
      <c r="D51" s="29"/>
      <c r="E51" s="44">
        <f>SUM(E49:E50)</f>
        <v>21785</v>
      </c>
      <c r="F51" s="29"/>
      <c r="G51" s="44">
        <f>SUM(G49:G50)</f>
        <v>81798</v>
      </c>
      <c r="I51" s="44">
        <f>SUM(I49:I50)</f>
        <v>24052</v>
      </c>
      <c r="J51" s="36"/>
      <c r="K51" s="44">
        <f>SUM(K49:K50)</f>
        <v>79312</v>
      </c>
    </row>
    <row r="52" spans="1:11" s="53" customFormat="1" ht="23.15" customHeight="1" x14ac:dyDescent="0.35">
      <c r="A52" s="28" t="s">
        <v>111</v>
      </c>
      <c r="C52" s="29"/>
      <c r="D52" s="29"/>
      <c r="E52" s="68">
        <v>-3951</v>
      </c>
      <c r="F52" s="52"/>
      <c r="G52" s="68">
        <v>-10228</v>
      </c>
      <c r="I52" s="68">
        <v>-3951</v>
      </c>
      <c r="J52" s="36"/>
      <c r="K52" s="68">
        <v>-7028</v>
      </c>
    </row>
    <row r="53" spans="1:11" s="53" customFormat="1" ht="23.15" customHeight="1" x14ac:dyDescent="0.35">
      <c r="A53" s="60" t="s">
        <v>133</v>
      </c>
      <c r="C53" s="29"/>
      <c r="D53" s="29"/>
      <c r="E53" s="67">
        <f>SUM(E51:E52)</f>
        <v>17834</v>
      </c>
      <c r="F53" s="29"/>
      <c r="G53" s="67">
        <f>SUM(G51:G52)</f>
        <v>71570</v>
      </c>
      <c r="H53" s="56"/>
      <c r="I53" s="67">
        <f>SUM(I51:I52)</f>
        <v>20101</v>
      </c>
      <c r="J53" s="44"/>
      <c r="K53" s="67">
        <f>SUM(K51:K52)</f>
        <v>72284</v>
      </c>
    </row>
    <row r="54" spans="1:11" s="53" customFormat="1" ht="23.15" customHeight="1" x14ac:dyDescent="0.35">
      <c r="A54" s="60"/>
      <c r="C54" s="52"/>
      <c r="D54" s="52"/>
      <c r="E54" s="44"/>
      <c r="F54" s="52"/>
      <c r="G54" s="44"/>
      <c r="H54" s="56"/>
      <c r="I54" s="44"/>
      <c r="J54" s="44"/>
      <c r="K54" s="44"/>
    </row>
    <row r="55" spans="1:11" s="53" customFormat="1" ht="23.15" customHeight="1" x14ac:dyDescent="0.35">
      <c r="A55" s="60" t="s">
        <v>93</v>
      </c>
      <c r="C55" s="52"/>
      <c r="D55" s="52"/>
      <c r="E55" s="56"/>
      <c r="F55" s="56"/>
      <c r="G55" s="56"/>
      <c r="H55" s="56"/>
      <c r="I55" s="56"/>
      <c r="J55" s="56"/>
      <c r="K55" s="56"/>
    </row>
    <row r="56" spans="1:11" s="53" customFormat="1" ht="23.15" customHeight="1" x14ac:dyDescent="0.35">
      <c r="A56" s="28" t="s">
        <v>94</v>
      </c>
      <c r="C56" s="52"/>
      <c r="D56" s="52"/>
      <c r="E56" s="68">
        <v>0</v>
      </c>
      <c r="F56" s="52"/>
      <c r="G56" s="68">
        <v>0</v>
      </c>
      <c r="I56" s="68">
        <v>0</v>
      </c>
      <c r="J56" s="36"/>
      <c r="K56" s="68">
        <v>0</v>
      </c>
    </row>
    <row r="57" spans="1:11" s="53" customFormat="1" ht="23.15" customHeight="1" thickBot="1" x14ac:dyDescent="0.4">
      <c r="A57" s="60" t="s">
        <v>54</v>
      </c>
      <c r="C57" s="52"/>
      <c r="D57" s="52"/>
      <c r="E57" s="69">
        <f>SUM(E53,E56)</f>
        <v>17834</v>
      </c>
      <c r="F57" s="52"/>
      <c r="G57" s="69">
        <f>SUM(G53,G56)</f>
        <v>71570</v>
      </c>
      <c r="I57" s="69">
        <f>SUM(I53,I56)</f>
        <v>20101</v>
      </c>
      <c r="J57" s="36"/>
      <c r="K57" s="69">
        <f>SUM(K53,K56)</f>
        <v>72284</v>
      </c>
    </row>
    <row r="58" spans="1:11" s="53" customFormat="1" ht="23.15" customHeight="1" thickTop="1" x14ac:dyDescent="0.35">
      <c r="A58" s="28"/>
      <c r="C58" s="52"/>
      <c r="D58" s="52"/>
      <c r="E58" s="36"/>
      <c r="F58" s="52"/>
      <c r="G58" s="36"/>
      <c r="I58" s="36"/>
      <c r="J58" s="36"/>
      <c r="K58" s="36"/>
    </row>
    <row r="59" spans="1:11" s="53" customFormat="1" ht="23.15" customHeight="1" x14ac:dyDescent="0.35">
      <c r="A59" s="60" t="s">
        <v>123</v>
      </c>
      <c r="C59" s="29"/>
      <c r="D59" s="29"/>
      <c r="E59" s="36"/>
      <c r="F59" s="29"/>
      <c r="G59" s="36"/>
      <c r="I59" s="36"/>
      <c r="J59" s="36"/>
      <c r="K59" s="36"/>
    </row>
    <row r="60" spans="1:11" s="53" customFormat="1" ht="23.15" customHeight="1" thickBot="1" x14ac:dyDescent="0.4">
      <c r="A60" s="28" t="s">
        <v>133</v>
      </c>
      <c r="C60" s="29"/>
      <c r="D60" s="29"/>
      <c r="E60" s="70">
        <f>E53/595598</f>
        <v>2.9943015255256063E-2</v>
      </c>
      <c r="F60" s="29"/>
      <c r="G60" s="70">
        <f>G53/595598</f>
        <v>0.12016494346858116</v>
      </c>
      <c r="I60" s="70">
        <f>I53/595598</f>
        <v>3.3749273839065945E-2</v>
      </c>
      <c r="J60" s="36"/>
      <c r="K60" s="70">
        <f>K53/595598</f>
        <v>0.12136373862907532</v>
      </c>
    </row>
    <row r="61" spans="1:11" s="53" customFormat="1" ht="23.15" customHeight="1" thickTop="1" x14ac:dyDescent="0.35">
      <c r="A61" s="28"/>
      <c r="B61" s="29"/>
      <c r="C61" s="29"/>
      <c r="D61" s="29"/>
      <c r="E61" s="29"/>
      <c r="F61" s="29"/>
      <c r="G61" s="71"/>
      <c r="I61" s="72"/>
      <c r="J61" s="36"/>
      <c r="K61" s="72"/>
    </row>
    <row r="62" spans="1:11" s="53" customFormat="1" ht="23.15" customHeight="1" x14ac:dyDescent="0.35">
      <c r="A62" s="73" t="s">
        <v>102</v>
      </c>
      <c r="B62" s="74"/>
      <c r="C62" s="74"/>
      <c r="D62" s="74"/>
      <c r="E62" s="74"/>
      <c r="F62" s="74"/>
      <c r="I62" s="64"/>
      <c r="J62" s="64"/>
      <c r="K62" s="64"/>
    </row>
    <row r="63" spans="1:11" s="53" customFormat="1" ht="23.15" customHeight="1" x14ac:dyDescent="0.35">
      <c r="B63" s="61"/>
      <c r="C63" s="61"/>
      <c r="D63" s="61"/>
      <c r="E63" s="61"/>
      <c r="F63" s="61"/>
      <c r="I63" s="64"/>
      <c r="J63" s="64"/>
      <c r="K63" s="75"/>
    </row>
    <row r="64" spans="1:11" s="53" customFormat="1" ht="23.15" customHeight="1" x14ac:dyDescent="0.35">
      <c r="B64" s="61"/>
      <c r="C64" s="61"/>
      <c r="D64" s="61"/>
      <c r="E64" s="61"/>
      <c r="F64" s="61"/>
      <c r="I64" s="64"/>
      <c r="J64" s="64"/>
      <c r="K64" s="59" t="s">
        <v>67</v>
      </c>
    </row>
    <row r="65" spans="1:11" s="53" customFormat="1" ht="23.15" customHeight="1" x14ac:dyDescent="0.35">
      <c r="A65" s="60" t="s">
        <v>97</v>
      </c>
      <c r="B65" s="52"/>
      <c r="C65" s="52"/>
      <c r="D65" s="52"/>
      <c r="E65" s="52"/>
      <c r="F65" s="52"/>
      <c r="G65" s="64"/>
      <c r="H65" s="64"/>
      <c r="I65" s="64"/>
      <c r="J65" s="64"/>
      <c r="K65" s="64"/>
    </row>
    <row r="66" spans="1:11" s="53" customFormat="1" ht="23.15" customHeight="1" x14ac:dyDescent="0.35">
      <c r="A66" s="60" t="s">
        <v>80</v>
      </c>
      <c r="B66" s="52"/>
      <c r="C66" s="52"/>
      <c r="D66" s="52"/>
      <c r="E66" s="52"/>
      <c r="F66" s="52"/>
      <c r="G66" s="64"/>
      <c r="H66" s="64"/>
      <c r="I66" s="64"/>
      <c r="J66" s="64"/>
      <c r="K66" s="64"/>
    </row>
    <row r="67" spans="1:11" s="53" customFormat="1" ht="23.15" customHeight="1" x14ac:dyDescent="0.35">
      <c r="A67" s="22" t="s">
        <v>144</v>
      </c>
      <c r="B67" s="52"/>
      <c r="C67" s="52"/>
      <c r="D67" s="52"/>
      <c r="E67" s="52"/>
      <c r="F67" s="52"/>
    </row>
    <row r="68" spans="1:11" s="53" customFormat="1" ht="23.15" customHeight="1" x14ac:dyDescent="0.35">
      <c r="A68" s="28"/>
      <c r="B68" s="29"/>
      <c r="C68" s="29"/>
      <c r="D68" s="29"/>
      <c r="E68" s="29"/>
      <c r="F68" s="29"/>
      <c r="K68" s="54" t="s">
        <v>55</v>
      </c>
    </row>
    <row r="69" spans="1:11" s="53" customFormat="1" ht="23.15" customHeight="1" x14ac:dyDescent="0.35">
      <c r="A69" s="60"/>
      <c r="B69" s="52"/>
      <c r="C69" s="52"/>
      <c r="D69" s="52"/>
      <c r="E69" s="110" t="s">
        <v>71</v>
      </c>
      <c r="F69" s="110"/>
      <c r="G69" s="110"/>
      <c r="I69" s="110" t="s">
        <v>42</v>
      </c>
      <c r="J69" s="110"/>
      <c r="K69" s="110"/>
    </row>
    <row r="70" spans="1:11" s="53" customFormat="1" ht="23.15" customHeight="1" x14ac:dyDescent="0.35">
      <c r="A70" s="28"/>
      <c r="C70" s="62"/>
      <c r="D70" s="62"/>
      <c r="E70" s="63">
        <v>2023</v>
      </c>
      <c r="F70" s="62"/>
      <c r="G70" s="63">
        <v>2022</v>
      </c>
      <c r="H70" s="64"/>
      <c r="I70" s="63">
        <v>2023</v>
      </c>
      <c r="J70" s="62"/>
      <c r="K70" s="63">
        <v>2022</v>
      </c>
    </row>
    <row r="71" spans="1:11" s="53" customFormat="1" ht="23.15" customHeight="1" x14ac:dyDescent="0.35">
      <c r="A71" s="60" t="s">
        <v>31</v>
      </c>
      <c r="B71" s="52"/>
      <c r="C71" s="52"/>
      <c r="D71" s="52"/>
      <c r="F71" s="52"/>
    </row>
    <row r="72" spans="1:11" s="53" customFormat="1" ht="23.15" customHeight="1" x14ac:dyDescent="0.35">
      <c r="A72" s="28" t="s">
        <v>135</v>
      </c>
      <c r="B72" s="29"/>
      <c r="C72" s="29"/>
      <c r="D72" s="29"/>
      <c r="E72" s="36">
        <f>E51</f>
        <v>21785</v>
      </c>
      <c r="F72" s="29"/>
      <c r="G72" s="36">
        <f>G51</f>
        <v>81798</v>
      </c>
      <c r="I72" s="36">
        <f>I51</f>
        <v>24052</v>
      </c>
      <c r="J72" s="36"/>
      <c r="K72" s="36">
        <f>K51</f>
        <v>79312</v>
      </c>
    </row>
    <row r="73" spans="1:11" s="53" customFormat="1" ht="23.15" customHeight="1" x14ac:dyDescent="0.35">
      <c r="A73" s="28" t="s">
        <v>136</v>
      </c>
      <c r="B73" s="29"/>
      <c r="C73" s="29"/>
      <c r="D73" s="29"/>
      <c r="E73" s="36"/>
      <c r="F73" s="29"/>
      <c r="G73" s="36"/>
      <c r="I73" s="36"/>
      <c r="J73" s="36"/>
      <c r="K73" s="36"/>
    </row>
    <row r="74" spans="1:11" s="53" customFormat="1" ht="23.15" customHeight="1" x14ac:dyDescent="0.35">
      <c r="A74" s="28" t="s">
        <v>58</v>
      </c>
      <c r="B74" s="29"/>
      <c r="C74" s="29"/>
      <c r="D74" s="29"/>
      <c r="E74" s="36"/>
      <c r="F74" s="29"/>
      <c r="G74" s="36"/>
      <c r="I74" s="36"/>
      <c r="J74" s="36"/>
      <c r="K74" s="36"/>
    </row>
    <row r="75" spans="1:11" s="53" customFormat="1" ht="23.15" customHeight="1" x14ac:dyDescent="0.35">
      <c r="A75" s="28" t="s">
        <v>44</v>
      </c>
      <c r="B75" s="29"/>
      <c r="C75" s="29"/>
      <c r="D75" s="29"/>
      <c r="E75" s="36">
        <v>113019</v>
      </c>
      <c r="F75" s="29"/>
      <c r="G75" s="36">
        <v>117828</v>
      </c>
      <c r="I75" s="36">
        <v>107047</v>
      </c>
      <c r="J75" s="36"/>
      <c r="K75" s="36">
        <v>116798</v>
      </c>
    </row>
    <row r="76" spans="1:11" s="53" customFormat="1" ht="23.15" customHeight="1" x14ac:dyDescent="0.35">
      <c r="A76" s="28" t="s">
        <v>119</v>
      </c>
      <c r="B76" s="29"/>
      <c r="C76" s="29"/>
      <c r="D76" s="29"/>
      <c r="E76" s="36">
        <v>-480</v>
      </c>
      <c r="F76" s="29"/>
      <c r="G76" s="36">
        <v>224</v>
      </c>
      <c r="I76" s="36">
        <v>-480</v>
      </c>
      <c r="J76" s="36"/>
      <c r="K76" s="36">
        <v>429</v>
      </c>
    </row>
    <row r="77" spans="1:11" s="53" customFormat="1" ht="23.15" customHeight="1" x14ac:dyDescent="0.35">
      <c r="A77" s="28" t="s">
        <v>137</v>
      </c>
      <c r="B77" s="29"/>
      <c r="C77" s="29"/>
      <c r="D77" s="29"/>
      <c r="E77" s="36">
        <v>-2521</v>
      </c>
      <c r="F77" s="29"/>
      <c r="G77" s="36">
        <v>-1000</v>
      </c>
      <c r="I77" s="36">
        <v>-2543</v>
      </c>
      <c r="J77" s="36"/>
      <c r="K77" s="36">
        <v>-997</v>
      </c>
    </row>
    <row r="78" spans="1:11" s="53" customFormat="1" ht="23.15" customHeight="1" x14ac:dyDescent="0.35">
      <c r="A78" s="28" t="s">
        <v>125</v>
      </c>
      <c r="B78" s="29"/>
      <c r="C78" s="29"/>
      <c r="D78" s="29"/>
    </row>
    <row r="79" spans="1:11" s="53" customFormat="1" ht="23.15" customHeight="1" x14ac:dyDescent="0.35">
      <c r="A79" s="28" t="s">
        <v>109</v>
      </c>
      <c r="B79" s="29"/>
      <c r="C79" s="29"/>
      <c r="D79" s="29"/>
      <c r="E79" s="79">
        <v>0</v>
      </c>
      <c r="F79" s="29"/>
      <c r="G79" s="53">
        <v>362</v>
      </c>
      <c r="I79" s="36">
        <v>-25</v>
      </c>
      <c r="J79" s="36"/>
      <c r="K79" s="36">
        <v>362</v>
      </c>
    </row>
    <row r="80" spans="1:11" s="53" customFormat="1" ht="23.15" customHeight="1" x14ac:dyDescent="0.35">
      <c r="A80" s="28" t="s">
        <v>45</v>
      </c>
      <c r="B80" s="29"/>
      <c r="C80" s="29"/>
      <c r="D80" s="29"/>
      <c r="E80" s="36">
        <v>1556</v>
      </c>
      <c r="F80" s="29"/>
      <c r="G80" s="36">
        <v>1574</v>
      </c>
      <c r="I80" s="44">
        <v>1556</v>
      </c>
      <c r="J80" s="36"/>
      <c r="K80" s="44">
        <v>1574</v>
      </c>
    </row>
    <row r="81" spans="1:11" s="53" customFormat="1" ht="23.15" customHeight="1" x14ac:dyDescent="0.35">
      <c r="A81" s="28" t="s">
        <v>124</v>
      </c>
      <c r="B81" s="29"/>
      <c r="C81" s="29"/>
      <c r="D81" s="29"/>
      <c r="E81" s="44">
        <v>845</v>
      </c>
      <c r="F81" s="29"/>
      <c r="G81" s="44">
        <v>1833</v>
      </c>
      <c r="I81" s="44">
        <v>845</v>
      </c>
      <c r="J81" s="36"/>
      <c r="K81" s="44">
        <v>1820</v>
      </c>
    </row>
    <row r="82" spans="1:11" s="53" customFormat="1" ht="23.15" customHeight="1" x14ac:dyDescent="0.35">
      <c r="A82" s="28" t="s">
        <v>120</v>
      </c>
      <c r="B82" s="29"/>
      <c r="C82" s="29"/>
      <c r="D82" s="29"/>
      <c r="E82" s="44">
        <v>-11087</v>
      </c>
      <c r="F82" s="29"/>
      <c r="G82" s="44">
        <v>-11670</v>
      </c>
      <c r="I82" s="44">
        <v>-11087</v>
      </c>
      <c r="J82" s="36"/>
      <c r="K82" s="44">
        <v>-11670</v>
      </c>
    </row>
    <row r="83" spans="1:11" s="53" customFormat="1" ht="23.15" customHeight="1" x14ac:dyDescent="0.35">
      <c r="A83" s="28" t="s">
        <v>138</v>
      </c>
      <c r="B83" s="29"/>
      <c r="C83" s="29"/>
      <c r="D83" s="29"/>
      <c r="E83" s="68">
        <v>28852</v>
      </c>
      <c r="F83" s="29"/>
      <c r="G83" s="68">
        <v>25238</v>
      </c>
      <c r="I83" s="68">
        <v>27533</v>
      </c>
      <c r="J83" s="44"/>
      <c r="K83" s="68">
        <v>25259</v>
      </c>
    </row>
    <row r="84" spans="1:11" s="53" customFormat="1" ht="23.15" customHeight="1" x14ac:dyDescent="0.35">
      <c r="A84" s="28" t="s">
        <v>68</v>
      </c>
      <c r="B84" s="29"/>
      <c r="C84" s="29"/>
      <c r="D84" s="29"/>
      <c r="E84" s="44"/>
      <c r="F84" s="29"/>
      <c r="G84" s="44"/>
      <c r="I84" s="44"/>
      <c r="J84" s="44"/>
      <c r="K84" s="44"/>
    </row>
    <row r="85" spans="1:11" s="53" customFormat="1" ht="23.15" customHeight="1" x14ac:dyDescent="0.35">
      <c r="A85" s="28" t="s">
        <v>59</v>
      </c>
      <c r="B85" s="29"/>
      <c r="C85" s="29"/>
      <c r="D85" s="29"/>
      <c r="E85" s="36">
        <f>SUM(E72:E83)</f>
        <v>151969</v>
      </c>
      <c r="F85" s="29"/>
      <c r="G85" s="36">
        <f>SUM(G72:G83)</f>
        <v>216187</v>
      </c>
      <c r="I85" s="36">
        <f>SUM(I72:I83)</f>
        <v>146898</v>
      </c>
      <c r="J85" s="36"/>
      <c r="K85" s="36">
        <f>SUM(K72:K83)</f>
        <v>212887</v>
      </c>
    </row>
    <row r="86" spans="1:11" s="53" customFormat="1" ht="23.15" customHeight="1" x14ac:dyDescent="0.35">
      <c r="A86" s="28" t="s">
        <v>60</v>
      </c>
      <c r="B86" s="29"/>
      <c r="C86" s="29"/>
      <c r="D86" s="29"/>
      <c r="E86" s="36"/>
      <c r="F86" s="29"/>
      <c r="G86" s="36"/>
      <c r="I86" s="36"/>
      <c r="J86" s="36"/>
      <c r="K86" s="36"/>
    </row>
    <row r="87" spans="1:11" s="53" customFormat="1" ht="23.15" customHeight="1" x14ac:dyDescent="0.35">
      <c r="A87" s="28" t="s">
        <v>69</v>
      </c>
      <c r="B87" s="29"/>
      <c r="C87" s="29"/>
      <c r="D87" s="29"/>
      <c r="E87" s="36">
        <v>16842</v>
      </c>
      <c r="F87" s="29"/>
      <c r="G87" s="36">
        <v>1357</v>
      </c>
      <c r="I87" s="36">
        <v>13563</v>
      </c>
      <c r="J87" s="36"/>
      <c r="K87" s="36">
        <v>-4597</v>
      </c>
    </row>
    <row r="88" spans="1:11" s="53" customFormat="1" ht="23.15" customHeight="1" x14ac:dyDescent="0.35">
      <c r="A88" s="28" t="s">
        <v>32</v>
      </c>
      <c r="B88" s="29"/>
      <c r="C88" s="29"/>
      <c r="D88" s="29"/>
      <c r="E88" s="36">
        <v>30929</v>
      </c>
      <c r="F88" s="29"/>
      <c r="G88" s="36">
        <v>-114565</v>
      </c>
      <c r="I88" s="36">
        <v>41690</v>
      </c>
      <c r="J88" s="36"/>
      <c r="K88" s="36">
        <v>-112289</v>
      </c>
    </row>
    <row r="89" spans="1:11" s="53" customFormat="1" ht="23.15" customHeight="1" x14ac:dyDescent="0.35">
      <c r="A89" s="28" t="s">
        <v>33</v>
      </c>
      <c r="B89" s="29"/>
      <c r="C89" s="29"/>
      <c r="D89" s="29"/>
      <c r="E89" s="36">
        <v>-3562</v>
      </c>
      <c r="F89" s="29"/>
      <c r="G89" s="36">
        <v>-21699</v>
      </c>
      <c r="I89" s="36">
        <v>-2282</v>
      </c>
      <c r="J89" s="36"/>
      <c r="K89" s="36">
        <v>-22265</v>
      </c>
    </row>
    <row r="90" spans="1:11" s="53" customFormat="1" ht="23.15" customHeight="1" x14ac:dyDescent="0.35">
      <c r="A90" s="28" t="s">
        <v>46</v>
      </c>
      <c r="B90" s="29"/>
      <c r="C90" s="29"/>
      <c r="D90" s="29"/>
      <c r="E90" s="36">
        <v>-86</v>
      </c>
      <c r="F90" s="29"/>
      <c r="G90" s="36">
        <v>-92</v>
      </c>
      <c r="I90" s="36">
        <v>-87</v>
      </c>
      <c r="J90" s="36"/>
      <c r="K90" s="36">
        <v>0</v>
      </c>
    </row>
    <row r="91" spans="1:11" s="53" customFormat="1" ht="23.15" customHeight="1" x14ac:dyDescent="0.35">
      <c r="A91" s="28" t="s">
        <v>121</v>
      </c>
      <c r="B91" s="29"/>
      <c r="C91" s="29"/>
      <c r="D91" s="29"/>
      <c r="E91" s="36"/>
      <c r="F91" s="29"/>
      <c r="G91" s="36"/>
      <c r="I91" s="36"/>
      <c r="J91" s="36"/>
      <c r="K91" s="36"/>
    </row>
    <row r="92" spans="1:11" s="53" customFormat="1" ht="23.15" customHeight="1" x14ac:dyDescent="0.35">
      <c r="A92" s="28" t="s">
        <v>70</v>
      </c>
      <c r="B92" s="29"/>
      <c r="C92" s="29"/>
      <c r="D92" s="29"/>
      <c r="E92" s="36">
        <v>-28157</v>
      </c>
      <c r="F92" s="29"/>
      <c r="G92" s="36">
        <v>92854</v>
      </c>
      <c r="I92" s="36">
        <v>-27342</v>
      </c>
      <c r="J92" s="36"/>
      <c r="K92" s="36">
        <v>94678</v>
      </c>
    </row>
    <row r="93" spans="1:11" s="53" customFormat="1" ht="23.15" customHeight="1" x14ac:dyDescent="0.35">
      <c r="A93" s="28" t="s">
        <v>45</v>
      </c>
      <c r="B93" s="29"/>
      <c r="C93" s="29"/>
      <c r="D93" s="29"/>
      <c r="E93" s="36">
        <v>-1540</v>
      </c>
      <c r="F93" s="29"/>
      <c r="G93" s="36">
        <v>-193</v>
      </c>
      <c r="I93" s="36">
        <v>-1540</v>
      </c>
      <c r="J93" s="36"/>
      <c r="K93" s="36">
        <v>-193</v>
      </c>
    </row>
    <row r="94" spans="1:11" s="53" customFormat="1" ht="23.15" customHeight="1" x14ac:dyDescent="0.35">
      <c r="A94" s="28" t="s">
        <v>34</v>
      </c>
      <c r="B94" s="52"/>
      <c r="C94" s="52"/>
      <c r="D94" s="52"/>
      <c r="E94" s="68">
        <v>3964</v>
      </c>
      <c r="F94" s="52"/>
      <c r="G94" s="68">
        <v>7520</v>
      </c>
      <c r="H94" s="48"/>
      <c r="I94" s="68">
        <v>3958</v>
      </c>
      <c r="J94" s="44"/>
      <c r="K94" s="68">
        <v>7539</v>
      </c>
    </row>
    <row r="95" spans="1:11" s="53" customFormat="1" ht="23.15" customHeight="1" x14ac:dyDescent="0.35">
      <c r="A95" s="28" t="s">
        <v>31</v>
      </c>
      <c r="B95" s="29"/>
      <c r="C95" s="29"/>
      <c r="D95" s="29"/>
      <c r="E95" s="44">
        <f>SUM(E85:E94)</f>
        <v>170359</v>
      </c>
      <c r="F95" s="29"/>
      <c r="G95" s="44">
        <f>SUM(G85:G94)</f>
        <v>181369</v>
      </c>
      <c r="I95" s="44">
        <f>SUM(I85:I94)</f>
        <v>174858</v>
      </c>
      <c r="J95" s="44"/>
      <c r="K95" s="44">
        <f>SUM(K85:K94)</f>
        <v>175760</v>
      </c>
    </row>
    <row r="96" spans="1:11" s="53" customFormat="1" ht="23.15" customHeight="1" x14ac:dyDescent="0.35">
      <c r="A96" s="28" t="s">
        <v>61</v>
      </c>
      <c r="B96" s="29"/>
      <c r="C96" s="29"/>
      <c r="D96" s="29"/>
      <c r="E96" s="44">
        <v>-30276</v>
      </c>
      <c r="F96" s="29"/>
      <c r="G96" s="44">
        <v>-25418</v>
      </c>
      <c r="I96" s="44">
        <v>-28961</v>
      </c>
      <c r="J96" s="44"/>
      <c r="K96" s="44">
        <v>-25446</v>
      </c>
    </row>
    <row r="97" spans="1:13" s="53" customFormat="1" ht="23.15" customHeight="1" x14ac:dyDescent="0.35">
      <c r="A97" s="28" t="s">
        <v>162</v>
      </c>
      <c r="B97" s="52"/>
      <c r="C97" s="52"/>
      <c r="D97" s="52"/>
      <c r="E97" s="44">
        <v>1049</v>
      </c>
      <c r="F97" s="52"/>
      <c r="G97" s="44">
        <v>-1354</v>
      </c>
      <c r="I97" s="44">
        <v>1054</v>
      </c>
      <c r="J97" s="44"/>
      <c r="K97" s="44">
        <v>-1350</v>
      </c>
    </row>
    <row r="98" spans="1:13" s="53" customFormat="1" ht="23.15" customHeight="1" x14ac:dyDescent="0.35">
      <c r="A98" s="60" t="s">
        <v>88</v>
      </c>
      <c r="B98" s="29"/>
      <c r="C98" s="29"/>
      <c r="D98" s="29"/>
      <c r="E98" s="67">
        <f>SUM(E95:E97)</f>
        <v>141132</v>
      </c>
      <c r="F98" s="29"/>
      <c r="G98" s="67">
        <f>SUM(G95:G97)</f>
        <v>154597</v>
      </c>
      <c r="I98" s="67">
        <f>SUM(I95:I97)</f>
        <v>146951</v>
      </c>
      <c r="J98" s="36"/>
      <c r="K98" s="67">
        <f>SUM(K95:K97)</f>
        <v>148964</v>
      </c>
    </row>
    <row r="99" spans="1:13" s="53" customFormat="1" ht="23.15" customHeight="1" x14ac:dyDescent="0.35">
      <c r="A99" s="60"/>
      <c r="B99" s="29"/>
      <c r="C99" s="29"/>
      <c r="D99" s="29"/>
      <c r="E99" s="29"/>
      <c r="F99" s="29"/>
      <c r="I99" s="44"/>
      <c r="J99" s="36"/>
      <c r="K99" s="44"/>
    </row>
    <row r="100" spans="1:13" s="53" customFormat="1" ht="23.15" customHeight="1" x14ac:dyDescent="0.35">
      <c r="A100" s="73" t="s">
        <v>102</v>
      </c>
      <c r="B100" s="61"/>
      <c r="C100" s="61"/>
      <c r="D100" s="61"/>
      <c r="E100" s="61"/>
      <c r="F100" s="61"/>
      <c r="G100" s="64"/>
      <c r="H100" s="64"/>
      <c r="I100" s="64"/>
      <c r="J100" s="64"/>
      <c r="K100" s="64"/>
    </row>
    <row r="101" spans="1:13" s="53" customFormat="1" ht="23.15" customHeight="1" x14ac:dyDescent="0.35">
      <c r="A101" s="76"/>
      <c r="B101" s="61"/>
      <c r="C101" s="61"/>
      <c r="D101" s="61"/>
      <c r="E101" s="61"/>
      <c r="F101" s="61"/>
      <c r="G101" s="64"/>
      <c r="H101" s="64"/>
      <c r="I101" s="64"/>
      <c r="J101" s="64"/>
      <c r="K101" s="75"/>
    </row>
    <row r="102" spans="1:13" s="53" customFormat="1" ht="23.15" customHeight="1" x14ac:dyDescent="0.35">
      <c r="B102" s="52"/>
      <c r="C102" s="52"/>
      <c r="D102" s="52"/>
      <c r="E102" s="52"/>
      <c r="F102" s="52"/>
      <c r="G102" s="64"/>
      <c r="H102" s="64"/>
      <c r="I102" s="64"/>
      <c r="J102" s="64"/>
      <c r="K102" s="59" t="s">
        <v>67</v>
      </c>
    </row>
    <row r="103" spans="1:13" s="53" customFormat="1" ht="23.15" customHeight="1" x14ac:dyDescent="0.35">
      <c r="A103" s="60" t="s">
        <v>97</v>
      </c>
      <c r="B103" s="52"/>
      <c r="C103" s="52"/>
      <c r="D103" s="52"/>
      <c r="E103" s="52"/>
      <c r="F103" s="52"/>
      <c r="G103" s="64"/>
      <c r="H103" s="64"/>
      <c r="I103" s="64"/>
      <c r="J103" s="64"/>
      <c r="K103" s="64"/>
    </row>
    <row r="104" spans="1:13" s="53" customFormat="1" ht="23.15" customHeight="1" x14ac:dyDescent="0.35">
      <c r="A104" s="60" t="s">
        <v>81</v>
      </c>
      <c r="B104" s="52"/>
      <c r="C104" s="52"/>
      <c r="D104" s="52"/>
      <c r="E104" s="52"/>
      <c r="F104" s="52"/>
      <c r="G104" s="64"/>
      <c r="H104" s="64"/>
      <c r="I104" s="64"/>
      <c r="J104" s="64"/>
      <c r="K104" s="64"/>
    </row>
    <row r="105" spans="1:13" s="53" customFormat="1" ht="23.15" customHeight="1" x14ac:dyDescent="0.35">
      <c r="A105" s="22" t="s">
        <v>144</v>
      </c>
      <c r="B105" s="52"/>
      <c r="C105" s="52"/>
      <c r="D105" s="52"/>
      <c r="E105" s="52"/>
      <c r="F105" s="52"/>
    </row>
    <row r="106" spans="1:13" s="53" customFormat="1" ht="23.15" customHeight="1" x14ac:dyDescent="0.35">
      <c r="A106" s="28"/>
      <c r="B106" s="29"/>
      <c r="C106" s="29"/>
      <c r="D106" s="29"/>
      <c r="E106" s="29"/>
      <c r="F106" s="29"/>
      <c r="K106" s="54" t="s">
        <v>55</v>
      </c>
    </row>
    <row r="107" spans="1:13" s="53" customFormat="1" ht="23.15" customHeight="1" x14ac:dyDescent="0.35">
      <c r="A107" s="60"/>
      <c r="B107" s="52"/>
      <c r="C107" s="52"/>
      <c r="D107" s="52"/>
      <c r="E107" s="110" t="s">
        <v>71</v>
      </c>
      <c r="F107" s="110"/>
      <c r="G107" s="110"/>
      <c r="I107" s="110" t="s">
        <v>42</v>
      </c>
      <c r="J107" s="110"/>
      <c r="K107" s="110"/>
    </row>
    <row r="108" spans="1:13" s="53" customFormat="1" ht="23.15" customHeight="1" x14ac:dyDescent="0.35">
      <c r="A108" s="28"/>
      <c r="B108" s="62"/>
      <c r="C108" s="62"/>
      <c r="D108" s="62"/>
      <c r="E108" s="63">
        <v>2023</v>
      </c>
      <c r="F108" s="62"/>
      <c r="G108" s="63">
        <v>2022</v>
      </c>
      <c r="H108" s="64"/>
      <c r="I108" s="63">
        <v>2023</v>
      </c>
      <c r="J108" s="62"/>
      <c r="K108" s="63">
        <v>2022</v>
      </c>
    </row>
    <row r="109" spans="1:13" s="53" customFormat="1" ht="23.15" customHeight="1" x14ac:dyDescent="0.35">
      <c r="A109" s="60" t="s">
        <v>62</v>
      </c>
      <c r="B109" s="52"/>
      <c r="C109" s="52"/>
      <c r="D109" s="52"/>
      <c r="F109" s="52"/>
      <c r="I109" s="36"/>
      <c r="J109" s="36"/>
      <c r="K109" s="36"/>
    </row>
    <row r="110" spans="1:13" s="103" customFormat="1" ht="23.15" customHeight="1" x14ac:dyDescent="0.35">
      <c r="A110" s="28" t="s">
        <v>140</v>
      </c>
      <c r="B110" s="52"/>
      <c r="C110" s="52"/>
      <c r="D110" s="52"/>
      <c r="E110" s="36">
        <v>0</v>
      </c>
      <c r="F110" s="36"/>
      <c r="G110" s="36">
        <v>0</v>
      </c>
      <c r="H110" s="84"/>
      <c r="I110" s="79">
        <v>0</v>
      </c>
      <c r="J110" s="79"/>
      <c r="K110" s="79">
        <v>-1700</v>
      </c>
      <c r="L110" s="36"/>
      <c r="M110" s="36"/>
    </row>
    <row r="111" spans="1:13" s="103" customFormat="1" ht="23.15" customHeight="1" x14ac:dyDescent="0.35">
      <c r="A111" s="28" t="s">
        <v>141</v>
      </c>
      <c r="B111" s="52"/>
      <c r="C111" s="52"/>
      <c r="D111" s="52"/>
      <c r="E111" s="36">
        <v>0</v>
      </c>
      <c r="F111" s="36"/>
      <c r="G111" s="36">
        <v>0</v>
      </c>
      <c r="H111" s="84"/>
      <c r="I111" s="79">
        <v>0</v>
      </c>
      <c r="J111" s="79"/>
      <c r="K111" s="79">
        <v>1700</v>
      </c>
      <c r="L111" s="36"/>
      <c r="M111" s="36"/>
    </row>
    <row r="112" spans="1:13" s="53" customFormat="1" ht="23.15" customHeight="1" x14ac:dyDescent="0.35">
      <c r="A112" s="28" t="s">
        <v>63</v>
      </c>
      <c r="B112" s="29"/>
      <c r="C112" s="29"/>
      <c r="D112" s="29"/>
      <c r="E112" s="36">
        <v>-56379</v>
      </c>
      <c r="F112" s="55"/>
      <c r="G112" s="36">
        <v>-66677</v>
      </c>
      <c r="H112" s="48"/>
      <c r="I112" s="36">
        <v>-40770</v>
      </c>
      <c r="J112" s="36"/>
      <c r="K112" s="36">
        <v>-43984</v>
      </c>
    </row>
    <row r="113" spans="1:15" s="53" customFormat="1" ht="23.15" customHeight="1" x14ac:dyDescent="0.35">
      <c r="A113" s="28" t="s">
        <v>122</v>
      </c>
      <c r="B113" s="29"/>
      <c r="C113" s="29"/>
      <c r="D113" s="29"/>
      <c r="E113" s="36">
        <v>-991</v>
      </c>
      <c r="F113" s="55"/>
      <c r="G113" s="36">
        <v>-865</v>
      </c>
      <c r="H113" s="48"/>
      <c r="I113" s="36">
        <v>-991</v>
      </c>
      <c r="J113" s="36"/>
      <c r="K113" s="36">
        <v>-865</v>
      </c>
    </row>
    <row r="114" spans="1:15" s="53" customFormat="1" ht="23.15" customHeight="1" x14ac:dyDescent="0.35">
      <c r="A114" s="26" t="s">
        <v>152</v>
      </c>
      <c r="B114" s="29"/>
      <c r="C114" s="29"/>
      <c r="D114" s="29"/>
      <c r="E114" s="36">
        <v>-212</v>
      </c>
      <c r="F114" s="55"/>
      <c r="G114" s="36">
        <v>0</v>
      </c>
      <c r="H114" s="48"/>
      <c r="I114" s="36">
        <v>-212</v>
      </c>
      <c r="J114" s="36"/>
      <c r="K114" s="36">
        <v>0</v>
      </c>
    </row>
    <row r="115" spans="1:15" s="53" customFormat="1" ht="23.15" customHeight="1" x14ac:dyDescent="0.35">
      <c r="A115" s="26" t="s">
        <v>106</v>
      </c>
      <c r="B115" s="29"/>
      <c r="C115" s="29"/>
      <c r="D115" s="29"/>
      <c r="E115" s="36">
        <v>175</v>
      </c>
      <c r="F115" s="55"/>
      <c r="G115" s="36">
        <v>1109</v>
      </c>
      <c r="H115" s="48"/>
      <c r="I115" s="36">
        <v>175</v>
      </c>
      <c r="J115" s="36"/>
      <c r="K115" s="36">
        <v>1085</v>
      </c>
    </row>
    <row r="116" spans="1:15" s="53" customFormat="1" ht="23.15" customHeight="1" x14ac:dyDescent="0.35">
      <c r="A116" s="60" t="s">
        <v>89</v>
      </c>
      <c r="B116" s="29"/>
      <c r="C116" s="29"/>
      <c r="D116" s="29"/>
      <c r="E116" s="67">
        <f>SUM(E110:E115)</f>
        <v>-57407</v>
      </c>
      <c r="F116" s="55"/>
      <c r="G116" s="67">
        <f>SUM(G110:G115)</f>
        <v>-66433</v>
      </c>
      <c r="H116" s="48"/>
      <c r="I116" s="67">
        <f>SUM(I110:I115)</f>
        <v>-41798</v>
      </c>
      <c r="J116" s="36"/>
      <c r="K116" s="67">
        <f>SUM(K110:K115)</f>
        <v>-43764</v>
      </c>
    </row>
    <row r="117" spans="1:15" s="53" customFormat="1" ht="23.15" customHeight="1" x14ac:dyDescent="0.35">
      <c r="A117" s="60" t="s">
        <v>64</v>
      </c>
      <c r="B117" s="29"/>
      <c r="C117" s="29"/>
      <c r="D117" s="29"/>
      <c r="E117" s="48"/>
      <c r="F117" s="55"/>
      <c r="G117" s="48"/>
      <c r="H117" s="48"/>
      <c r="I117" s="48"/>
      <c r="J117" s="36"/>
      <c r="K117" s="48"/>
    </row>
    <row r="118" spans="1:15" s="53" customFormat="1" ht="23.15" customHeight="1" x14ac:dyDescent="0.35">
      <c r="A118" s="28" t="s">
        <v>112</v>
      </c>
      <c r="B118" s="52"/>
      <c r="C118" s="52"/>
      <c r="D118" s="52"/>
      <c r="E118" s="44">
        <v>1069000</v>
      </c>
      <c r="F118" s="85"/>
      <c r="G118" s="44">
        <v>597797</v>
      </c>
      <c r="H118" s="47"/>
      <c r="I118" s="44">
        <v>1054000</v>
      </c>
      <c r="J118" s="36"/>
      <c r="K118" s="44">
        <v>597797</v>
      </c>
    </row>
    <row r="119" spans="1:15" s="53" customFormat="1" ht="23.15" customHeight="1" x14ac:dyDescent="0.35">
      <c r="A119" s="28" t="s">
        <v>113</v>
      </c>
      <c r="B119" s="52"/>
      <c r="C119" s="52"/>
      <c r="D119" s="52"/>
      <c r="E119" s="44">
        <v>-860001</v>
      </c>
      <c r="F119" s="85"/>
      <c r="G119" s="44">
        <v>-525000</v>
      </c>
      <c r="H119" s="47"/>
      <c r="I119" s="44">
        <v>-839000</v>
      </c>
      <c r="J119" s="36"/>
      <c r="K119" s="44">
        <v>-525000</v>
      </c>
    </row>
    <row r="120" spans="1:15" s="53" customFormat="1" ht="23.15" customHeight="1" x14ac:dyDescent="0.35">
      <c r="A120" s="28" t="s">
        <v>142</v>
      </c>
      <c r="B120" s="52"/>
      <c r="C120" s="52"/>
      <c r="D120" s="52"/>
      <c r="E120" s="44">
        <v>45000</v>
      </c>
      <c r="F120" s="85"/>
      <c r="G120" s="44">
        <v>4200</v>
      </c>
      <c r="H120" s="47"/>
      <c r="I120" s="44">
        <v>0</v>
      </c>
      <c r="J120" s="36"/>
      <c r="K120" s="44">
        <v>0</v>
      </c>
    </row>
    <row r="121" spans="1:15" s="102" customFormat="1" ht="23.15" customHeight="1" x14ac:dyDescent="0.35">
      <c r="A121" s="28" t="s">
        <v>131</v>
      </c>
      <c r="B121" s="97"/>
      <c r="C121" s="98"/>
      <c r="D121" s="98"/>
      <c r="E121" s="44">
        <v>-12500</v>
      </c>
      <c r="F121" s="44"/>
      <c r="G121" s="44">
        <v>-6000</v>
      </c>
      <c r="H121" s="44"/>
      <c r="I121" s="44">
        <v>0</v>
      </c>
      <c r="J121" s="44"/>
      <c r="K121" s="44">
        <v>0</v>
      </c>
      <c r="L121" s="99"/>
      <c r="M121" s="100"/>
      <c r="N121" s="101"/>
      <c r="O121" s="100"/>
    </row>
    <row r="122" spans="1:15" s="53" customFormat="1" ht="23.15" customHeight="1" x14ac:dyDescent="0.35">
      <c r="A122" s="28" t="s">
        <v>139</v>
      </c>
      <c r="B122" s="52"/>
      <c r="C122" s="52"/>
      <c r="D122" s="52"/>
      <c r="E122" s="44">
        <v>0</v>
      </c>
      <c r="F122" s="85"/>
      <c r="G122" s="44">
        <v>0</v>
      </c>
      <c r="H122" s="47"/>
      <c r="I122" s="44">
        <v>0</v>
      </c>
      <c r="J122" s="36"/>
      <c r="K122" s="44">
        <v>5000</v>
      </c>
    </row>
    <row r="123" spans="1:15" s="53" customFormat="1" ht="23.15" customHeight="1" x14ac:dyDescent="0.35">
      <c r="A123" s="28" t="s">
        <v>108</v>
      </c>
      <c r="B123" s="52"/>
      <c r="C123" s="52"/>
      <c r="D123" s="52"/>
      <c r="E123" s="44">
        <v>467991</v>
      </c>
      <c r="F123" s="85"/>
      <c r="G123" s="44">
        <v>348592</v>
      </c>
      <c r="H123" s="47"/>
      <c r="I123" s="44">
        <v>467991</v>
      </c>
      <c r="J123" s="36"/>
      <c r="K123" s="44">
        <v>348592</v>
      </c>
    </row>
    <row r="124" spans="1:15" s="53" customFormat="1" ht="23.15" customHeight="1" x14ac:dyDescent="0.35">
      <c r="A124" s="28" t="s">
        <v>159</v>
      </c>
      <c r="B124" s="52"/>
      <c r="C124" s="52"/>
      <c r="D124" s="52"/>
      <c r="E124" s="44">
        <v>-547109</v>
      </c>
      <c r="F124" s="85"/>
      <c r="G124" s="44">
        <v>-306389</v>
      </c>
      <c r="H124" s="47"/>
      <c r="I124" s="44">
        <v>-547109</v>
      </c>
      <c r="J124" s="36"/>
      <c r="K124" s="44">
        <v>-306389</v>
      </c>
    </row>
    <row r="125" spans="1:15" s="53" customFormat="1" ht="23.15" customHeight="1" x14ac:dyDescent="0.35">
      <c r="A125" s="28" t="s">
        <v>116</v>
      </c>
      <c r="B125" s="52"/>
      <c r="C125" s="52"/>
      <c r="D125" s="52"/>
      <c r="E125" s="36">
        <v>-6891</v>
      </c>
      <c r="F125" s="85"/>
      <c r="G125" s="36">
        <v>-12632</v>
      </c>
      <c r="H125" s="48"/>
      <c r="I125" s="36">
        <v>-6891</v>
      </c>
      <c r="J125" s="36"/>
      <c r="K125" s="36">
        <v>-12632</v>
      </c>
    </row>
    <row r="126" spans="1:15" s="53" customFormat="1" ht="23.15" customHeight="1" x14ac:dyDescent="0.35">
      <c r="A126" s="28" t="s">
        <v>153</v>
      </c>
      <c r="B126" s="29"/>
      <c r="C126" s="29"/>
      <c r="D126" s="29"/>
      <c r="E126" s="36">
        <v>-174147</v>
      </c>
      <c r="F126" s="55"/>
      <c r="G126" s="36">
        <v>-154044</v>
      </c>
      <c r="H126" s="48"/>
      <c r="I126" s="36">
        <v>-169227</v>
      </c>
      <c r="J126" s="36"/>
      <c r="K126" s="36">
        <v>-154044</v>
      </c>
    </row>
    <row r="127" spans="1:15" s="53" customFormat="1" ht="23.15" customHeight="1" x14ac:dyDescent="0.35">
      <c r="A127" s="26" t="s">
        <v>104</v>
      </c>
      <c r="B127" s="29"/>
      <c r="C127" s="29"/>
      <c r="D127" s="29"/>
      <c r="E127" s="36">
        <v>-59264</v>
      </c>
      <c r="F127" s="55"/>
      <c r="G127" s="36">
        <v>-59265</v>
      </c>
      <c r="H127" s="48"/>
      <c r="I127" s="36">
        <v>-59264</v>
      </c>
      <c r="J127" s="36"/>
      <c r="K127" s="36">
        <v>-59265</v>
      </c>
    </row>
    <row r="128" spans="1:15" s="53" customFormat="1" ht="23.15" customHeight="1" x14ac:dyDescent="0.35">
      <c r="A128" s="60" t="s">
        <v>163</v>
      </c>
      <c r="B128" s="29"/>
      <c r="C128" s="29"/>
      <c r="D128" s="29"/>
      <c r="E128" s="67">
        <f>SUM(E118:E127)</f>
        <v>-77921</v>
      </c>
      <c r="F128" s="55"/>
      <c r="G128" s="67">
        <f>SUM(G118:G127)</f>
        <v>-112741</v>
      </c>
      <c r="H128" s="48"/>
      <c r="I128" s="67">
        <f>SUM(I118:I127)</f>
        <v>-99500</v>
      </c>
      <c r="J128" s="36"/>
      <c r="K128" s="67">
        <f>SUM(K118:K127)</f>
        <v>-105941</v>
      </c>
    </row>
    <row r="129" spans="1:11" s="53" customFormat="1" ht="23.15" customHeight="1" x14ac:dyDescent="0.35">
      <c r="A129" s="60" t="s">
        <v>107</v>
      </c>
      <c r="B129" s="29"/>
      <c r="C129" s="29"/>
      <c r="D129" s="29"/>
      <c r="E129" s="36">
        <f>SUM(E128,E116,E98)</f>
        <v>5804</v>
      </c>
      <c r="F129" s="55"/>
      <c r="G129" s="36">
        <f>SUM(G128,G116,G98)</f>
        <v>-24577</v>
      </c>
      <c r="H129" s="48"/>
      <c r="I129" s="36">
        <f>SUM(I128,I116,I98)</f>
        <v>5653</v>
      </c>
      <c r="J129" s="44"/>
      <c r="K129" s="36">
        <f>SUM(K128,K116,K98)</f>
        <v>-741</v>
      </c>
    </row>
    <row r="130" spans="1:11" s="53" customFormat="1" ht="23.15" customHeight="1" x14ac:dyDescent="0.35">
      <c r="A130" s="28" t="s">
        <v>65</v>
      </c>
      <c r="B130" s="29"/>
      <c r="C130" s="29"/>
      <c r="D130" s="29"/>
      <c r="E130" s="36">
        <f>BS!F11</f>
        <v>4842</v>
      </c>
      <c r="F130" s="55"/>
      <c r="G130" s="36">
        <v>33122</v>
      </c>
      <c r="H130" s="48"/>
      <c r="I130" s="36">
        <f>BS!J11</f>
        <v>3776</v>
      </c>
      <c r="J130" s="44"/>
      <c r="K130" s="36">
        <v>8570</v>
      </c>
    </row>
    <row r="131" spans="1:11" s="53" customFormat="1" ht="23.15" customHeight="1" thickBot="1" x14ac:dyDescent="0.4">
      <c r="A131" s="60" t="s">
        <v>66</v>
      </c>
      <c r="B131" s="29"/>
      <c r="C131" s="29"/>
      <c r="D131" s="29"/>
      <c r="E131" s="77">
        <f>SUM(E129:E130)</f>
        <v>10646</v>
      </c>
      <c r="F131" s="55"/>
      <c r="G131" s="77">
        <f>SUM(G129:G130)</f>
        <v>8545</v>
      </c>
      <c r="H131" s="48"/>
      <c r="I131" s="77">
        <f>SUM(I129:I130)</f>
        <v>9429</v>
      </c>
      <c r="J131" s="36"/>
      <c r="K131" s="77">
        <f>SUM(K129:K130)</f>
        <v>7829</v>
      </c>
    </row>
    <row r="132" spans="1:11" s="53" customFormat="1" ht="23.15" customHeight="1" thickTop="1" x14ac:dyDescent="0.35">
      <c r="A132" s="28"/>
      <c r="B132" s="29"/>
      <c r="C132" s="29"/>
      <c r="D132" s="29"/>
      <c r="E132" s="36">
        <f>SUM(E131-BS!D11)</f>
        <v>0</v>
      </c>
      <c r="F132" s="55"/>
      <c r="G132" s="36"/>
      <c r="H132" s="48"/>
      <c r="I132" s="36">
        <f>SUM(I131-BS!H11)</f>
        <v>0</v>
      </c>
      <c r="J132" s="36"/>
      <c r="K132" s="36"/>
    </row>
    <row r="133" spans="1:11" s="53" customFormat="1" ht="23.15" customHeight="1" x14ac:dyDescent="0.35">
      <c r="A133" s="60" t="s">
        <v>47</v>
      </c>
      <c r="B133" s="52"/>
      <c r="C133" s="52"/>
      <c r="D133" s="52"/>
      <c r="E133" s="36"/>
      <c r="F133" s="85"/>
      <c r="G133" s="36"/>
      <c r="H133" s="48"/>
      <c r="I133" s="36"/>
      <c r="J133" s="36"/>
      <c r="K133" s="36"/>
    </row>
    <row r="134" spans="1:11" s="53" customFormat="1" ht="23.15" customHeight="1" x14ac:dyDescent="0.35">
      <c r="A134" s="96" t="s">
        <v>156</v>
      </c>
      <c r="B134" s="52"/>
      <c r="C134" s="52"/>
      <c r="D134" s="52"/>
      <c r="E134" s="93">
        <v>31</v>
      </c>
      <c r="F134" s="85"/>
      <c r="G134" s="93">
        <v>31</v>
      </c>
      <c r="H134" s="48"/>
      <c r="I134" s="93">
        <v>31</v>
      </c>
      <c r="J134" s="36"/>
      <c r="K134" s="93">
        <v>31</v>
      </c>
    </row>
    <row r="135" spans="1:11" s="53" customFormat="1" ht="23.15" customHeight="1" x14ac:dyDescent="0.35">
      <c r="A135" s="96" t="s">
        <v>157</v>
      </c>
      <c r="B135" s="52"/>
      <c r="C135" s="52"/>
      <c r="D135" s="52"/>
      <c r="E135" s="93">
        <v>1718</v>
      </c>
      <c r="F135" s="85"/>
      <c r="G135" s="86">
        <v>15531</v>
      </c>
      <c r="H135" s="86"/>
      <c r="I135" s="86">
        <v>1576</v>
      </c>
      <c r="J135" s="86"/>
      <c r="K135" s="86">
        <v>3129</v>
      </c>
    </row>
    <row r="136" spans="1:11" s="53" customFormat="1" ht="23.15" customHeight="1" x14ac:dyDescent="0.35">
      <c r="A136" s="28" t="s">
        <v>158</v>
      </c>
      <c r="B136" s="37"/>
      <c r="C136" s="37"/>
      <c r="D136" s="37"/>
      <c r="E136" s="86"/>
      <c r="F136" s="86"/>
    </row>
    <row r="137" spans="1:11" s="53" customFormat="1" ht="23.15" customHeight="1" x14ac:dyDescent="0.35">
      <c r="A137" s="107" t="s">
        <v>155</v>
      </c>
      <c r="B137" s="37"/>
      <c r="C137" s="37"/>
      <c r="D137" s="37"/>
      <c r="E137" s="86">
        <v>-8878</v>
      </c>
      <c r="F137" s="86"/>
      <c r="G137" s="86">
        <v>1667.7070000000001</v>
      </c>
      <c r="H137" s="86"/>
      <c r="I137" s="86">
        <v>-11349</v>
      </c>
      <c r="J137" s="86"/>
      <c r="K137" s="86">
        <v>1520</v>
      </c>
    </row>
    <row r="138" spans="1:11" s="53" customFormat="1" ht="23.15" customHeight="1" x14ac:dyDescent="0.35">
      <c r="A138" s="28" t="s">
        <v>154</v>
      </c>
      <c r="B138" s="37"/>
      <c r="C138" s="37"/>
      <c r="D138" s="37"/>
      <c r="E138" s="84">
        <v>4481</v>
      </c>
      <c r="F138" s="84"/>
      <c r="G138" s="84">
        <v>700.5</v>
      </c>
      <c r="H138" s="84"/>
      <c r="I138" s="84">
        <v>4481</v>
      </c>
      <c r="J138" s="84"/>
      <c r="K138" s="84">
        <v>701</v>
      </c>
    </row>
    <row r="139" spans="1:11" ht="23.15" customHeight="1" x14ac:dyDescent="0.35">
      <c r="F139" s="93"/>
      <c r="H139" s="93"/>
      <c r="I139" s="93"/>
      <c r="J139" s="93"/>
      <c r="K139" s="93"/>
    </row>
    <row r="140" spans="1:11" ht="23.15" customHeight="1" x14ac:dyDescent="0.35">
      <c r="A140" s="73" t="s">
        <v>102</v>
      </c>
    </row>
  </sheetData>
  <mergeCells count="8">
    <mergeCell ref="I69:K69"/>
    <mergeCell ref="I107:K107"/>
    <mergeCell ref="I6:K6"/>
    <mergeCell ref="E6:G6"/>
    <mergeCell ref="E69:G69"/>
    <mergeCell ref="E107:G107"/>
    <mergeCell ref="E37:G37"/>
    <mergeCell ref="I37:K37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4" orientation="portrait" r:id="rId1"/>
  <rowBreaks count="3" manualBreakCount="3">
    <brk id="31" max="10" man="1"/>
    <brk id="63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view="pageBreakPreview" zoomScale="70" zoomScaleNormal="100" zoomScaleSheetLayoutView="70" workbookViewId="0">
      <selection activeCell="K17" sqref="K17"/>
    </sheetView>
  </sheetViews>
  <sheetFormatPr defaultColWidth="9.07421875" defaultRowHeight="24" customHeight="1" x14ac:dyDescent="0.35"/>
  <cols>
    <col min="1" max="1" width="44.4609375" style="6" customWidth="1"/>
    <col min="2" max="2" width="1.53515625" style="6" customWidth="1"/>
    <col min="3" max="3" width="17.53515625" style="6" customWidth="1"/>
    <col min="4" max="4" width="1.53515625" style="6" customWidth="1"/>
    <col min="5" max="5" width="17.53515625" style="6" customWidth="1"/>
    <col min="6" max="6" width="1.53515625" style="6" customWidth="1"/>
    <col min="7" max="7" width="17.53515625" style="6" customWidth="1"/>
    <col min="8" max="8" width="1.53515625" style="6" customWidth="1"/>
    <col min="9" max="9" width="17.53515625" style="6" customWidth="1"/>
    <col min="10" max="10" width="1.53515625" style="9" customWidth="1"/>
    <col min="11" max="11" width="17.53515625" style="6" customWidth="1"/>
    <col min="12" max="12" width="1.53515625" style="6" customWidth="1"/>
    <col min="13" max="13" width="17.53515625" style="6" customWidth="1"/>
    <col min="14" max="14" width="0.84375" style="6" customWidth="1"/>
    <col min="15" max="15" width="11.4609375" style="6" customWidth="1"/>
    <col min="16" max="16384" width="9.07421875" style="6"/>
  </cols>
  <sheetData>
    <row r="1" spans="1:14" ht="24" customHeight="1" x14ac:dyDescent="0.35">
      <c r="M1" s="46" t="s">
        <v>67</v>
      </c>
    </row>
    <row r="2" spans="1:14" ht="24" customHeight="1" x14ac:dyDescent="0.35">
      <c r="A2" s="1" t="s">
        <v>97</v>
      </c>
      <c r="J2" s="6"/>
    </row>
    <row r="3" spans="1:14" ht="24" customHeight="1" x14ac:dyDescent="0.35">
      <c r="A3" s="1" t="s">
        <v>75</v>
      </c>
      <c r="J3" s="6"/>
    </row>
    <row r="4" spans="1:14" ht="24" customHeight="1" x14ac:dyDescent="0.35">
      <c r="A4" s="1" t="s">
        <v>144</v>
      </c>
      <c r="J4" s="6"/>
    </row>
    <row r="5" spans="1:14" ht="24" customHeight="1" x14ac:dyDescent="0.35">
      <c r="J5" s="6"/>
      <c r="M5" s="20" t="s">
        <v>55</v>
      </c>
    </row>
    <row r="6" spans="1:14" ht="24" customHeight="1" x14ac:dyDescent="0.35">
      <c r="C6" s="111" t="s">
        <v>71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</row>
    <row r="7" spans="1:14" ht="24" customHeight="1" x14ac:dyDescent="0.35">
      <c r="C7" s="7"/>
      <c r="D7" s="7"/>
      <c r="E7" s="7"/>
      <c r="F7" s="7"/>
      <c r="G7" s="112" t="s">
        <v>21</v>
      </c>
      <c r="H7" s="112"/>
      <c r="I7" s="112"/>
      <c r="J7" s="112"/>
      <c r="K7" s="112"/>
      <c r="L7" s="7"/>
      <c r="M7" s="7"/>
    </row>
    <row r="8" spans="1:14" ht="24" customHeight="1" x14ac:dyDescent="0.35">
      <c r="C8" s="7" t="s">
        <v>48</v>
      </c>
      <c r="D8" s="7"/>
      <c r="E8" s="7"/>
      <c r="F8" s="7"/>
      <c r="G8" s="113" t="s">
        <v>84</v>
      </c>
      <c r="H8" s="113"/>
      <c r="I8" s="113"/>
      <c r="J8" s="7"/>
      <c r="K8" s="7"/>
      <c r="L8" s="7"/>
      <c r="M8" s="7"/>
    </row>
    <row r="9" spans="1:14" s="8" customFormat="1" ht="24" customHeight="1" x14ac:dyDescent="0.35">
      <c r="C9" s="8" t="s">
        <v>35</v>
      </c>
      <c r="E9" s="8" t="s">
        <v>49</v>
      </c>
      <c r="G9" s="7" t="s">
        <v>85</v>
      </c>
      <c r="H9" s="9"/>
      <c r="I9" s="8" t="s">
        <v>85</v>
      </c>
      <c r="J9" s="9"/>
      <c r="L9" s="7"/>
      <c r="M9" s="7"/>
      <c r="N9" s="7"/>
    </row>
    <row r="10" spans="1:14" ht="24" customHeight="1" x14ac:dyDescent="0.35">
      <c r="A10" s="8"/>
      <c r="B10" s="10"/>
      <c r="C10" s="21" t="s">
        <v>37</v>
      </c>
      <c r="D10" s="7"/>
      <c r="E10" s="21" t="s">
        <v>50</v>
      </c>
      <c r="F10" s="7"/>
      <c r="G10" s="21" t="s">
        <v>86</v>
      </c>
      <c r="H10" s="11"/>
      <c r="I10" s="21" t="s">
        <v>87</v>
      </c>
      <c r="J10" s="11"/>
      <c r="K10" s="21" t="s">
        <v>36</v>
      </c>
      <c r="L10" s="7"/>
      <c r="M10" s="21" t="s">
        <v>39</v>
      </c>
      <c r="N10" s="7"/>
    </row>
    <row r="11" spans="1:14" ht="24" customHeight="1" x14ac:dyDescent="0.35">
      <c r="A11" s="22" t="s">
        <v>127</v>
      </c>
      <c r="B11" s="13"/>
      <c r="C11" s="38">
        <v>592806</v>
      </c>
      <c r="D11" s="38"/>
      <c r="E11" s="38">
        <v>468104</v>
      </c>
      <c r="F11" s="38"/>
      <c r="G11" s="38">
        <v>69000</v>
      </c>
      <c r="H11" s="38"/>
      <c r="I11" s="38">
        <v>2000</v>
      </c>
      <c r="J11" s="38"/>
      <c r="K11" s="38">
        <v>486405</v>
      </c>
      <c r="L11" s="38"/>
      <c r="M11" s="38">
        <f>SUM(C11:K11)</f>
        <v>1618315</v>
      </c>
    </row>
    <row r="12" spans="1:14" ht="24" customHeight="1" x14ac:dyDescent="0.35">
      <c r="A12" s="26" t="s">
        <v>160</v>
      </c>
      <c r="B12" s="13"/>
      <c r="C12" s="38">
        <v>0</v>
      </c>
      <c r="D12" s="38"/>
      <c r="E12" s="38">
        <v>0</v>
      </c>
      <c r="F12" s="38"/>
      <c r="G12" s="38">
        <v>0</v>
      </c>
      <c r="H12" s="38"/>
      <c r="I12" s="38">
        <v>0</v>
      </c>
      <c r="J12" s="38"/>
      <c r="K12" s="38">
        <v>-59280</v>
      </c>
      <c r="L12" s="38"/>
      <c r="M12" s="38">
        <f>SUM(C12:K12)</f>
        <v>-59280</v>
      </c>
    </row>
    <row r="13" spans="1:14" ht="24" customHeight="1" x14ac:dyDescent="0.35">
      <c r="A13" s="15" t="s">
        <v>54</v>
      </c>
      <c r="B13" s="13"/>
      <c r="C13" s="38">
        <v>0</v>
      </c>
      <c r="D13" s="38"/>
      <c r="E13" s="38">
        <v>0</v>
      </c>
      <c r="F13" s="38"/>
      <c r="G13" s="38">
        <v>0</v>
      </c>
      <c r="H13" s="38"/>
      <c r="I13" s="38">
        <v>0</v>
      </c>
      <c r="J13" s="38"/>
      <c r="K13" s="38">
        <v>71570</v>
      </c>
      <c r="L13" s="38"/>
      <c r="M13" s="38">
        <f>SUM(C13:K13)</f>
        <v>71570</v>
      </c>
    </row>
    <row r="14" spans="1:14" ht="24" customHeight="1" thickBot="1" x14ac:dyDescent="0.4">
      <c r="A14" s="12" t="s">
        <v>128</v>
      </c>
      <c r="B14" s="13"/>
      <c r="C14" s="39">
        <f>SUM(C11:C11,C13)</f>
        <v>592806</v>
      </c>
      <c r="D14" s="40"/>
      <c r="E14" s="39">
        <f>SUM(E11:E11,E13)</f>
        <v>468104</v>
      </c>
      <c r="F14" s="40"/>
      <c r="G14" s="39">
        <f>SUM(G11:G11,G13)</f>
        <v>69000</v>
      </c>
      <c r="H14" s="40"/>
      <c r="I14" s="39">
        <f>SUM(I11:I11,I13)</f>
        <v>2000</v>
      </c>
      <c r="J14" s="38"/>
      <c r="K14" s="39">
        <f>SUM(K11:K11,K13,K12)</f>
        <v>498695</v>
      </c>
      <c r="L14" s="38"/>
      <c r="M14" s="39">
        <f>SUM(M11:M11,M13,M12)</f>
        <v>1630605</v>
      </c>
    </row>
    <row r="15" spans="1:14" ht="24" customHeight="1" thickTop="1" x14ac:dyDescent="0.35">
      <c r="A15" s="12"/>
      <c r="B15" s="13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 ht="24" customHeight="1" x14ac:dyDescent="0.35">
      <c r="A16" s="22" t="s">
        <v>145</v>
      </c>
      <c r="B16" s="13"/>
      <c r="C16" s="38">
        <v>592806</v>
      </c>
      <c r="D16" s="38"/>
      <c r="E16" s="38">
        <v>468104</v>
      </c>
      <c r="F16" s="38"/>
      <c r="G16" s="38">
        <v>69000</v>
      </c>
      <c r="H16" s="38"/>
      <c r="I16" s="38">
        <v>2000</v>
      </c>
      <c r="J16" s="38"/>
      <c r="K16" s="38">
        <v>527053</v>
      </c>
      <c r="L16" s="38"/>
      <c r="M16" s="38">
        <f>SUM(C16:K16)</f>
        <v>1658963</v>
      </c>
    </row>
    <row r="17" spans="1:13" ht="24" customHeight="1" x14ac:dyDescent="0.35">
      <c r="A17" s="26" t="s">
        <v>160</v>
      </c>
      <c r="B17" s="13"/>
      <c r="C17" s="38">
        <v>0</v>
      </c>
      <c r="D17" s="38"/>
      <c r="E17" s="38">
        <v>0</v>
      </c>
      <c r="F17" s="38"/>
      <c r="G17" s="38">
        <v>0</v>
      </c>
      <c r="H17" s="38"/>
      <c r="I17" s="38">
        <v>0</v>
      </c>
      <c r="J17" s="38"/>
      <c r="K17" s="38">
        <v>-59276</v>
      </c>
      <c r="L17" s="38"/>
      <c r="M17" s="38">
        <f>SUM(C17:K17)</f>
        <v>-59276</v>
      </c>
    </row>
    <row r="18" spans="1:13" ht="24" customHeight="1" x14ac:dyDescent="0.35">
      <c r="A18" s="15" t="s">
        <v>54</v>
      </c>
      <c r="B18" s="13"/>
      <c r="C18" s="38">
        <v>0</v>
      </c>
      <c r="D18" s="38"/>
      <c r="E18" s="38">
        <v>0</v>
      </c>
      <c r="F18" s="38"/>
      <c r="G18" s="38">
        <v>0</v>
      </c>
      <c r="H18" s="38"/>
      <c r="I18" s="38">
        <v>0</v>
      </c>
      <c r="J18" s="38"/>
      <c r="K18" s="38">
        <f>'PL&amp;CF'!E53</f>
        <v>17834</v>
      </c>
      <c r="L18" s="38"/>
      <c r="M18" s="38">
        <f>SUM(C18:K18)</f>
        <v>17834</v>
      </c>
    </row>
    <row r="19" spans="1:13" ht="24" customHeight="1" thickBot="1" x14ac:dyDescent="0.4">
      <c r="A19" s="12" t="s">
        <v>146</v>
      </c>
      <c r="B19" s="13"/>
      <c r="C19" s="39">
        <f>SUM(C16:C16,C18)</f>
        <v>592806</v>
      </c>
      <c r="D19" s="40"/>
      <c r="E19" s="39">
        <f>SUM(E16:E16,E18)</f>
        <v>468104</v>
      </c>
      <c r="F19" s="40"/>
      <c r="G19" s="39">
        <f>SUM(G16:G16,G18)</f>
        <v>69000</v>
      </c>
      <c r="H19" s="40"/>
      <c r="I19" s="39">
        <f>SUM(I16:I16,I18)</f>
        <v>2000</v>
      </c>
      <c r="J19" s="38"/>
      <c r="K19" s="39">
        <f>SUM(K16:K16,K18,K17)</f>
        <v>485611</v>
      </c>
      <c r="L19" s="38"/>
      <c r="M19" s="39">
        <f>SUM(M16:M16,M18,M17)</f>
        <v>1617521</v>
      </c>
    </row>
    <row r="20" spans="1:13" ht="24" customHeight="1" thickTop="1" x14ac:dyDescent="0.35">
      <c r="A20" s="12"/>
      <c r="B20" s="13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>
        <f>SUM(M19-BS!D74)</f>
        <v>0</v>
      </c>
    </row>
    <row r="21" spans="1:13" ht="24" customHeight="1" x14ac:dyDescent="0.35">
      <c r="A21" s="73" t="s">
        <v>102</v>
      </c>
      <c r="B21" s="17"/>
    </row>
  </sheetData>
  <mergeCells count="3">
    <mergeCell ref="C6:M6"/>
    <mergeCell ref="G7:K7"/>
    <mergeCell ref="G8:I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view="pageBreakPreview" zoomScale="70" zoomScaleNormal="100" zoomScaleSheetLayoutView="70" workbookViewId="0">
      <selection activeCell="N22" sqref="N22"/>
    </sheetView>
  </sheetViews>
  <sheetFormatPr defaultColWidth="9.07421875" defaultRowHeight="24" customHeight="1" x14ac:dyDescent="0.35"/>
  <cols>
    <col min="1" max="1" width="50.84375" style="6" customWidth="1"/>
    <col min="2" max="2" width="1.07421875" style="6" customWidth="1"/>
    <col min="3" max="3" width="17.53515625" style="6" customWidth="1"/>
    <col min="4" max="4" width="1.53515625" style="6" customWidth="1"/>
    <col min="5" max="5" width="17.53515625" style="6" customWidth="1"/>
    <col min="6" max="6" width="1.53515625" style="6" customWidth="1"/>
    <col min="7" max="7" width="17.53515625" style="6" customWidth="1"/>
    <col min="8" max="8" width="1.53515625" style="9" customWidth="1"/>
    <col min="9" max="9" width="17.53515625" style="6" customWidth="1"/>
    <col min="10" max="10" width="1.53515625" style="6" customWidth="1"/>
    <col min="11" max="11" width="17.53515625" style="6" customWidth="1"/>
    <col min="12" max="12" width="7.421875E-2" style="6" customWidth="1"/>
    <col min="13" max="13" width="1.53515625" style="6" customWidth="1"/>
    <col min="14" max="16384" width="9.07421875" style="6"/>
  </cols>
  <sheetData>
    <row r="1" spans="1:12" ht="24" customHeight="1" x14ac:dyDescent="0.35">
      <c r="J1" s="45"/>
      <c r="K1" s="46" t="s">
        <v>67</v>
      </c>
    </row>
    <row r="2" spans="1:12" ht="24" customHeight="1" x14ac:dyDescent="0.35">
      <c r="A2" s="1" t="s">
        <v>97</v>
      </c>
      <c r="H2" s="6"/>
    </row>
    <row r="3" spans="1:12" ht="24" customHeight="1" x14ac:dyDescent="0.35">
      <c r="A3" s="1" t="s">
        <v>82</v>
      </c>
      <c r="H3" s="6"/>
    </row>
    <row r="4" spans="1:12" ht="24" customHeight="1" x14ac:dyDescent="0.35">
      <c r="A4" s="1" t="s">
        <v>144</v>
      </c>
      <c r="H4" s="6"/>
    </row>
    <row r="5" spans="1:12" ht="24" customHeight="1" x14ac:dyDescent="0.35">
      <c r="H5" s="6"/>
      <c r="K5" s="20" t="s">
        <v>55</v>
      </c>
    </row>
    <row r="6" spans="1:12" ht="24" customHeight="1" x14ac:dyDescent="0.35">
      <c r="C6" s="111" t="s">
        <v>42</v>
      </c>
      <c r="D6" s="111"/>
      <c r="E6" s="111"/>
      <c r="F6" s="111"/>
      <c r="G6" s="111"/>
      <c r="H6" s="111"/>
      <c r="I6" s="111"/>
      <c r="J6" s="111"/>
      <c r="K6" s="111"/>
    </row>
    <row r="7" spans="1:12" ht="24" customHeight="1" x14ac:dyDescent="0.35">
      <c r="C7" s="7" t="s">
        <v>48</v>
      </c>
      <c r="D7" s="7"/>
      <c r="E7" s="7"/>
      <c r="F7" s="7"/>
      <c r="G7" s="112" t="s">
        <v>21</v>
      </c>
      <c r="H7" s="112"/>
      <c r="I7" s="112"/>
      <c r="J7" s="7"/>
      <c r="K7" s="7"/>
    </row>
    <row r="8" spans="1:12" s="8" customFormat="1" ht="24" customHeight="1" x14ac:dyDescent="0.35">
      <c r="C8" s="8" t="s">
        <v>35</v>
      </c>
      <c r="G8" s="7" t="s">
        <v>103</v>
      </c>
      <c r="H8" s="9"/>
      <c r="J8" s="7"/>
      <c r="K8" s="7"/>
      <c r="L8" s="7"/>
    </row>
    <row r="9" spans="1:12" ht="24" customHeight="1" x14ac:dyDescent="0.35">
      <c r="A9" s="8"/>
      <c r="B9" s="10"/>
      <c r="C9" s="21" t="s">
        <v>37</v>
      </c>
      <c r="D9" s="7"/>
      <c r="E9" s="21" t="s">
        <v>20</v>
      </c>
      <c r="F9" s="7"/>
      <c r="G9" s="21" t="s">
        <v>38</v>
      </c>
      <c r="H9" s="11"/>
      <c r="I9" s="21" t="s">
        <v>36</v>
      </c>
      <c r="J9" s="7"/>
      <c r="K9" s="21" t="s">
        <v>39</v>
      </c>
      <c r="L9" s="7"/>
    </row>
    <row r="10" spans="1:12" ht="24" customHeight="1" x14ac:dyDescent="0.35">
      <c r="A10" s="22" t="s">
        <v>127</v>
      </c>
      <c r="B10" s="13"/>
      <c r="C10" s="14">
        <v>592806</v>
      </c>
      <c r="D10" s="14"/>
      <c r="E10" s="14">
        <v>468104</v>
      </c>
      <c r="F10" s="14"/>
      <c r="G10" s="14">
        <v>69000</v>
      </c>
      <c r="H10" s="14"/>
      <c r="I10" s="14">
        <v>495307</v>
      </c>
      <c r="J10" s="14"/>
      <c r="K10" s="14">
        <f>SUM(C10:I10)</f>
        <v>1625217</v>
      </c>
    </row>
    <row r="11" spans="1:12" ht="24" customHeight="1" x14ac:dyDescent="0.35">
      <c r="A11" s="26" t="s">
        <v>160</v>
      </c>
      <c r="B11" s="13"/>
      <c r="C11" s="14">
        <v>0</v>
      </c>
      <c r="D11" s="14"/>
      <c r="E11" s="14">
        <v>0</v>
      </c>
      <c r="F11" s="14"/>
      <c r="G11" s="14">
        <v>0</v>
      </c>
      <c r="H11" s="14"/>
      <c r="I11" s="14">
        <v>-59280</v>
      </c>
      <c r="J11" s="14"/>
      <c r="K11" s="14">
        <f>SUM(C11:I11)</f>
        <v>-59280</v>
      </c>
    </row>
    <row r="12" spans="1:12" ht="24" customHeight="1" x14ac:dyDescent="0.35">
      <c r="A12" s="15" t="s">
        <v>54</v>
      </c>
      <c r="B12" s="13"/>
      <c r="C12" s="14">
        <v>0</v>
      </c>
      <c r="D12" s="14"/>
      <c r="E12" s="14">
        <v>0</v>
      </c>
      <c r="F12" s="14"/>
      <c r="G12" s="14">
        <v>0</v>
      </c>
      <c r="H12" s="14"/>
      <c r="I12" s="14">
        <v>72284</v>
      </c>
      <c r="J12" s="14"/>
      <c r="K12" s="14">
        <f>SUM(C12:I12)</f>
        <v>72284</v>
      </c>
    </row>
    <row r="13" spans="1:12" ht="24" customHeight="1" thickBot="1" x14ac:dyDescent="0.4">
      <c r="A13" s="12" t="s">
        <v>128</v>
      </c>
      <c r="B13" s="13"/>
      <c r="C13" s="16">
        <f>SUM(C10:C10,C12)</f>
        <v>592806</v>
      </c>
      <c r="D13" s="14"/>
      <c r="E13" s="16">
        <f>SUM(E10:E10,E12)</f>
        <v>468104</v>
      </c>
      <c r="F13" s="14"/>
      <c r="G13" s="16">
        <f>SUM(G10:G10,G12)</f>
        <v>69000</v>
      </c>
      <c r="H13" s="14"/>
      <c r="I13" s="16">
        <f>SUM(I10:I10,I12,I11)</f>
        <v>508311</v>
      </c>
      <c r="J13" s="14"/>
      <c r="K13" s="16">
        <f>SUM(K10:K10,K12,K11)</f>
        <v>1638221</v>
      </c>
    </row>
    <row r="14" spans="1:12" ht="24" customHeight="1" thickTop="1" x14ac:dyDescent="0.35">
      <c r="A14" s="12"/>
      <c r="B14" s="13"/>
      <c r="C14" s="14"/>
      <c r="D14" s="14"/>
      <c r="E14" s="14"/>
      <c r="F14" s="14"/>
      <c r="G14" s="14"/>
      <c r="H14" s="14"/>
      <c r="I14" s="14"/>
      <c r="J14" s="14"/>
      <c r="K14" s="14"/>
    </row>
    <row r="15" spans="1:12" ht="24" customHeight="1" x14ac:dyDescent="0.35">
      <c r="A15" s="22" t="s">
        <v>145</v>
      </c>
      <c r="B15" s="13"/>
      <c r="C15" s="14">
        <v>592806</v>
      </c>
      <c r="D15" s="14"/>
      <c r="E15" s="14">
        <v>468104</v>
      </c>
      <c r="F15" s="14"/>
      <c r="G15" s="14">
        <v>69000</v>
      </c>
      <c r="H15" s="14"/>
      <c r="I15" s="14">
        <v>558319</v>
      </c>
      <c r="J15" s="14"/>
      <c r="K15" s="14">
        <f>SUM(C15:I15)</f>
        <v>1688229</v>
      </c>
    </row>
    <row r="16" spans="1:12" ht="24" customHeight="1" x14ac:dyDescent="0.35">
      <c r="A16" s="26" t="s">
        <v>160</v>
      </c>
      <c r="B16" s="13"/>
      <c r="C16" s="14">
        <v>0</v>
      </c>
      <c r="D16" s="14"/>
      <c r="E16" s="14">
        <v>0</v>
      </c>
      <c r="F16" s="14"/>
      <c r="G16" s="14">
        <v>0</v>
      </c>
      <c r="H16" s="14"/>
      <c r="I16" s="14">
        <v>-59276</v>
      </c>
      <c r="J16" s="14"/>
      <c r="K16" s="14">
        <f>SUM(C16:I16)</f>
        <v>-59276</v>
      </c>
    </row>
    <row r="17" spans="1:11" ht="24" customHeight="1" x14ac:dyDescent="0.35">
      <c r="A17" s="15" t="s">
        <v>54</v>
      </c>
      <c r="B17" s="13"/>
      <c r="C17" s="14">
        <v>0</v>
      </c>
      <c r="D17" s="14"/>
      <c r="E17" s="14">
        <v>0</v>
      </c>
      <c r="F17" s="14"/>
      <c r="G17" s="14">
        <v>0</v>
      </c>
      <c r="H17" s="14"/>
      <c r="I17" s="14">
        <f>'PL&amp;CF'!I53</f>
        <v>20101</v>
      </c>
      <c r="J17" s="14"/>
      <c r="K17" s="14">
        <f>SUM(C17:I17)</f>
        <v>20101</v>
      </c>
    </row>
    <row r="18" spans="1:11" ht="24" customHeight="1" thickBot="1" x14ac:dyDescent="0.4">
      <c r="A18" s="12" t="s">
        <v>146</v>
      </c>
      <c r="B18" s="13"/>
      <c r="C18" s="16">
        <f>SUM(C15:C15,C17)</f>
        <v>592806</v>
      </c>
      <c r="D18" s="14"/>
      <c r="E18" s="16">
        <f>SUM(E15:E15,E17)</f>
        <v>468104</v>
      </c>
      <c r="F18" s="14"/>
      <c r="G18" s="16">
        <f>SUM(G15:G15,G17)</f>
        <v>69000</v>
      </c>
      <c r="H18" s="14"/>
      <c r="I18" s="16">
        <f>SUM(I15:I15,I17,I16)</f>
        <v>519144</v>
      </c>
      <c r="J18" s="14"/>
      <c r="K18" s="16">
        <f>SUM(K15:K15,K17,K16)</f>
        <v>1649054</v>
      </c>
    </row>
    <row r="19" spans="1:11" ht="24" customHeight="1" thickTop="1" x14ac:dyDescent="0.35">
      <c r="A19" s="12"/>
      <c r="B19" s="13"/>
      <c r="C19" s="14"/>
      <c r="D19" s="14"/>
      <c r="E19" s="14"/>
      <c r="F19" s="14"/>
      <c r="G19" s="14"/>
      <c r="H19" s="14"/>
      <c r="I19" s="14"/>
      <c r="J19" s="14"/>
      <c r="K19" s="14">
        <f>SUM(K18-BS!H74)</f>
        <v>0</v>
      </c>
    </row>
    <row r="20" spans="1:11" ht="24" customHeight="1" x14ac:dyDescent="0.35">
      <c r="A20" s="73" t="s">
        <v>102</v>
      </c>
      <c r="B20" s="17"/>
    </row>
  </sheetData>
  <mergeCells count="2">
    <mergeCell ref="C6:K6"/>
    <mergeCell ref="G7:I7"/>
  </mergeCells>
  <printOptions horizontalCentered="1"/>
  <pageMargins left="0.39370078740157483" right="0.39370078740157483" top="0.78740157480314965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Conso</vt:lpstr>
      <vt:lpstr>Separate</vt:lpstr>
      <vt:lpstr>Conso!Print_Area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HP</cp:lastModifiedBy>
  <cp:lastPrinted>2023-07-31T12:44:39Z</cp:lastPrinted>
  <dcterms:created xsi:type="dcterms:W3CDTF">2010-02-01T03:10:54Z</dcterms:created>
  <dcterms:modified xsi:type="dcterms:W3CDTF">2023-08-10T01:56:23Z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